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G42" i="10" s="1"/>
  <c r="G50" i="10" s="1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E42" i="10"/>
  <c r="E43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M132" i="11"/>
  <c r="E44" i="10" s="1"/>
  <c r="O131" i="11"/>
  <c r="I131" i="11"/>
  <c r="O130" i="11"/>
  <c r="K130" i="11"/>
  <c r="G130" i="11"/>
  <c r="M130" i="11"/>
  <c r="O129" i="11"/>
  <c r="K129" i="11"/>
  <c r="G129" i="11"/>
  <c r="M129" i="11"/>
  <c r="O128" i="11"/>
  <c r="K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G125" i="11"/>
  <c r="M125" i="11"/>
  <c r="O124" i="11"/>
  <c r="K124" i="11"/>
  <c r="G124" i="11"/>
  <c r="M124" i="11"/>
  <c r="O123" i="11"/>
  <c r="K123" i="11"/>
  <c r="G123" i="11"/>
  <c r="M123" i="11"/>
  <c r="O122" i="11"/>
  <c r="K122" i="11"/>
  <c r="G122" i="11"/>
  <c r="M122" i="11"/>
  <c r="O121" i="11"/>
  <c r="K121" i="11"/>
  <c r="G121" i="11"/>
  <c r="M121" i="11"/>
  <c r="O120" i="11"/>
  <c r="K120" i="11"/>
  <c r="G120" i="11"/>
  <c r="M120" i="11"/>
  <c r="O119" i="11"/>
  <c r="K119" i="11"/>
  <c r="G119" i="11"/>
  <c r="M119" i="11"/>
  <c r="O118" i="11"/>
  <c r="K118" i="11"/>
  <c r="G118" i="11"/>
  <c r="M118" i="11"/>
  <c r="O117" i="11"/>
  <c r="K117" i="11"/>
  <c r="G117" i="11"/>
  <c r="M117" i="11"/>
  <c r="O116" i="11"/>
  <c r="K116" i="11"/>
  <c r="G116" i="11"/>
  <c r="M116" i="11"/>
  <c r="O115" i="11"/>
  <c r="K115" i="11"/>
  <c r="G115" i="11"/>
  <c r="M115" i="11"/>
  <c r="O114" i="11"/>
  <c r="K114" i="11"/>
  <c r="G114" i="11"/>
  <c r="M114" i="11"/>
  <c r="O113" i="11"/>
  <c r="K113" i="11"/>
  <c r="G113" i="11"/>
  <c r="M113" i="11"/>
  <c r="O112" i="11"/>
  <c r="K112" i="11"/>
  <c r="I112" i="11"/>
  <c r="M112" i="11"/>
  <c r="O111" i="11"/>
  <c r="K111" i="11"/>
  <c r="I111" i="11"/>
  <c r="M111" i="11"/>
  <c r="O110" i="11"/>
  <c r="K110" i="11"/>
  <c r="I110" i="11"/>
  <c r="M110" i="11"/>
  <c r="O109" i="11"/>
  <c r="K109" i="11"/>
  <c r="I109" i="11"/>
  <c r="M109" i="11"/>
  <c r="O108" i="11"/>
  <c r="K108" i="11"/>
  <c r="M108" i="11" s="1"/>
  <c r="I108" i="11"/>
  <c r="O107" i="11"/>
  <c r="K107" i="11"/>
  <c r="G107" i="11"/>
  <c r="M107" i="11"/>
  <c r="O106" i="11"/>
  <c r="K106" i="11"/>
  <c r="I106" i="11"/>
  <c r="M106" i="11"/>
  <c r="O105" i="11"/>
  <c r="I105" i="11"/>
  <c r="O104" i="11"/>
  <c r="I104" i="11"/>
  <c r="O103" i="11"/>
  <c r="I103" i="11"/>
  <c r="O102" i="11"/>
  <c r="K102" i="11"/>
  <c r="I102" i="11"/>
  <c r="M102" i="11"/>
  <c r="O101" i="11"/>
  <c r="K101" i="11"/>
  <c r="I101" i="11"/>
  <c r="M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I95" i="11"/>
  <c r="M95" i="11"/>
  <c r="O94" i="11"/>
  <c r="K94" i="11"/>
  <c r="M94" i="11" s="1"/>
  <c r="I94" i="11"/>
  <c r="O93" i="11"/>
  <c r="K93" i="11"/>
  <c r="I93" i="11"/>
  <c r="M93" i="11"/>
  <c r="O92" i="11"/>
  <c r="K92" i="11"/>
  <c r="I92" i="11"/>
  <c r="M92" i="11"/>
  <c r="O91" i="11"/>
  <c r="K91" i="11"/>
  <c r="I91" i="11"/>
  <c r="M91" i="11"/>
  <c r="O90" i="11"/>
  <c r="K90" i="11"/>
  <c r="I90" i="11"/>
  <c r="M90" i="11"/>
  <c r="O89" i="11"/>
  <c r="K89" i="11"/>
  <c r="I89" i="11"/>
  <c r="M89" i="11"/>
  <c r="O88" i="11"/>
  <c r="K88" i="11"/>
  <c r="I88" i="11"/>
  <c r="M88" i="11"/>
  <c r="O87" i="11"/>
  <c r="K87" i="11"/>
  <c r="I87" i="11"/>
  <c r="M87" i="11"/>
  <c r="O86" i="11"/>
  <c r="K86" i="11"/>
  <c r="I86" i="11"/>
  <c r="M86" i="11"/>
  <c r="O85" i="11"/>
  <c r="K85" i="11"/>
  <c r="I85" i="11"/>
  <c r="M85" i="11"/>
  <c r="O84" i="11"/>
  <c r="K84" i="11"/>
  <c r="I84" i="11"/>
  <c r="M84" i="11"/>
  <c r="O83" i="11"/>
  <c r="K83" i="11"/>
  <c r="I83" i="11"/>
  <c r="M83" i="11"/>
  <c r="O82" i="11"/>
  <c r="K82" i="11"/>
  <c r="I82" i="11"/>
  <c r="M82" i="11"/>
  <c r="O81" i="11"/>
  <c r="K81" i="11"/>
  <c r="M81" i="11" s="1"/>
  <c r="I81" i="11"/>
  <c r="O80" i="11"/>
  <c r="K80" i="11"/>
  <c r="I80" i="11"/>
  <c r="M80" i="11"/>
  <c r="O79" i="11"/>
  <c r="K79" i="11"/>
  <c r="I79" i="11"/>
  <c r="M79" i="11"/>
  <c r="O78" i="11"/>
  <c r="K78" i="11"/>
  <c r="I78" i="11"/>
  <c r="M78" i="11"/>
  <c r="O77" i="11"/>
  <c r="K77" i="11"/>
  <c r="I77" i="11"/>
  <c r="M77" i="11"/>
  <c r="O76" i="11"/>
  <c r="K76" i="11"/>
  <c r="I76" i="11"/>
  <c r="M76" i="11"/>
  <c r="O75" i="11"/>
  <c r="K75" i="11"/>
  <c r="I75" i="11"/>
  <c r="M75" i="11"/>
  <c r="O74" i="11"/>
  <c r="K74" i="11"/>
  <c r="I74" i="11"/>
  <c r="M74" i="11"/>
  <c r="O73" i="11"/>
  <c r="K73" i="11"/>
  <c r="I73" i="11"/>
  <c r="M73" i="11"/>
  <c r="O72" i="11"/>
  <c r="K72" i="11"/>
  <c r="I72" i="11"/>
  <c r="M72" i="11"/>
  <c r="O71" i="11"/>
  <c r="I71" i="11"/>
  <c r="O70" i="11"/>
  <c r="I70" i="11"/>
  <c r="O69" i="11"/>
  <c r="I69" i="11"/>
  <c r="O68" i="11"/>
  <c r="K68" i="11"/>
  <c r="M68" i="11" s="1"/>
  <c r="G68" i="11"/>
  <c r="O67" i="11"/>
  <c r="K67" i="11"/>
  <c r="G67" i="11"/>
  <c r="M67" i="11"/>
  <c r="O66" i="11"/>
  <c r="I66" i="11"/>
  <c r="O65" i="11"/>
  <c r="K65" i="11"/>
  <c r="I65" i="11"/>
  <c r="M65" i="11"/>
  <c r="O64" i="11"/>
  <c r="K64" i="11"/>
  <c r="I64" i="11"/>
  <c r="M64" i="11"/>
  <c r="O63" i="11"/>
  <c r="K63" i="11"/>
  <c r="I63" i="11"/>
  <c r="M63" i="11"/>
  <c r="O62" i="11"/>
  <c r="I62" i="11"/>
  <c r="O61" i="11"/>
  <c r="I61" i="11"/>
  <c r="O60" i="11"/>
  <c r="I60" i="11"/>
  <c r="O59" i="11"/>
  <c r="I59" i="11"/>
  <c r="O58" i="11"/>
  <c r="K58" i="11"/>
  <c r="I58" i="11"/>
  <c r="M58" i="11"/>
  <c r="O57" i="11"/>
  <c r="K57" i="11"/>
  <c r="I57" i="11"/>
  <c r="M57" i="11"/>
  <c r="O56" i="11"/>
  <c r="K56" i="11"/>
  <c r="I56" i="11"/>
  <c r="M56" i="11"/>
  <c r="O55" i="11"/>
  <c r="K55" i="11"/>
  <c r="I55" i="11"/>
  <c r="M55" i="11"/>
  <c r="O54" i="11"/>
  <c r="K54" i="11"/>
  <c r="I54" i="11"/>
  <c r="M54" i="11"/>
  <c r="O53" i="11"/>
  <c r="K53" i="11"/>
  <c r="I53" i="11"/>
  <c r="M53" i="11"/>
  <c r="O52" i="11"/>
  <c r="K52" i="11"/>
  <c r="I52" i="11"/>
  <c r="M52" i="11"/>
  <c r="O51" i="11"/>
  <c r="K51" i="11"/>
  <c r="I51" i="11"/>
  <c r="M51" i="11"/>
  <c r="O50" i="11"/>
  <c r="K50" i="11"/>
  <c r="I50" i="11"/>
  <c r="M50" i="11"/>
  <c r="O49" i="11"/>
  <c r="K49" i="11"/>
  <c r="I49" i="11"/>
  <c r="M49" i="11"/>
  <c r="O48" i="11"/>
  <c r="K48" i="11"/>
  <c r="M48" i="11" s="1"/>
  <c r="I48" i="11"/>
  <c r="O47" i="11"/>
  <c r="K47" i="11"/>
  <c r="I47" i="11"/>
  <c r="M47" i="11"/>
  <c r="O46" i="11"/>
  <c r="K46" i="11"/>
  <c r="I46" i="11"/>
  <c r="M46" i="11"/>
  <c r="O45" i="11"/>
  <c r="K45" i="11"/>
  <c r="I45" i="11"/>
  <c r="M45" i="11"/>
  <c r="O44" i="11"/>
  <c r="K44" i="11"/>
  <c r="I44" i="11"/>
  <c r="M44" i="11"/>
  <c r="O43" i="11"/>
  <c r="K43" i="11"/>
  <c r="M43" i="11" s="1"/>
  <c r="I43" i="11"/>
  <c r="O42" i="11"/>
  <c r="K42" i="11"/>
  <c r="M42" i="11" s="1"/>
  <c r="I42" i="11"/>
  <c r="O41" i="11"/>
  <c r="K41" i="11"/>
  <c r="I41" i="11"/>
  <c r="M41" i="11"/>
  <c r="O40" i="11"/>
  <c r="K40" i="11"/>
  <c r="M40" i="11" s="1"/>
  <c r="I40" i="11"/>
  <c r="O39" i="11"/>
  <c r="K39" i="11"/>
  <c r="I39" i="11"/>
  <c r="M39" i="11"/>
  <c r="O38" i="11"/>
  <c r="K38" i="11"/>
  <c r="I38" i="11"/>
  <c r="M38" i="11"/>
  <c r="O37" i="11"/>
  <c r="K37" i="11"/>
  <c r="I37" i="11"/>
  <c r="M37" i="11"/>
  <c r="O36" i="11"/>
  <c r="K36" i="11"/>
  <c r="I36" i="11"/>
  <c r="M36" i="11"/>
  <c r="O35" i="11"/>
  <c r="K35" i="11"/>
  <c r="I35" i="11"/>
  <c r="M35" i="11"/>
  <c r="O34" i="11"/>
  <c r="K34" i="11"/>
  <c r="I34" i="11"/>
  <c r="M34" i="11"/>
  <c r="O33" i="11"/>
  <c r="K33" i="11"/>
  <c r="I33" i="11"/>
  <c r="M33" i="11"/>
  <c r="O32" i="11"/>
  <c r="K32" i="11"/>
  <c r="I32" i="11"/>
  <c r="M32" i="11"/>
  <c r="O31" i="11"/>
  <c r="K31" i="11"/>
  <c r="I31" i="11"/>
  <c r="M31" i="11"/>
  <c r="O30" i="11"/>
  <c r="K30" i="11"/>
  <c r="I30" i="11"/>
  <c r="M30" i="11"/>
  <c r="O29" i="11"/>
  <c r="K29" i="11"/>
  <c r="I29" i="11"/>
  <c r="M29" i="11"/>
  <c r="O28" i="11"/>
  <c r="K28" i="11"/>
  <c r="I28" i="11"/>
  <c r="M28" i="11"/>
  <c r="O27" i="11"/>
  <c r="K27" i="11"/>
  <c r="I27" i="11"/>
  <c r="M27" i="11"/>
  <c r="O26" i="11"/>
  <c r="K26" i="11"/>
  <c r="G26" i="11"/>
  <c r="M26" i="11"/>
  <c r="O25" i="11"/>
  <c r="K25" i="11"/>
  <c r="I25" i="11"/>
  <c r="M25" i="11"/>
  <c r="O24" i="11"/>
  <c r="K24" i="11"/>
  <c r="I24" i="11"/>
  <c r="M24" i="11"/>
  <c r="O23" i="11"/>
  <c r="K23" i="11"/>
  <c r="I23" i="11"/>
  <c r="M23" i="11"/>
  <c r="O22" i="11"/>
  <c r="K22" i="11"/>
  <c r="G22" i="11"/>
  <c r="M22" i="11"/>
  <c r="O21" i="11"/>
  <c r="K21" i="11"/>
  <c r="M21" i="11" s="1"/>
  <c r="G21" i="11"/>
  <c r="O20" i="11"/>
  <c r="K20" i="11"/>
  <c r="I20" i="11"/>
  <c r="M20" i="11"/>
  <c r="O19" i="11"/>
  <c r="K19" i="11"/>
  <c r="I19" i="11"/>
  <c r="M19" i="11"/>
  <c r="O18" i="11"/>
  <c r="K18" i="11"/>
  <c r="I18" i="11"/>
  <c r="M18" i="11"/>
  <c r="O17" i="11"/>
  <c r="K17" i="11"/>
  <c r="I17" i="11"/>
  <c r="M17" i="11"/>
  <c r="O16" i="11"/>
  <c r="K16" i="11"/>
  <c r="I16" i="11"/>
  <c r="M16" i="11"/>
  <c r="O15" i="11"/>
  <c r="K15" i="11"/>
  <c r="I15" i="11"/>
  <c r="M15" i="11"/>
  <c r="O14" i="11"/>
  <c r="K14" i="11"/>
  <c r="I14" i="11"/>
  <c r="M14" i="11"/>
  <c r="O13" i="11"/>
  <c r="K13" i="11"/>
  <c r="I13" i="11"/>
  <c r="M13" i="11"/>
  <c r="O12" i="11"/>
  <c r="K12" i="11"/>
  <c r="I12" i="11"/>
  <c r="M12" i="11"/>
  <c r="O11" i="11"/>
  <c r="K11" i="11"/>
  <c r="I11" i="11"/>
  <c r="M11" i="11"/>
  <c r="O10" i="11"/>
  <c r="K10" i="11"/>
  <c r="I10" i="11"/>
  <c r="M10" i="11"/>
  <c r="O9" i="11"/>
  <c r="K9" i="11"/>
  <c r="M9" i="11" s="1"/>
  <c r="I9" i="11"/>
  <c r="O8" i="11"/>
  <c r="K8" i="11"/>
  <c r="I8" i="11"/>
  <c r="M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M29" i="15" s="1"/>
  <c r="I29" i="15"/>
  <c r="Q29" i="15"/>
  <c r="S29" i="15" s="1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Q21" i="15"/>
  <c r="S21" i="15" s="1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M28" i="16" s="1"/>
  <c r="I28" i="16"/>
  <c r="Q28" i="16"/>
  <c r="S28" i="16" s="1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M25" i="16" s="1"/>
  <c r="I25" i="16"/>
  <c r="Q25" i="16"/>
  <c r="S25" i="16" s="1"/>
  <c r="O24" i="16"/>
  <c r="K24" i="16"/>
  <c r="I24" i="16"/>
  <c r="Q24" i="16"/>
  <c r="S24" i="16" s="1"/>
  <c r="M24" i="16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Q18" i="16"/>
  <c r="S18" i="16" s="1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M23" i="17" s="1"/>
  <c r="I23" i="17"/>
  <c r="Q23" i="17"/>
  <c r="S23" i="17" s="1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M20" i="17" s="1"/>
  <c r="I20" i="17"/>
  <c r="Q20" i="17"/>
  <c r="S20" i="17" s="1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M54" i="23" s="1"/>
  <c r="I54" i="23"/>
  <c r="Q54" i="23"/>
  <c r="S54" i="23" s="1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M33" i="23" s="1"/>
  <c r="I33" i="23"/>
  <c r="Q33" i="23"/>
  <c r="S33" i="23" s="1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I24" i="23"/>
  <c r="Q24" i="23"/>
  <c r="S24" i="23" s="1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M20" i="23" s="1"/>
  <c r="I20" i="23"/>
  <c r="Q20" i="23"/>
  <c r="S20" i="23" s="1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I80" i="25"/>
  <c r="Q80" i="25"/>
  <c r="S80" i="25" s="1"/>
  <c r="M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M77" i="25" s="1"/>
  <c r="I77" i="25"/>
  <c r="Q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M24" i="25" s="1"/>
  <c r="I24" i="25"/>
  <c r="Q24" i="25"/>
  <c r="S24" i="25" s="1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M21" i="26" s="1"/>
  <c r="I21" i="26"/>
  <c r="S21" i="26"/>
  <c r="Q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M17" i="26" s="1"/>
  <c r="I17" i="26"/>
  <c r="S17" i="26"/>
  <c r="Q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I33" i="27"/>
  <c r="Q33" i="27"/>
  <c r="S33" i="27" s="1"/>
  <c r="M33" i="27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Q22" i="27"/>
  <c r="S22" i="27" s="1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I44" i="30"/>
  <c r="G44" i="30"/>
  <c r="G48" i="30" s="1"/>
  <c r="AY44" i="30"/>
  <c r="AY48" i="30" s="1"/>
  <c r="AS44" i="30"/>
  <c r="AS48" i="30" s="1"/>
  <c r="AO44" i="30"/>
  <c r="AO48" i="30" s="1"/>
  <c r="AM44" i="30"/>
  <c r="AM48" i="30" s="1"/>
  <c r="AI44" i="30"/>
  <c r="AI48" i="30" s="1"/>
  <c r="AC44" i="30"/>
  <c r="AC48" i="30" s="1"/>
  <c r="Y44" i="30"/>
  <c r="Y48" i="30" s="1"/>
  <c r="W44" i="30"/>
  <c r="W48" i="30" s="1"/>
  <c r="S44" i="30"/>
  <c r="S48" i="30" s="1"/>
  <c r="Q44" i="30"/>
  <c r="Q48" i="30" s="1"/>
  <c r="M44" i="30"/>
  <c r="M48" i="30" s="1"/>
  <c r="U41" i="30"/>
  <c r="K41" i="30"/>
  <c r="I41" i="30"/>
  <c r="AW41" i="30"/>
  <c r="AQ41" i="30"/>
  <c r="AG41" i="30"/>
  <c r="AI41" i="30" s="1"/>
  <c r="AA41" i="30"/>
  <c r="AC41" i="30" s="1"/>
  <c r="W41" i="30"/>
  <c r="Y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U37" i="30"/>
  <c r="K37" i="30"/>
  <c r="I37" i="30"/>
  <c r="AW37" i="30"/>
  <c r="AQ37" i="30"/>
  <c r="AG37" i="30"/>
  <c r="AA37" i="30"/>
  <c r="O37" i="30"/>
  <c r="M37" i="30"/>
  <c r="BA37" i="30" s="1"/>
  <c r="U36" i="30"/>
  <c r="K36" i="30"/>
  <c r="I36" i="30"/>
  <c r="AW36" i="30"/>
  <c r="AQ36" i="30"/>
  <c r="AG36" i="30"/>
  <c r="AA36" i="30"/>
  <c r="O36" i="30"/>
  <c r="M36" i="30"/>
  <c r="BA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BA34" i="30" s="1"/>
  <c r="U33" i="30"/>
  <c r="K33" i="30"/>
  <c r="I33" i="30"/>
  <c r="AW33" i="30"/>
  <c r="AQ33" i="30"/>
  <c r="AG33" i="30"/>
  <c r="AA33" i="30"/>
  <c r="O33" i="30"/>
  <c r="M33" i="30"/>
  <c r="BA33" i="30" s="1"/>
  <c r="U32" i="30"/>
  <c r="K32" i="30"/>
  <c r="I32" i="30"/>
  <c r="AW32" i="30"/>
  <c r="AQ32" i="30"/>
  <c r="AG32" i="30"/>
  <c r="AA32" i="30"/>
  <c r="O32" i="30"/>
  <c r="M32" i="30"/>
  <c r="BA32" i="30" s="1"/>
  <c r="U31" i="30"/>
  <c r="K31" i="30"/>
  <c r="I31" i="30"/>
  <c r="AW31" i="30"/>
  <c r="AQ31" i="30"/>
  <c r="AG31" i="30"/>
  <c r="AA31" i="30"/>
  <c r="O31" i="30"/>
  <c r="M31" i="30"/>
  <c r="AU31" i="30" s="1"/>
  <c r="U30" i="30"/>
  <c r="K30" i="30"/>
  <c r="I30" i="30"/>
  <c r="AW30" i="30"/>
  <c r="AQ30" i="30"/>
  <c r="AG30" i="30"/>
  <c r="AA30" i="30"/>
  <c r="O30" i="30"/>
  <c r="M30" i="30"/>
  <c r="BA30" i="30" s="1"/>
  <c r="U29" i="30"/>
  <c r="K29" i="30"/>
  <c r="I29" i="30"/>
  <c r="AW29" i="30"/>
  <c r="AQ29" i="30"/>
  <c r="AG29" i="30"/>
  <c r="AA29" i="30"/>
  <c r="O29" i="30"/>
  <c r="M29" i="30"/>
  <c r="BA29" i="30" s="1"/>
  <c r="U28" i="30"/>
  <c r="K28" i="30"/>
  <c r="I28" i="30"/>
  <c r="AW28" i="30"/>
  <c r="AQ28" i="30"/>
  <c r="AG28" i="30"/>
  <c r="AA28" i="30"/>
  <c r="O28" i="30"/>
  <c r="M28" i="30"/>
  <c r="BA28" i="30" s="1"/>
  <c r="U27" i="30"/>
  <c r="K27" i="30"/>
  <c r="I27" i="30"/>
  <c r="AW27" i="30"/>
  <c r="AQ27" i="30"/>
  <c r="AG27" i="30"/>
  <c r="AA27" i="30"/>
  <c r="O27" i="30"/>
  <c r="M27" i="30"/>
  <c r="BA27" i="30" s="1"/>
  <c r="U26" i="30"/>
  <c r="K26" i="30"/>
  <c r="I26" i="30"/>
  <c r="AW26" i="30"/>
  <c r="AQ26" i="30"/>
  <c r="AG26" i="30"/>
  <c r="AA26" i="30"/>
  <c r="O26" i="30"/>
  <c r="M26" i="30"/>
  <c r="BA26" i="30" s="1"/>
  <c r="U25" i="30"/>
  <c r="K25" i="30"/>
  <c r="I25" i="30"/>
  <c r="AW25" i="30"/>
  <c r="AQ25" i="30"/>
  <c r="AG25" i="30"/>
  <c r="AA25" i="30"/>
  <c r="O25" i="30"/>
  <c r="M25" i="30"/>
  <c r="BA25" i="30" s="1"/>
  <c r="U24" i="30"/>
  <c r="K24" i="30"/>
  <c r="I24" i="30"/>
  <c r="AW24" i="30"/>
  <c r="AQ24" i="30"/>
  <c r="AG24" i="30"/>
  <c r="AA24" i="30"/>
  <c r="O24" i="30"/>
  <c r="M24" i="30"/>
  <c r="BA24" i="30" s="1"/>
  <c r="U23" i="30"/>
  <c r="K23" i="30"/>
  <c r="I23" i="30"/>
  <c r="AW23" i="30"/>
  <c r="AQ23" i="30"/>
  <c r="AG23" i="30"/>
  <c r="AA23" i="30"/>
  <c r="O23" i="30"/>
  <c r="M23" i="30"/>
  <c r="BA23" i="30" s="1"/>
  <c r="U22" i="30"/>
  <c r="K22" i="30"/>
  <c r="I22" i="30"/>
  <c r="AW22" i="30"/>
  <c r="AQ22" i="30"/>
  <c r="AG22" i="30"/>
  <c r="AA22" i="30"/>
  <c r="O22" i="30"/>
  <c r="M22" i="30"/>
  <c r="BA22" i="30" s="1"/>
  <c r="U21" i="30"/>
  <c r="K21" i="30"/>
  <c r="I21" i="30"/>
  <c r="AW21" i="30"/>
  <c r="AQ21" i="30"/>
  <c r="AG21" i="30"/>
  <c r="AA21" i="30"/>
  <c r="O21" i="30"/>
  <c r="M21" i="30"/>
  <c r="BA21" i="30" s="1"/>
  <c r="U20" i="30"/>
  <c r="K20" i="30"/>
  <c r="I20" i="30"/>
  <c r="AW20" i="30"/>
  <c r="AQ20" i="30"/>
  <c r="AG20" i="30"/>
  <c r="AA20" i="30"/>
  <c r="O20" i="30"/>
  <c r="M20" i="30"/>
  <c r="AU20" i="30" s="1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G17" i="30"/>
  <c r="AA17" i="30"/>
  <c r="O17" i="30"/>
  <c r="M17" i="30"/>
  <c r="BA17" i="30" s="1"/>
  <c r="U16" i="30"/>
  <c r="K16" i="30"/>
  <c r="I16" i="30"/>
  <c r="AW16" i="30"/>
  <c r="AQ16" i="30"/>
  <c r="AG16" i="30"/>
  <c r="AA16" i="30"/>
  <c r="O16" i="30"/>
  <c r="M16" i="30"/>
  <c r="BA16" i="30" s="1"/>
  <c r="U15" i="30"/>
  <c r="K15" i="30"/>
  <c r="I15" i="30"/>
  <c r="AW15" i="30"/>
  <c r="AQ15" i="30"/>
  <c r="AG15" i="30"/>
  <c r="AA15" i="30"/>
  <c r="O15" i="30"/>
  <c r="M15" i="30"/>
  <c r="BA15" i="30" s="1"/>
  <c r="U14" i="30"/>
  <c r="K14" i="30"/>
  <c r="I14" i="30"/>
  <c r="AW14" i="30"/>
  <c r="AQ14" i="30"/>
  <c r="AG14" i="30"/>
  <c r="AA14" i="30"/>
  <c r="O14" i="30"/>
  <c r="M14" i="30"/>
  <c r="BA14" i="30" s="1"/>
  <c r="U13" i="30"/>
  <c r="K13" i="30"/>
  <c r="I13" i="30"/>
  <c r="AW13" i="30"/>
  <c r="AQ13" i="30"/>
  <c r="AG13" i="30"/>
  <c r="AA13" i="30"/>
  <c r="O13" i="30"/>
  <c r="M13" i="30"/>
  <c r="BA13" i="30" s="1"/>
  <c r="U12" i="30"/>
  <c r="K12" i="30"/>
  <c r="I12" i="30"/>
  <c r="AW12" i="30"/>
  <c r="AQ12" i="30"/>
  <c r="AG12" i="30"/>
  <c r="AA12" i="30"/>
  <c r="O12" i="30"/>
  <c r="M12" i="30"/>
  <c r="BA12" i="30" s="1"/>
  <c r="U11" i="30"/>
  <c r="K11" i="30"/>
  <c r="I11" i="30"/>
  <c r="AW11" i="30"/>
  <c r="AQ11" i="30"/>
  <c r="AG11" i="30"/>
  <c r="AA11" i="30"/>
  <c r="O11" i="30"/>
  <c r="M11" i="30"/>
  <c r="BA11" i="30" s="1"/>
  <c r="U10" i="30"/>
  <c r="K10" i="30"/>
  <c r="I10" i="30"/>
  <c r="AW10" i="30"/>
  <c r="AQ10" i="30"/>
  <c r="AG10" i="30"/>
  <c r="AA10" i="30"/>
  <c r="O10" i="30"/>
  <c r="M10" i="30"/>
  <c r="BA10" i="30" s="1"/>
  <c r="U9" i="30"/>
  <c r="K9" i="30"/>
  <c r="I9" i="30"/>
  <c r="AW9" i="30"/>
  <c r="AQ9" i="30"/>
  <c r="AG9" i="30"/>
  <c r="AA9" i="30"/>
  <c r="O9" i="30"/>
  <c r="M9" i="30"/>
  <c r="BA9" i="30" s="1"/>
  <c r="U8" i="30"/>
  <c r="K8" i="30"/>
  <c r="I8" i="30"/>
  <c r="AW8" i="30"/>
  <c r="AQ8" i="30"/>
  <c r="AG8" i="30"/>
  <c r="AA8" i="30"/>
  <c r="O8" i="30"/>
  <c r="M8" i="30"/>
  <c r="BA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I43" i="31" s="1"/>
  <c r="AA43" i="31"/>
  <c r="AC43" i="31" s="1"/>
  <c r="W43" i="31"/>
  <c r="Y43" i="31" s="1"/>
  <c r="Q43" i="31"/>
  <c r="M43" i="31"/>
  <c r="U42" i="31"/>
  <c r="K42" i="31"/>
  <c r="I42" i="31"/>
  <c r="AW42" i="31"/>
  <c r="AQ42" i="31"/>
  <c r="AG42" i="31"/>
  <c r="AA42" i="31"/>
  <c r="O42" i="31"/>
  <c r="M42" i="31"/>
  <c r="BA42" i="31" s="1"/>
  <c r="U41" i="31"/>
  <c r="K41" i="31"/>
  <c r="I41" i="31"/>
  <c r="AW41" i="31"/>
  <c r="AY41" i="31" s="1"/>
  <c r="AQ41" i="31"/>
  <c r="AS41" i="31" s="1"/>
  <c r="AM41" i="31"/>
  <c r="AO41" i="31" s="1"/>
  <c r="AG41" i="31"/>
  <c r="AA41" i="31"/>
  <c r="AC41" i="31" s="1"/>
  <c r="Y41" i="31"/>
  <c r="AI41" i="31" s="1"/>
  <c r="W41" i="31"/>
  <c r="S41" i="31"/>
  <c r="Q41" i="31"/>
  <c r="M41" i="31"/>
  <c r="AU41" i="31" s="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BA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BA37" i="31" s="1"/>
  <c r="U36" i="31"/>
  <c r="K36" i="31"/>
  <c r="I36" i="31"/>
  <c r="AW36" i="31"/>
  <c r="AQ36" i="31"/>
  <c r="AG36" i="31"/>
  <c r="AA36" i="31"/>
  <c r="O36" i="31"/>
  <c r="M36" i="31"/>
  <c r="BA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BA34" i="31" s="1"/>
  <c r="U33" i="31"/>
  <c r="K33" i="31"/>
  <c r="I33" i="31"/>
  <c r="AW33" i="31"/>
  <c r="AQ33" i="31"/>
  <c r="AG33" i="31"/>
  <c r="AA33" i="31"/>
  <c r="O33" i="31"/>
  <c r="M33" i="31"/>
  <c r="BA33" i="31" s="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G30" i="31"/>
  <c r="AA30" i="31"/>
  <c r="O30" i="31"/>
  <c r="M30" i="31"/>
  <c r="BA30" i="31" s="1"/>
  <c r="U29" i="31"/>
  <c r="K29" i="31"/>
  <c r="I29" i="31"/>
  <c r="AW29" i="31"/>
  <c r="AQ29" i="31"/>
  <c r="AG29" i="31"/>
  <c r="AA29" i="31"/>
  <c r="O29" i="31"/>
  <c r="M29" i="31"/>
  <c r="BA29" i="31" s="1"/>
  <c r="U28" i="31"/>
  <c r="K28" i="31"/>
  <c r="I28" i="31"/>
  <c r="AW28" i="31"/>
  <c r="AQ28" i="31"/>
  <c r="AG28" i="31"/>
  <c r="AA28" i="31"/>
  <c r="O28" i="31"/>
  <c r="M28" i="31"/>
  <c r="BA28" i="31" s="1"/>
  <c r="U27" i="31"/>
  <c r="K27" i="31"/>
  <c r="I27" i="31"/>
  <c r="AW27" i="31"/>
  <c r="AQ27" i="31"/>
  <c r="AG27" i="31"/>
  <c r="AA27" i="31"/>
  <c r="O27" i="31"/>
  <c r="M27" i="31"/>
  <c r="BA27" i="31" s="1"/>
  <c r="U26" i="31"/>
  <c r="K26" i="31"/>
  <c r="I26" i="31"/>
  <c r="AW26" i="31"/>
  <c r="AQ26" i="31"/>
  <c r="AG26" i="31"/>
  <c r="AA26" i="31"/>
  <c r="O26" i="31"/>
  <c r="M26" i="31"/>
  <c r="BA26" i="31" s="1"/>
  <c r="U25" i="31"/>
  <c r="K25" i="31"/>
  <c r="I25" i="31"/>
  <c r="AW25" i="31"/>
  <c r="AQ25" i="31"/>
  <c r="AG25" i="31"/>
  <c r="AA25" i="31"/>
  <c r="O25" i="31"/>
  <c r="M25" i="31"/>
  <c r="BA25" i="31" s="1"/>
  <c r="U24" i="31"/>
  <c r="K24" i="31"/>
  <c r="I24" i="31"/>
  <c r="AW24" i="31"/>
  <c r="AQ24" i="31"/>
  <c r="AG24" i="31"/>
  <c r="AA24" i="31"/>
  <c r="O24" i="31"/>
  <c r="M24" i="31"/>
  <c r="BA24" i="31" s="1"/>
  <c r="U23" i="31"/>
  <c r="K23" i="31"/>
  <c r="I23" i="31"/>
  <c r="AW23" i="31"/>
  <c r="AQ23" i="31"/>
  <c r="AG23" i="31"/>
  <c r="AA23" i="31"/>
  <c r="O23" i="31"/>
  <c r="M23" i="31"/>
  <c r="AU23" i="31" s="1"/>
  <c r="U22" i="31"/>
  <c r="K22" i="31"/>
  <c r="I22" i="31"/>
  <c r="AW22" i="31"/>
  <c r="AQ22" i="31"/>
  <c r="AG22" i="31"/>
  <c r="AA22" i="31"/>
  <c r="O22" i="31"/>
  <c r="M22" i="31"/>
  <c r="BA22" i="31" s="1"/>
  <c r="U21" i="31"/>
  <c r="K21" i="31"/>
  <c r="I21" i="31"/>
  <c r="AW21" i="31"/>
  <c r="AQ21" i="31"/>
  <c r="AG21" i="31"/>
  <c r="AA21" i="31"/>
  <c r="O21" i="31"/>
  <c r="M21" i="31"/>
  <c r="BA21" i="31" s="1"/>
  <c r="U20" i="31"/>
  <c r="K20" i="31"/>
  <c r="I20" i="31"/>
  <c r="AW20" i="31"/>
  <c r="AQ20" i="31"/>
  <c r="AG20" i="31"/>
  <c r="AA20" i="31"/>
  <c r="O20" i="31"/>
  <c r="M20" i="31"/>
  <c r="BA20" i="31" s="1"/>
  <c r="U19" i="31"/>
  <c r="K19" i="31"/>
  <c r="I19" i="31"/>
  <c r="AW19" i="31"/>
  <c r="AQ19" i="31"/>
  <c r="AG19" i="31"/>
  <c r="AA19" i="31"/>
  <c r="O19" i="31"/>
  <c r="M19" i="31"/>
  <c r="AU19" i="31" s="1"/>
  <c r="U18" i="31"/>
  <c r="K18" i="31"/>
  <c r="I18" i="31"/>
  <c r="AW18" i="31"/>
  <c r="AQ18" i="31"/>
  <c r="AG18" i="31"/>
  <c r="AA18" i="31"/>
  <c r="O18" i="31"/>
  <c r="M18" i="31"/>
  <c r="BA18" i="31" s="1"/>
  <c r="U17" i="31"/>
  <c r="K17" i="31"/>
  <c r="I17" i="31"/>
  <c r="AW17" i="31"/>
  <c r="AQ17" i="31"/>
  <c r="AG17" i="31"/>
  <c r="AA17" i="31"/>
  <c r="O17" i="31"/>
  <c r="M17" i="31"/>
  <c r="AU17" i="31" s="1"/>
  <c r="U16" i="31"/>
  <c r="K16" i="31"/>
  <c r="I16" i="31"/>
  <c r="AW16" i="31"/>
  <c r="AQ16" i="31"/>
  <c r="AG16" i="31"/>
  <c r="AA16" i="31"/>
  <c r="O16" i="31"/>
  <c r="M16" i="31"/>
  <c r="BA16" i="31" s="1"/>
  <c r="U15" i="31"/>
  <c r="K15" i="31"/>
  <c r="M15" i="31" s="1"/>
  <c r="BA15" i="31" s="1"/>
  <c r="I15" i="31"/>
  <c r="AW15" i="31"/>
  <c r="AQ15" i="31"/>
  <c r="AG15" i="31"/>
  <c r="AA15" i="31"/>
  <c r="O15" i="31"/>
  <c r="U14" i="31"/>
  <c r="K14" i="31"/>
  <c r="I14" i="31"/>
  <c r="AW14" i="31"/>
  <c r="AQ14" i="31"/>
  <c r="AG14" i="31"/>
  <c r="AA14" i="31"/>
  <c r="O14" i="31"/>
  <c r="M14" i="31"/>
  <c r="BA14" i="31" s="1"/>
  <c r="U13" i="31"/>
  <c r="K13" i="31"/>
  <c r="I13" i="31"/>
  <c r="AW13" i="31"/>
  <c r="AQ13" i="31"/>
  <c r="AG13" i="31"/>
  <c r="AA13" i="31"/>
  <c r="O13" i="31"/>
  <c r="M13" i="31"/>
  <c r="BA13" i="31" s="1"/>
  <c r="U12" i="31"/>
  <c r="K12" i="31"/>
  <c r="I12" i="31"/>
  <c r="AW12" i="31"/>
  <c r="AQ12" i="31"/>
  <c r="AG12" i="31"/>
  <c r="AA12" i="31"/>
  <c r="O12" i="31"/>
  <c r="M12" i="31"/>
  <c r="BA12" i="31" s="1"/>
  <c r="U11" i="31"/>
  <c r="K11" i="31"/>
  <c r="I11" i="31"/>
  <c r="AW11" i="31"/>
  <c r="AQ11" i="31"/>
  <c r="AG11" i="31"/>
  <c r="AA11" i="31"/>
  <c r="O11" i="31"/>
  <c r="M11" i="31"/>
  <c r="BA11" i="31" s="1"/>
  <c r="U10" i="31"/>
  <c r="K10" i="31"/>
  <c r="I10" i="31"/>
  <c r="AW10" i="31"/>
  <c r="AQ10" i="31"/>
  <c r="AG10" i="31"/>
  <c r="AA10" i="31"/>
  <c r="O10" i="31"/>
  <c r="M10" i="31"/>
  <c r="BA10" i="31" s="1"/>
  <c r="U9" i="31"/>
  <c r="K9" i="31"/>
  <c r="I9" i="31"/>
  <c r="AW9" i="31"/>
  <c r="AQ9" i="31"/>
  <c r="AG9" i="31"/>
  <c r="AA9" i="31"/>
  <c r="O9" i="31"/>
  <c r="M9" i="31"/>
  <c r="BA9" i="31" s="1"/>
  <c r="U8" i="31"/>
  <c r="K8" i="31"/>
  <c r="I8" i="31"/>
  <c r="AW8" i="31"/>
  <c r="AQ8" i="31"/>
  <c r="AG8" i="31"/>
  <c r="AA8" i="31"/>
  <c r="O8" i="31"/>
  <c r="M8" i="31"/>
  <c r="BA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Q46" i="32"/>
  <c r="S46" i="32" s="1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AI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AI41" i="32" s="1"/>
  <c r="Q41" i="32"/>
  <c r="M41" i="32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BA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BA37" i="32" s="1"/>
  <c r="U36" i="32"/>
  <c r="K36" i="32"/>
  <c r="I36" i="32"/>
  <c r="AW36" i="32"/>
  <c r="AQ36" i="32"/>
  <c r="AG36" i="32"/>
  <c r="AA36" i="32"/>
  <c r="O36" i="32"/>
  <c r="M36" i="32"/>
  <c r="BA36" i="32" s="1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BA34" i="32" s="1"/>
  <c r="U33" i="32"/>
  <c r="K33" i="32"/>
  <c r="I33" i="32"/>
  <c r="AW33" i="32"/>
  <c r="AQ33" i="32"/>
  <c r="AG33" i="32"/>
  <c r="AA33" i="32"/>
  <c r="O33" i="32"/>
  <c r="M33" i="32"/>
  <c r="BA33" i="32" s="1"/>
  <c r="U32" i="32"/>
  <c r="K32" i="32"/>
  <c r="M32" i="32" s="1"/>
  <c r="BA32" i="32" s="1"/>
  <c r="I32" i="32"/>
  <c r="AW32" i="32"/>
  <c r="AQ32" i="32"/>
  <c r="AG32" i="32"/>
  <c r="AA32" i="32"/>
  <c r="O32" i="32"/>
  <c r="U31" i="32"/>
  <c r="K31" i="32"/>
  <c r="I31" i="32"/>
  <c r="AW31" i="32"/>
  <c r="AQ31" i="32"/>
  <c r="AG31" i="32"/>
  <c r="AA31" i="32"/>
  <c r="O31" i="32"/>
  <c r="M31" i="32"/>
  <c r="BA31" i="32" s="1"/>
  <c r="U30" i="32"/>
  <c r="K30" i="32"/>
  <c r="I30" i="32"/>
  <c r="AW30" i="32"/>
  <c r="AQ30" i="32"/>
  <c r="AG30" i="32"/>
  <c r="AA30" i="32"/>
  <c r="O30" i="32"/>
  <c r="M30" i="32"/>
  <c r="BA30" i="32" s="1"/>
  <c r="U29" i="32"/>
  <c r="K29" i="32"/>
  <c r="M29" i="32" s="1"/>
  <c r="BA29" i="32" s="1"/>
  <c r="I29" i="32"/>
  <c r="AW29" i="32"/>
  <c r="AQ29" i="32"/>
  <c r="AG29" i="32"/>
  <c r="AA29" i="32"/>
  <c r="O29" i="32"/>
  <c r="U28" i="32"/>
  <c r="K28" i="32"/>
  <c r="I28" i="32"/>
  <c r="AW28" i="32"/>
  <c r="AQ28" i="32"/>
  <c r="AG28" i="32"/>
  <c r="AA28" i="32"/>
  <c r="O28" i="32"/>
  <c r="M28" i="32"/>
  <c r="AU28" i="32" s="1"/>
  <c r="U27" i="32"/>
  <c r="K27" i="32"/>
  <c r="I27" i="32"/>
  <c r="AW27" i="32"/>
  <c r="AQ27" i="32"/>
  <c r="AG27" i="32"/>
  <c r="AA27" i="32"/>
  <c r="O27" i="32"/>
  <c r="M27" i="32"/>
  <c r="BA27" i="32" s="1"/>
  <c r="U26" i="32"/>
  <c r="K26" i="32"/>
  <c r="I26" i="32"/>
  <c r="AW26" i="32"/>
  <c r="AQ26" i="32"/>
  <c r="AG26" i="32"/>
  <c r="AA26" i="32"/>
  <c r="O26" i="32"/>
  <c r="M26" i="32"/>
  <c r="BA26" i="32" s="1"/>
  <c r="U25" i="32"/>
  <c r="K25" i="32"/>
  <c r="I25" i="32"/>
  <c r="AW25" i="32"/>
  <c r="AQ25" i="32"/>
  <c r="AG25" i="32"/>
  <c r="AA25" i="32"/>
  <c r="O25" i="32"/>
  <c r="M25" i="32"/>
  <c r="AU25" i="32" s="1"/>
  <c r="U24" i="32"/>
  <c r="K24" i="32"/>
  <c r="I24" i="32"/>
  <c r="AW24" i="32"/>
  <c r="AQ24" i="32"/>
  <c r="AG24" i="32"/>
  <c r="AA24" i="32"/>
  <c r="O24" i="32"/>
  <c r="M24" i="32"/>
  <c r="AU24" i="32" s="1"/>
  <c r="U23" i="32"/>
  <c r="K23" i="32"/>
  <c r="M23" i="32" s="1"/>
  <c r="AU23" i="32" s="1"/>
  <c r="I23" i="32"/>
  <c r="AW23" i="32"/>
  <c r="AQ23" i="32"/>
  <c r="AG23" i="32"/>
  <c r="AA23" i="32"/>
  <c r="O23" i="32"/>
  <c r="U22" i="32"/>
  <c r="K22" i="32"/>
  <c r="I22" i="32"/>
  <c r="AW22" i="32"/>
  <c r="AQ22" i="32"/>
  <c r="AG22" i="32"/>
  <c r="AA22" i="32"/>
  <c r="O22" i="32"/>
  <c r="M22" i="32"/>
  <c r="BA22" i="32" s="1"/>
  <c r="U21" i="32"/>
  <c r="K21" i="32"/>
  <c r="I21" i="32"/>
  <c r="AW21" i="32"/>
  <c r="AQ21" i="32"/>
  <c r="AG21" i="32"/>
  <c r="AA21" i="32"/>
  <c r="O21" i="32"/>
  <c r="M21" i="32"/>
  <c r="BA21" i="32" s="1"/>
  <c r="U20" i="32"/>
  <c r="K20" i="32"/>
  <c r="I20" i="32"/>
  <c r="AW20" i="32"/>
  <c r="AQ20" i="32"/>
  <c r="AG20" i="32"/>
  <c r="AA20" i="32"/>
  <c r="Q20" i="32"/>
  <c r="S20" i="32" s="1"/>
  <c r="O20" i="32"/>
  <c r="M20" i="32"/>
  <c r="AU20" i="32" s="1"/>
  <c r="U19" i="32"/>
  <c r="K19" i="32"/>
  <c r="M19" i="32" s="1"/>
  <c r="I19" i="32"/>
  <c r="AW19" i="32"/>
  <c r="AQ19" i="32"/>
  <c r="AG19" i="32"/>
  <c r="AA19" i="32"/>
  <c r="O19" i="32"/>
  <c r="U18" i="32"/>
  <c r="K18" i="32"/>
  <c r="I18" i="32"/>
  <c r="AW18" i="32"/>
  <c r="AQ18" i="32"/>
  <c r="AG18" i="32"/>
  <c r="AA18" i="32"/>
  <c r="O18" i="32"/>
  <c r="M18" i="32"/>
  <c r="BA18" i="32" s="1"/>
  <c r="U17" i="32"/>
  <c r="K17" i="32"/>
  <c r="I17" i="32"/>
  <c r="AW17" i="32"/>
  <c r="AQ17" i="32"/>
  <c r="AG17" i="32"/>
  <c r="AA17" i="32"/>
  <c r="O17" i="32"/>
  <c r="M17" i="32"/>
  <c r="BA17" i="32" s="1"/>
  <c r="U16" i="32"/>
  <c r="K16" i="32"/>
  <c r="I16" i="32"/>
  <c r="AW16" i="32"/>
  <c r="AQ16" i="32"/>
  <c r="AG16" i="32"/>
  <c r="AA16" i="32"/>
  <c r="O16" i="32"/>
  <c r="M16" i="32"/>
  <c r="BA16" i="32" s="1"/>
  <c r="U15" i="32"/>
  <c r="K15" i="32"/>
  <c r="I15" i="32"/>
  <c r="AW15" i="32"/>
  <c r="AQ15" i="32"/>
  <c r="AG15" i="32"/>
  <c r="AA15" i="32"/>
  <c r="O15" i="32"/>
  <c r="M15" i="32"/>
  <c r="BA15" i="32" s="1"/>
  <c r="U14" i="32"/>
  <c r="K14" i="32"/>
  <c r="I14" i="32"/>
  <c r="AW14" i="32"/>
  <c r="AQ14" i="32"/>
  <c r="AG14" i="32"/>
  <c r="AA14" i="32"/>
  <c r="O14" i="32"/>
  <c r="M14" i="32"/>
  <c r="AU14" i="32" s="1"/>
  <c r="U13" i="32"/>
  <c r="K13" i="32"/>
  <c r="I13" i="32"/>
  <c r="AW13" i="32"/>
  <c r="AQ13" i="32"/>
  <c r="AG13" i="32"/>
  <c r="AA13" i="32"/>
  <c r="O13" i="32"/>
  <c r="M13" i="32"/>
  <c r="AU13" i="32" s="1"/>
  <c r="U12" i="32"/>
  <c r="K12" i="32"/>
  <c r="I12" i="32"/>
  <c r="AW12" i="32"/>
  <c r="AQ12" i="32"/>
  <c r="AG12" i="32"/>
  <c r="AA12" i="32"/>
  <c r="O12" i="32"/>
  <c r="M12" i="32"/>
  <c r="AU12" i="32" s="1"/>
  <c r="U11" i="32"/>
  <c r="K11" i="32"/>
  <c r="I11" i="32"/>
  <c r="AW11" i="32"/>
  <c r="AQ11" i="32"/>
  <c r="AG11" i="32"/>
  <c r="AA11" i="32"/>
  <c r="O11" i="32"/>
  <c r="M11" i="32"/>
  <c r="BA11" i="32" s="1"/>
  <c r="U10" i="32"/>
  <c r="K10" i="32"/>
  <c r="I10" i="32"/>
  <c r="AW10" i="32"/>
  <c r="AQ10" i="32"/>
  <c r="AG10" i="32"/>
  <c r="AA10" i="32"/>
  <c r="O10" i="32"/>
  <c r="M10" i="32"/>
  <c r="BA10" i="32" s="1"/>
  <c r="U9" i="32"/>
  <c r="K9" i="32"/>
  <c r="I9" i="32"/>
  <c r="AW9" i="32"/>
  <c r="AQ9" i="32"/>
  <c r="AG9" i="32"/>
  <c r="AA9" i="32"/>
  <c r="O9" i="32"/>
  <c r="M9" i="32"/>
  <c r="BA9" i="32" s="1"/>
  <c r="U8" i="32"/>
  <c r="K8" i="32"/>
  <c r="I8" i="32"/>
  <c r="AW8" i="32"/>
  <c r="AQ8" i="32"/>
  <c r="AG8" i="32"/>
  <c r="AA8" i="32"/>
  <c r="O8" i="32"/>
  <c r="M8" i="32"/>
  <c r="BA8" i="32" s="1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A43" i="33"/>
  <c r="AC43" i="33" s="1"/>
  <c r="W43" i="33"/>
  <c r="Y43" i="33" s="1"/>
  <c r="AI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A41" i="33"/>
  <c r="AC41" i="33" s="1"/>
  <c r="W41" i="33"/>
  <c r="Y41" i="33" s="1"/>
  <c r="AI41" i="33" s="1"/>
  <c r="Q41" i="33"/>
  <c r="M41" i="33"/>
  <c r="U40" i="33"/>
  <c r="K40" i="33"/>
  <c r="I40" i="33"/>
  <c r="AW40" i="33"/>
  <c r="AQ40" i="33"/>
  <c r="AI40" i="33"/>
  <c r="AG40" i="33"/>
  <c r="AA40" i="33"/>
  <c r="AC40" i="33" s="1"/>
  <c r="O40" i="33"/>
  <c r="M40" i="33"/>
  <c r="Q40" i="33" s="1"/>
  <c r="W40" i="33" s="1"/>
  <c r="Y40" i="33" s="1"/>
  <c r="AK40" i="33" s="1"/>
  <c r="U39" i="33"/>
  <c r="K39" i="33"/>
  <c r="I39" i="33"/>
  <c r="AW39" i="33"/>
  <c r="AQ39" i="33"/>
  <c r="AG39" i="33"/>
  <c r="AA39" i="33"/>
  <c r="O39" i="33"/>
  <c r="M39" i="33"/>
  <c r="BA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BA37" i="33" s="1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AU33" i="33" s="1"/>
  <c r="U32" i="33"/>
  <c r="K32" i="33"/>
  <c r="I32" i="33"/>
  <c r="AW32" i="33"/>
  <c r="AQ32" i="33"/>
  <c r="AG32" i="33"/>
  <c r="AA32" i="33"/>
  <c r="O32" i="33"/>
  <c r="M32" i="33"/>
  <c r="BA32" i="33" s="1"/>
  <c r="U31" i="33"/>
  <c r="K31" i="33"/>
  <c r="I31" i="33"/>
  <c r="AW31" i="33"/>
  <c r="AQ31" i="33"/>
  <c r="AG31" i="33"/>
  <c r="AA31" i="33"/>
  <c r="O31" i="33"/>
  <c r="M31" i="33"/>
  <c r="AU31" i="33" s="1"/>
  <c r="U30" i="33"/>
  <c r="K30" i="33"/>
  <c r="M30" i="33" s="1"/>
  <c r="BA30" i="33" s="1"/>
  <c r="I30" i="33"/>
  <c r="AW30" i="33"/>
  <c r="AQ30" i="33"/>
  <c r="AG30" i="33"/>
  <c r="AA30" i="33"/>
  <c r="O30" i="33"/>
  <c r="U29" i="33"/>
  <c r="K29" i="33"/>
  <c r="I29" i="33"/>
  <c r="AW29" i="33"/>
  <c r="AQ29" i="33"/>
  <c r="AG29" i="33"/>
  <c r="AA29" i="33"/>
  <c r="O29" i="33"/>
  <c r="M29" i="33"/>
  <c r="AU29" i="33" s="1"/>
  <c r="U28" i="33"/>
  <c r="K28" i="33"/>
  <c r="M28" i="33" s="1"/>
  <c r="AU28" i="33" s="1"/>
  <c r="I28" i="33"/>
  <c r="AW28" i="33"/>
  <c r="AQ28" i="33"/>
  <c r="AG28" i="33"/>
  <c r="AA28" i="33"/>
  <c r="O28" i="33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BA25" i="33" s="1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BA21" i="33" s="1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I18" i="33"/>
  <c r="AW18" i="33"/>
  <c r="AQ18" i="33"/>
  <c r="AG18" i="33"/>
  <c r="AA18" i="33"/>
  <c r="O18" i="33"/>
  <c r="M18" i="33"/>
  <c r="U17" i="33"/>
  <c r="K17" i="33"/>
  <c r="I17" i="33"/>
  <c r="AW17" i="33"/>
  <c r="AQ17" i="33"/>
  <c r="AG17" i="33"/>
  <c r="AA17" i="33"/>
  <c r="O17" i="33"/>
  <c r="M17" i="33"/>
  <c r="U16" i="33"/>
  <c r="K16" i="33"/>
  <c r="I16" i="33"/>
  <c r="AW16" i="33"/>
  <c r="AQ16" i="33"/>
  <c r="AG16" i="33"/>
  <c r="AA16" i="33"/>
  <c r="O16" i="33"/>
  <c r="M16" i="33"/>
  <c r="U15" i="33"/>
  <c r="K15" i="33"/>
  <c r="I15" i="33"/>
  <c r="AW15" i="33"/>
  <c r="AQ15" i="33"/>
  <c r="AG15" i="33"/>
  <c r="AA15" i="33"/>
  <c r="O15" i="33"/>
  <c r="M15" i="33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Q46" i="34" s="1"/>
  <c r="S46" i="34" s="1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Y43" i="34" s="1"/>
  <c r="AI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Y41" i="34" s="1"/>
  <c r="AQ41" i="34"/>
  <c r="AS41" i="34" s="1"/>
  <c r="AG41" i="34"/>
  <c r="AA41" i="34"/>
  <c r="W41" i="34"/>
  <c r="AC41" i="34" s="1"/>
  <c r="S41" i="34"/>
  <c r="AM41" i="34" s="1"/>
  <c r="AO41" i="34" s="1"/>
  <c r="Q41" i="34"/>
  <c r="M41" i="34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BA37" i="34" s="1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AU33" i="34" s="1"/>
  <c r="U32" i="34"/>
  <c r="K32" i="34"/>
  <c r="I32" i="34"/>
  <c r="AW32" i="34"/>
  <c r="AQ32" i="34"/>
  <c r="AG32" i="34"/>
  <c r="AA32" i="34"/>
  <c r="O32" i="34"/>
  <c r="M32" i="34"/>
  <c r="AU32" i="34" s="1"/>
  <c r="U31" i="34"/>
  <c r="K31" i="34"/>
  <c r="M31" i="34" s="1"/>
  <c r="BA31" i="34" s="1"/>
  <c r="I31" i="34"/>
  <c r="AW31" i="34"/>
  <c r="AQ31" i="34"/>
  <c r="AG31" i="34"/>
  <c r="AA31" i="34"/>
  <c r="O31" i="34"/>
  <c r="U30" i="34"/>
  <c r="K30" i="34"/>
  <c r="I30" i="34"/>
  <c r="AW30" i="34"/>
  <c r="AQ30" i="34"/>
  <c r="AG30" i="34"/>
  <c r="AA30" i="34"/>
  <c r="O30" i="34"/>
  <c r="M30" i="34"/>
  <c r="AU30" i="34" s="1"/>
  <c r="U29" i="34"/>
  <c r="K29" i="34"/>
  <c r="I29" i="34"/>
  <c r="AW29" i="34"/>
  <c r="AQ29" i="34"/>
  <c r="AG29" i="34"/>
  <c r="AA29" i="34"/>
  <c r="O29" i="34"/>
  <c r="M29" i="34"/>
  <c r="AU29" i="34" s="1"/>
  <c r="U28" i="34"/>
  <c r="K28" i="34"/>
  <c r="I28" i="34"/>
  <c r="AW28" i="34"/>
  <c r="AQ28" i="34"/>
  <c r="AK28" i="34"/>
  <c r="AG28" i="34"/>
  <c r="AA28" i="34"/>
  <c r="O28" i="34"/>
  <c r="M28" i="34"/>
  <c r="AU28" i="34" s="1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AU25" i="34" s="1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BA21" i="34" s="1"/>
  <c r="U20" i="34"/>
  <c r="K20" i="34"/>
  <c r="I20" i="34"/>
  <c r="AW20" i="34"/>
  <c r="AQ20" i="34"/>
  <c r="AG20" i="34"/>
  <c r="AA20" i="34"/>
  <c r="O20" i="34"/>
  <c r="M20" i="34"/>
  <c r="U19" i="34"/>
  <c r="K19" i="34"/>
  <c r="I19" i="34"/>
  <c r="AW19" i="34"/>
  <c r="AQ19" i="34"/>
  <c r="AG19" i="34"/>
  <c r="AA19" i="34"/>
  <c r="O19" i="34"/>
  <c r="M19" i="34"/>
  <c r="AU19" i="34" s="1"/>
  <c r="U18" i="34"/>
  <c r="K18" i="34"/>
  <c r="I18" i="34"/>
  <c r="AW18" i="34"/>
  <c r="AQ18" i="34"/>
  <c r="AG18" i="34"/>
  <c r="AA18" i="34"/>
  <c r="O18" i="34"/>
  <c r="M18" i="34"/>
  <c r="U17" i="34"/>
  <c r="K17" i="34"/>
  <c r="M17" i="34" s="1"/>
  <c r="I17" i="34"/>
  <c r="AW17" i="34"/>
  <c r="AQ17" i="34"/>
  <c r="AG17" i="34"/>
  <c r="AA17" i="34"/>
  <c r="O17" i="34"/>
  <c r="U16" i="34"/>
  <c r="K16" i="34"/>
  <c r="I16" i="34"/>
  <c r="AW16" i="34"/>
  <c r="AQ16" i="34"/>
  <c r="AG16" i="34"/>
  <c r="AA16" i="34"/>
  <c r="O16" i="34"/>
  <c r="M16" i="34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I43" i="35"/>
  <c r="AG43" i="35"/>
  <c r="AA43" i="35"/>
  <c r="AC43" i="35" s="1"/>
  <c r="Y43" i="35"/>
  <c r="W43" i="35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A41" i="35"/>
  <c r="W41" i="35"/>
  <c r="AC41" i="35" s="1"/>
  <c r="Q41" i="35"/>
  <c r="M41" i="35"/>
  <c r="U40" i="35"/>
  <c r="K40" i="35"/>
  <c r="I40" i="35"/>
  <c r="AW40" i="35"/>
  <c r="AQ40" i="35"/>
  <c r="AG40" i="35"/>
  <c r="AA40" i="35"/>
  <c r="O40" i="35"/>
  <c r="M40" i="35"/>
  <c r="Q40" i="35" s="1"/>
  <c r="S40" i="35" s="1"/>
  <c r="U39" i="35"/>
  <c r="K39" i="35"/>
  <c r="I39" i="35"/>
  <c r="AW39" i="35"/>
  <c r="AQ39" i="35"/>
  <c r="AG39" i="35"/>
  <c r="AA39" i="35"/>
  <c r="O39" i="35"/>
  <c r="M39" i="35"/>
  <c r="BA39" i="35" s="1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BA37" i="35" s="1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BA33" i="35" s="1"/>
  <c r="U32" i="35"/>
  <c r="K32" i="35"/>
  <c r="M32" i="35" s="1"/>
  <c r="BA32" i="35" s="1"/>
  <c r="I32" i="35"/>
  <c r="AW32" i="35"/>
  <c r="AQ32" i="35"/>
  <c r="AG32" i="35"/>
  <c r="AA32" i="35"/>
  <c r="O32" i="35"/>
  <c r="U31" i="35"/>
  <c r="K31" i="35"/>
  <c r="M31" i="35" s="1"/>
  <c r="BA31" i="35" s="1"/>
  <c r="I31" i="35"/>
  <c r="AW31" i="35"/>
  <c r="AQ31" i="35"/>
  <c r="AG31" i="35"/>
  <c r="AA31" i="35"/>
  <c r="O31" i="35"/>
  <c r="U30" i="35"/>
  <c r="K30" i="35"/>
  <c r="M30" i="35" s="1"/>
  <c r="AU30" i="35" s="1"/>
  <c r="I30" i="35"/>
  <c r="AW30" i="35"/>
  <c r="AQ30" i="35"/>
  <c r="AG30" i="35"/>
  <c r="AA30" i="35"/>
  <c r="O30" i="35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M28" i="35" s="1"/>
  <c r="BA28" i="35" s="1"/>
  <c r="I28" i="35"/>
  <c r="AW28" i="35"/>
  <c r="AQ28" i="35"/>
  <c r="AG28" i="35"/>
  <c r="AA28" i="35"/>
  <c r="O28" i="35"/>
  <c r="U27" i="35"/>
  <c r="K27" i="35"/>
  <c r="M27" i="35" s="1"/>
  <c r="I27" i="35"/>
  <c r="AW27" i="35"/>
  <c r="AQ27" i="35"/>
  <c r="AG27" i="35"/>
  <c r="AA27" i="35"/>
  <c r="O27" i="35"/>
  <c r="U26" i="35"/>
  <c r="K26" i="35"/>
  <c r="I26" i="35"/>
  <c r="AW26" i="35"/>
  <c r="AQ26" i="35"/>
  <c r="AG26" i="35"/>
  <c r="AA26" i="35"/>
  <c r="O26" i="35"/>
  <c r="M26" i="35"/>
  <c r="U25" i="35"/>
  <c r="K25" i="35"/>
  <c r="M25" i="35" s="1"/>
  <c r="BA25" i="35" s="1"/>
  <c r="I25" i="35"/>
  <c r="AW25" i="35"/>
  <c r="AQ25" i="35"/>
  <c r="AG25" i="35"/>
  <c r="AA25" i="35"/>
  <c r="O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BA21" i="35" s="1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U17" i="35"/>
  <c r="K17" i="35"/>
  <c r="I17" i="35"/>
  <c r="AW17" i="35"/>
  <c r="AQ17" i="35"/>
  <c r="AG17" i="35"/>
  <c r="AA17" i="35"/>
  <c r="O17" i="35"/>
  <c r="M17" i="35"/>
  <c r="U16" i="35"/>
  <c r="K16" i="35"/>
  <c r="I16" i="35"/>
  <c r="AW16" i="35"/>
  <c r="AQ16" i="35"/>
  <c r="AG16" i="35"/>
  <c r="AA16" i="35"/>
  <c r="O16" i="35"/>
  <c r="M16" i="35"/>
  <c r="U15" i="35"/>
  <c r="K15" i="35"/>
  <c r="I15" i="35"/>
  <c r="AW15" i="35"/>
  <c r="AQ15" i="35"/>
  <c r="AG15" i="35"/>
  <c r="AA15" i="35"/>
  <c r="O15" i="35"/>
  <c r="M15" i="35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Q8" i="35" s="1"/>
  <c r="S8" i="35" s="1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Y45" i="36" s="1"/>
  <c r="AQ45" i="36"/>
  <c r="AS45" i="36" s="1"/>
  <c r="AG45" i="36"/>
  <c r="AA45" i="36"/>
  <c r="O45" i="36"/>
  <c r="M45" i="36"/>
  <c r="Q45" i="36" s="1"/>
  <c r="S45" i="36" s="1"/>
  <c r="AM45" i="36" s="1"/>
  <c r="AO45" i="36" s="1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I43" i="36"/>
  <c r="AG43" i="36"/>
  <c r="AA43" i="36"/>
  <c r="AC43" i="36" s="1"/>
  <c r="Y43" i="36"/>
  <c r="W43" i="36"/>
  <c r="Q43" i="36"/>
  <c r="M43" i="36"/>
  <c r="U42" i="36"/>
  <c r="K42" i="36"/>
  <c r="I42" i="36"/>
  <c r="AW42" i="36"/>
  <c r="AQ42" i="36"/>
  <c r="AG42" i="36"/>
  <c r="AA42" i="36"/>
  <c r="O42" i="36"/>
  <c r="M42" i="36"/>
  <c r="Q42" i="36" s="1"/>
  <c r="S42" i="36" s="1"/>
  <c r="U41" i="36"/>
  <c r="K41" i="36"/>
  <c r="I41" i="36"/>
  <c r="AW41" i="36"/>
  <c r="AQ41" i="36"/>
  <c r="AG41" i="36"/>
  <c r="AA41" i="36"/>
  <c r="AC41" i="36" s="1"/>
  <c r="W41" i="36"/>
  <c r="Y41" i="36" s="1"/>
  <c r="AI41" i="36" s="1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G38" i="36"/>
  <c r="AA38" i="36"/>
  <c r="Q38" i="36"/>
  <c r="S38" i="36" s="1"/>
  <c r="O38" i="36"/>
  <c r="M38" i="36"/>
  <c r="U37" i="36"/>
  <c r="K37" i="36"/>
  <c r="I37" i="36"/>
  <c r="AW37" i="36"/>
  <c r="AQ37" i="36"/>
  <c r="AG37" i="36"/>
  <c r="AA37" i="36"/>
  <c r="O37" i="36"/>
  <c r="M37" i="36"/>
  <c r="BA37" i="36" s="1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BA33" i="36" s="1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AU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AU29" i="36" s="1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G25" i="36"/>
  <c r="AA25" i="36"/>
  <c r="O25" i="36"/>
  <c r="M25" i="36"/>
  <c r="BA25" i="36" s="1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G21" i="36"/>
  <c r="AA21" i="36"/>
  <c r="O21" i="36"/>
  <c r="M21" i="36"/>
  <c r="AU21" i="36" s="1"/>
  <c r="U20" i="36"/>
  <c r="K20" i="36"/>
  <c r="I20" i="36"/>
  <c r="AW20" i="36"/>
  <c r="AQ20" i="36"/>
  <c r="AG20" i="36"/>
  <c r="AA20" i="36"/>
  <c r="O20" i="36"/>
  <c r="M20" i="36"/>
  <c r="U19" i="36"/>
  <c r="K19" i="36"/>
  <c r="M19" i="36" s="1"/>
  <c r="BA19" i="36" s="1"/>
  <c r="I19" i="36"/>
  <c r="AW19" i="36"/>
  <c r="AQ19" i="36"/>
  <c r="AG19" i="36"/>
  <c r="AA19" i="36"/>
  <c r="O19" i="36"/>
  <c r="U18" i="36"/>
  <c r="K18" i="36"/>
  <c r="I18" i="36"/>
  <c r="AW18" i="36"/>
  <c r="AQ18" i="36"/>
  <c r="AG18" i="36"/>
  <c r="AA18" i="36"/>
  <c r="O18" i="36"/>
  <c r="M18" i="36"/>
  <c r="U17" i="36"/>
  <c r="K17" i="36"/>
  <c r="I17" i="36"/>
  <c r="AW17" i="36"/>
  <c r="AQ17" i="36"/>
  <c r="AG17" i="36"/>
  <c r="AA17" i="36"/>
  <c r="O17" i="36"/>
  <c r="M17" i="36"/>
  <c r="U16" i="36"/>
  <c r="K16" i="36"/>
  <c r="I16" i="36"/>
  <c r="AW16" i="36"/>
  <c r="AQ16" i="36"/>
  <c r="AG16" i="36"/>
  <c r="AA16" i="36"/>
  <c r="O16" i="36"/>
  <c r="M16" i="36"/>
  <c r="U15" i="36"/>
  <c r="K15" i="36"/>
  <c r="I15" i="36"/>
  <c r="AW15" i="36"/>
  <c r="AQ15" i="36"/>
  <c r="AG15" i="36"/>
  <c r="AA15" i="36"/>
  <c r="O15" i="36"/>
  <c r="M15" i="36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G8" i="36"/>
  <c r="AA8" i="36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AI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A41" i="37"/>
  <c r="W41" i="37"/>
  <c r="AC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AU39" i="37" s="1"/>
  <c r="U38" i="37"/>
  <c r="K38" i="37"/>
  <c r="I38" i="37"/>
  <c r="AW38" i="37"/>
  <c r="AQ38" i="37"/>
  <c r="AI38" i="37"/>
  <c r="AG38" i="37"/>
  <c r="AA38" i="37"/>
  <c r="AC38" i="37" s="1"/>
  <c r="O38" i="37"/>
  <c r="M38" i="37"/>
  <c r="Q38" i="37" s="1"/>
  <c r="W38" i="37" s="1"/>
  <c r="Y38" i="37" s="1"/>
  <c r="AK38" i="37" s="1"/>
  <c r="U37" i="37"/>
  <c r="K37" i="37"/>
  <c r="I37" i="37"/>
  <c r="AW37" i="37"/>
  <c r="AQ37" i="37"/>
  <c r="AG37" i="37"/>
  <c r="AA37" i="37"/>
  <c r="O37" i="37"/>
  <c r="M37" i="37"/>
  <c r="AU37" i="37" s="1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BA33" i="37" s="1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G31" i="37"/>
  <c r="AA31" i="37"/>
  <c r="O31" i="37"/>
  <c r="M31" i="37"/>
  <c r="BA31" i="37" s="1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I29" i="37"/>
  <c r="AW29" i="37"/>
  <c r="AQ29" i="37"/>
  <c r="AG29" i="37"/>
  <c r="AA29" i="37"/>
  <c r="O29" i="37"/>
  <c r="M29" i="37"/>
  <c r="BA29" i="37" s="1"/>
  <c r="U28" i="37"/>
  <c r="K28" i="37"/>
  <c r="I28" i="37"/>
  <c r="AW28" i="37"/>
  <c r="AQ28" i="37"/>
  <c r="AG28" i="37"/>
  <c r="AA28" i="37"/>
  <c r="O28" i="37"/>
  <c r="M28" i="37"/>
  <c r="BA28" i="37" s="1"/>
  <c r="U27" i="37"/>
  <c r="K27" i="37"/>
  <c r="M27" i="37" s="1"/>
  <c r="I27" i="37"/>
  <c r="AW27" i="37"/>
  <c r="AQ27" i="37"/>
  <c r="AG27" i="37"/>
  <c r="AA27" i="37"/>
  <c r="O27" i="37"/>
  <c r="U26" i="37"/>
  <c r="K26" i="37"/>
  <c r="I26" i="37"/>
  <c r="AW26" i="37"/>
  <c r="AQ26" i="37"/>
  <c r="AG26" i="37"/>
  <c r="AA26" i="37"/>
  <c r="O26" i="37"/>
  <c r="M26" i="37"/>
  <c r="U25" i="37"/>
  <c r="K25" i="37"/>
  <c r="I25" i="37"/>
  <c r="AW25" i="37"/>
  <c r="AQ25" i="37"/>
  <c r="AG25" i="37"/>
  <c r="AA25" i="37"/>
  <c r="O25" i="37"/>
  <c r="M25" i="37"/>
  <c r="BA25" i="37" s="1"/>
  <c r="U24" i="37"/>
  <c r="K24" i="37"/>
  <c r="I24" i="37"/>
  <c r="AW24" i="37"/>
  <c r="AQ24" i="37"/>
  <c r="AG24" i="37"/>
  <c r="AA24" i="37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BA21" i="37" s="1"/>
  <c r="U20" i="37"/>
  <c r="K20" i="37"/>
  <c r="I20" i="37"/>
  <c r="AW20" i="37"/>
  <c r="AQ20" i="37"/>
  <c r="AG20" i="37"/>
  <c r="AA20" i="37"/>
  <c r="O20" i="37"/>
  <c r="M20" i="37"/>
  <c r="U19" i="37"/>
  <c r="K19" i="37"/>
  <c r="I19" i="37"/>
  <c r="AW19" i="37"/>
  <c r="AQ19" i="37"/>
  <c r="AG19" i="37"/>
  <c r="AA19" i="37"/>
  <c r="O19" i="37"/>
  <c r="M19" i="37"/>
  <c r="AU19" i="37" s="1"/>
  <c r="U18" i="37"/>
  <c r="K18" i="37"/>
  <c r="I18" i="37"/>
  <c r="AW18" i="37"/>
  <c r="AQ18" i="37"/>
  <c r="AG18" i="37"/>
  <c r="AA18" i="37"/>
  <c r="O18" i="37"/>
  <c r="M18" i="37"/>
  <c r="U17" i="37"/>
  <c r="K17" i="37"/>
  <c r="I17" i="37"/>
  <c r="AW17" i="37"/>
  <c r="AQ17" i="37"/>
  <c r="AG17" i="37"/>
  <c r="AA17" i="37"/>
  <c r="O17" i="37"/>
  <c r="M17" i="37"/>
  <c r="U16" i="37"/>
  <c r="K16" i="37"/>
  <c r="I16" i="37"/>
  <c r="AW16" i="37"/>
  <c r="AQ16" i="37"/>
  <c r="AG16" i="37"/>
  <c r="AA16" i="37"/>
  <c r="O16" i="37"/>
  <c r="M16" i="37"/>
  <c r="U15" i="37"/>
  <c r="K15" i="37"/>
  <c r="I15" i="37"/>
  <c r="AW15" i="37"/>
  <c r="AQ15" i="37"/>
  <c r="AG15" i="37"/>
  <c r="AA15" i="37"/>
  <c r="O15" i="37"/>
  <c r="M15" i="37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M12" i="37" s="1"/>
  <c r="I12" i="37"/>
  <c r="AW12" i="37"/>
  <c r="AQ12" i="37"/>
  <c r="AG12" i="37"/>
  <c r="AA12" i="37"/>
  <c r="O12" i="37"/>
  <c r="U11" i="37"/>
  <c r="K11" i="37"/>
  <c r="I11" i="37"/>
  <c r="AW11" i="37"/>
  <c r="AQ11" i="37"/>
  <c r="AG11" i="37"/>
  <c r="AA11" i="37"/>
  <c r="O11" i="37"/>
  <c r="M11" i="37"/>
  <c r="U10" i="37"/>
  <c r="K10" i="37"/>
  <c r="I10" i="37"/>
  <c r="AW10" i="37"/>
  <c r="AQ10" i="37"/>
  <c r="AG10" i="37"/>
  <c r="AA10" i="37"/>
  <c r="O10" i="37"/>
  <c r="M10" i="37"/>
  <c r="U9" i="37"/>
  <c r="K9" i="37"/>
  <c r="M9" i="37" s="1"/>
  <c r="I9" i="37"/>
  <c r="AW9" i="37"/>
  <c r="AQ9" i="37"/>
  <c r="AG9" i="37"/>
  <c r="AA9" i="37"/>
  <c r="O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A43" i="38"/>
  <c r="AC43" i="38" s="1"/>
  <c r="W43" i="38"/>
  <c r="Y43" i="38" s="1"/>
  <c r="AI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A41" i="38"/>
  <c r="AC41" i="38" s="1"/>
  <c r="W41" i="38"/>
  <c r="Y41" i="38" s="1"/>
  <c r="AI41" i="38" s="1"/>
  <c r="Q41" i="38"/>
  <c r="M41" i="38"/>
  <c r="U40" i="38"/>
  <c r="K40" i="38"/>
  <c r="I40" i="38"/>
  <c r="AW40" i="38"/>
  <c r="AQ40" i="38"/>
  <c r="AG40" i="38"/>
  <c r="AA40" i="38"/>
  <c r="O40" i="38"/>
  <c r="M40" i="38"/>
  <c r="U39" i="38"/>
  <c r="K39" i="38"/>
  <c r="I39" i="38"/>
  <c r="AW39" i="38"/>
  <c r="AQ39" i="38"/>
  <c r="AG39" i="38"/>
  <c r="AA39" i="38"/>
  <c r="O39" i="38"/>
  <c r="M39" i="38"/>
  <c r="AU39" i="38" s="1"/>
  <c r="U38" i="38"/>
  <c r="K38" i="38"/>
  <c r="I38" i="38"/>
  <c r="AW38" i="38"/>
  <c r="AQ38" i="38"/>
  <c r="AG38" i="38"/>
  <c r="AA38" i="38"/>
  <c r="O38" i="38"/>
  <c r="M38" i="38"/>
  <c r="U37" i="38"/>
  <c r="K37" i="38"/>
  <c r="I37" i="38"/>
  <c r="AW37" i="38"/>
  <c r="AQ37" i="38"/>
  <c r="AG37" i="38"/>
  <c r="AA37" i="38"/>
  <c r="O37" i="38"/>
  <c r="M37" i="38"/>
  <c r="BA37" i="38" s="1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U33" i="38"/>
  <c r="K33" i="38"/>
  <c r="I33" i="38"/>
  <c r="AW33" i="38"/>
  <c r="AQ33" i="38"/>
  <c r="AG33" i="38"/>
  <c r="AA33" i="38"/>
  <c r="O33" i="38"/>
  <c r="M33" i="38"/>
  <c r="BA33" i="38" s="1"/>
  <c r="U32" i="38"/>
  <c r="K32" i="38"/>
  <c r="I32" i="38"/>
  <c r="AW32" i="38"/>
  <c r="AQ32" i="38"/>
  <c r="AG32" i="38"/>
  <c r="AA32" i="38"/>
  <c r="O32" i="38"/>
  <c r="M32" i="38"/>
  <c r="AU32" i="38" s="1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M29" i="38" s="1"/>
  <c r="BA29" i="38" s="1"/>
  <c r="I29" i="38"/>
  <c r="AW29" i="38"/>
  <c r="AQ29" i="38"/>
  <c r="AG29" i="38"/>
  <c r="AA29" i="38"/>
  <c r="O29" i="38"/>
  <c r="U28" i="38"/>
  <c r="K28" i="38"/>
  <c r="I28" i="38"/>
  <c r="AW28" i="38"/>
  <c r="AQ28" i="38"/>
  <c r="AG28" i="38"/>
  <c r="AA28" i="38"/>
  <c r="O28" i="38"/>
  <c r="M28" i="38"/>
  <c r="BA28" i="38" s="1"/>
  <c r="U27" i="38"/>
  <c r="K27" i="38"/>
  <c r="I27" i="38"/>
  <c r="AW27" i="38"/>
  <c r="AQ27" i="38"/>
  <c r="AG27" i="38"/>
  <c r="AA27" i="38"/>
  <c r="O27" i="38"/>
  <c r="M27" i="38"/>
  <c r="U26" i="38"/>
  <c r="K26" i="38"/>
  <c r="I26" i="38"/>
  <c r="AW26" i="38"/>
  <c r="AQ26" i="38"/>
  <c r="AG26" i="38"/>
  <c r="AA26" i="38"/>
  <c r="O26" i="38"/>
  <c r="M26" i="38"/>
  <c r="U25" i="38"/>
  <c r="K25" i="38"/>
  <c r="I25" i="38"/>
  <c r="AW25" i="38"/>
  <c r="AQ25" i="38"/>
  <c r="AG25" i="38"/>
  <c r="AA25" i="38"/>
  <c r="O25" i="38"/>
  <c r="M25" i="38"/>
  <c r="BA25" i="38" s="1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I21" i="38"/>
  <c r="AW21" i="38"/>
  <c r="AQ21" i="38"/>
  <c r="AG21" i="38"/>
  <c r="AA21" i="38"/>
  <c r="O21" i="38"/>
  <c r="M21" i="38"/>
  <c r="AU21" i="38" s="1"/>
  <c r="U20" i="38"/>
  <c r="K20" i="38"/>
  <c r="I20" i="38"/>
  <c r="AW20" i="38"/>
  <c r="AQ20" i="38"/>
  <c r="AG20" i="38"/>
  <c r="AA20" i="38"/>
  <c r="O20" i="38"/>
  <c r="M20" i="38"/>
  <c r="U19" i="38"/>
  <c r="K19" i="38"/>
  <c r="I19" i="38"/>
  <c r="AW19" i="38"/>
  <c r="AQ19" i="38"/>
  <c r="AG19" i="38"/>
  <c r="AA19" i="38"/>
  <c r="O19" i="38"/>
  <c r="M19" i="38"/>
  <c r="AU19" i="38" s="1"/>
  <c r="U18" i="38"/>
  <c r="K18" i="38"/>
  <c r="I18" i="38"/>
  <c r="AW18" i="38"/>
  <c r="AQ18" i="38"/>
  <c r="AG18" i="38"/>
  <c r="AA18" i="38"/>
  <c r="O18" i="38"/>
  <c r="M18" i="38"/>
  <c r="U17" i="38"/>
  <c r="K17" i="38"/>
  <c r="I17" i="38"/>
  <c r="AW17" i="38"/>
  <c r="AQ17" i="38"/>
  <c r="AG17" i="38"/>
  <c r="AA17" i="38"/>
  <c r="O17" i="38"/>
  <c r="M17" i="38"/>
  <c r="U16" i="38"/>
  <c r="K16" i="38"/>
  <c r="I16" i="38"/>
  <c r="AW16" i="38"/>
  <c r="AQ16" i="38"/>
  <c r="AG16" i="38"/>
  <c r="AA16" i="38"/>
  <c r="O16" i="38"/>
  <c r="M16" i="38"/>
  <c r="U15" i="38"/>
  <c r="K15" i="38"/>
  <c r="M15" i="38" s="1"/>
  <c r="I15" i="38"/>
  <c r="AW15" i="38"/>
  <c r="AQ15" i="38"/>
  <c r="AG15" i="38"/>
  <c r="AA15" i="38"/>
  <c r="O15" i="38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I11" i="38"/>
  <c r="AW11" i="38"/>
  <c r="AQ11" i="38"/>
  <c r="AG11" i="38"/>
  <c r="AA11" i="38"/>
  <c r="O11" i="38"/>
  <c r="M11" i="38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G8" i="38"/>
  <c r="AA8" i="38"/>
  <c r="O8" i="38"/>
  <c r="M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A43" i="39"/>
  <c r="AC43" i="39" s="1"/>
  <c r="W43" i="39"/>
  <c r="Y43" i="39" s="1"/>
  <c r="AI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A41" i="39"/>
  <c r="W41" i="39"/>
  <c r="AC41" i="39" s="1"/>
  <c r="Q41" i="39"/>
  <c r="M41" i="39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AU39" i="39" s="1"/>
  <c r="U38" i="39"/>
  <c r="K38" i="39"/>
  <c r="I38" i="39"/>
  <c r="AW38" i="39"/>
  <c r="AQ38" i="39"/>
  <c r="AG38" i="39"/>
  <c r="AA38" i="39"/>
  <c r="O38" i="39"/>
  <c r="M38" i="39"/>
  <c r="U37" i="39"/>
  <c r="K37" i="39"/>
  <c r="I37" i="39"/>
  <c r="AW37" i="39"/>
  <c r="AQ37" i="39"/>
  <c r="AG37" i="39"/>
  <c r="AA37" i="39"/>
  <c r="O37" i="39"/>
  <c r="M37" i="39"/>
  <c r="AU37" i="39" s="1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BA33" i="39" s="1"/>
  <c r="U32" i="39"/>
  <c r="K32" i="39"/>
  <c r="I32" i="39"/>
  <c r="AW32" i="39"/>
  <c r="AQ32" i="39"/>
  <c r="AG32" i="39"/>
  <c r="AA32" i="39"/>
  <c r="O32" i="39"/>
  <c r="M32" i="39"/>
  <c r="AU32" i="39" s="1"/>
  <c r="U31" i="39"/>
  <c r="K31" i="39"/>
  <c r="M31" i="39" s="1"/>
  <c r="BA31" i="39" s="1"/>
  <c r="I31" i="39"/>
  <c r="AW31" i="39"/>
  <c r="AQ31" i="39"/>
  <c r="AG31" i="39"/>
  <c r="AA31" i="39"/>
  <c r="O31" i="39"/>
  <c r="U30" i="39"/>
  <c r="K30" i="39"/>
  <c r="M30" i="39" s="1"/>
  <c r="I30" i="39"/>
  <c r="AW30" i="39"/>
  <c r="AQ30" i="39"/>
  <c r="AG30" i="39"/>
  <c r="AA30" i="39"/>
  <c r="O30" i="39"/>
  <c r="U29" i="39"/>
  <c r="K29" i="39"/>
  <c r="I29" i="39"/>
  <c r="AW29" i="39"/>
  <c r="AQ29" i="39"/>
  <c r="AG29" i="39"/>
  <c r="AA29" i="39"/>
  <c r="O29" i="39"/>
  <c r="M29" i="39"/>
  <c r="BA29" i="39" s="1"/>
  <c r="U28" i="39"/>
  <c r="K28" i="39"/>
  <c r="I28" i="39"/>
  <c r="AW28" i="39"/>
  <c r="AQ28" i="39"/>
  <c r="AG28" i="39"/>
  <c r="AA28" i="39"/>
  <c r="O28" i="39"/>
  <c r="M28" i="39"/>
  <c r="AU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AU25" i="39" s="1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M22" i="39" s="1"/>
  <c r="I22" i="39"/>
  <c r="AW22" i="39"/>
  <c r="AQ22" i="39"/>
  <c r="AG22" i="39"/>
  <c r="AA22" i="39"/>
  <c r="O22" i="39"/>
  <c r="U21" i="39"/>
  <c r="K21" i="39"/>
  <c r="I21" i="39"/>
  <c r="AW21" i="39"/>
  <c r="AQ21" i="39"/>
  <c r="AG21" i="39"/>
  <c r="AA21" i="39"/>
  <c r="O21" i="39"/>
  <c r="M21" i="39"/>
  <c r="BA21" i="39" s="1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BA19" i="39" s="1"/>
  <c r="U18" i="39"/>
  <c r="K18" i="39"/>
  <c r="I18" i="39"/>
  <c r="AW18" i="39"/>
  <c r="AQ18" i="39"/>
  <c r="AG18" i="39"/>
  <c r="AA18" i="39"/>
  <c r="O18" i="39"/>
  <c r="M18" i="39"/>
  <c r="U17" i="39"/>
  <c r="K17" i="39"/>
  <c r="I17" i="39"/>
  <c r="AW17" i="39"/>
  <c r="AQ17" i="39"/>
  <c r="AG17" i="39"/>
  <c r="AA17" i="39"/>
  <c r="O17" i="39"/>
  <c r="M17" i="39"/>
  <c r="U16" i="39"/>
  <c r="K16" i="39"/>
  <c r="M16" i="39" s="1"/>
  <c r="I16" i="39"/>
  <c r="AW16" i="39"/>
  <c r="AQ16" i="39"/>
  <c r="AG16" i="39"/>
  <c r="AA16" i="39"/>
  <c r="O16" i="39"/>
  <c r="U15" i="39"/>
  <c r="K15" i="39"/>
  <c r="I15" i="39"/>
  <c r="AW15" i="39"/>
  <c r="AQ15" i="39"/>
  <c r="AG15" i="39"/>
  <c r="AA15" i="39"/>
  <c r="O15" i="39"/>
  <c r="M15" i="39"/>
  <c r="U14" i="39"/>
  <c r="K14" i="39"/>
  <c r="I14" i="39"/>
  <c r="AW14" i="39"/>
  <c r="AQ14" i="39"/>
  <c r="AG14" i="39"/>
  <c r="AA14" i="39"/>
  <c r="O14" i="39"/>
  <c r="M14" i="39"/>
  <c r="U13" i="39"/>
  <c r="K13" i="39"/>
  <c r="M13" i="39" s="1"/>
  <c r="I13" i="39"/>
  <c r="AW13" i="39"/>
  <c r="AQ13" i="39"/>
  <c r="AG13" i="39"/>
  <c r="AA13" i="39"/>
  <c r="O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U10" i="39"/>
  <c r="K10" i="39"/>
  <c r="M10" i="39" s="1"/>
  <c r="I10" i="39"/>
  <c r="AW10" i="39"/>
  <c r="AQ10" i="39"/>
  <c r="AG10" i="39"/>
  <c r="AA10" i="39"/>
  <c r="O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Q45" i="40" s="1"/>
  <c r="S45" i="40" s="1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A43" i="40"/>
  <c r="AC43" i="40" s="1"/>
  <c r="W43" i="40"/>
  <c r="Y43" i="40" s="1"/>
  <c r="AI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A41" i="40"/>
  <c r="AC41" i="40" s="1"/>
  <c r="W41" i="40"/>
  <c r="Y41" i="40" s="1"/>
  <c r="AI41" i="40" s="1"/>
  <c r="Q41" i="40"/>
  <c r="M41" i="40"/>
  <c r="AE41" i="40" s="1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BA39" i="40" s="1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AU37" i="40" s="1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BA33" i="40" s="1"/>
  <c r="U32" i="40"/>
  <c r="K32" i="40"/>
  <c r="I32" i="40"/>
  <c r="AW32" i="40"/>
  <c r="AQ32" i="40"/>
  <c r="AG32" i="40"/>
  <c r="AA32" i="40"/>
  <c r="O32" i="40"/>
  <c r="M32" i="40"/>
  <c r="AU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M28" i="40" s="1"/>
  <c r="AU28" i="40" s="1"/>
  <c r="I28" i="40"/>
  <c r="AW28" i="40"/>
  <c r="AQ28" i="40"/>
  <c r="AG28" i="40"/>
  <c r="AA28" i="40"/>
  <c r="O28" i="40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M25" i="40" s="1"/>
  <c r="I25" i="40"/>
  <c r="AW25" i="40"/>
  <c r="AQ25" i="40"/>
  <c r="AG25" i="40"/>
  <c r="AA25" i="40"/>
  <c r="O25" i="40"/>
  <c r="U24" i="40"/>
  <c r="K24" i="40"/>
  <c r="I24" i="40"/>
  <c r="AW24" i="40"/>
  <c r="AQ24" i="40"/>
  <c r="AG24" i="40"/>
  <c r="AA24" i="40"/>
  <c r="O24" i="40"/>
  <c r="M24" i="40"/>
  <c r="U23" i="40"/>
  <c r="K23" i="40"/>
  <c r="M23" i="40" s="1"/>
  <c r="I23" i="40"/>
  <c r="AW23" i="40"/>
  <c r="AQ23" i="40"/>
  <c r="AG23" i="40"/>
  <c r="AA23" i="40"/>
  <c r="O23" i="40"/>
  <c r="U22" i="40"/>
  <c r="K22" i="40"/>
  <c r="I22" i="40"/>
  <c r="AW22" i="40"/>
  <c r="AQ22" i="40"/>
  <c r="AG22" i="40"/>
  <c r="AA22" i="40"/>
  <c r="O22" i="40"/>
  <c r="M22" i="40"/>
  <c r="U21" i="40"/>
  <c r="K21" i="40"/>
  <c r="M21" i="40" s="1"/>
  <c r="BA21" i="40" s="1"/>
  <c r="I21" i="40"/>
  <c r="AW21" i="40"/>
  <c r="AQ21" i="40"/>
  <c r="AG21" i="40"/>
  <c r="AA21" i="40"/>
  <c r="O21" i="40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AU19" i="40" s="1"/>
  <c r="U18" i="40"/>
  <c r="K18" i="40"/>
  <c r="I18" i="40"/>
  <c r="AW18" i="40"/>
  <c r="AQ18" i="40"/>
  <c r="AG18" i="40"/>
  <c r="AA18" i="40"/>
  <c r="O18" i="40"/>
  <c r="M18" i="40"/>
  <c r="U17" i="40"/>
  <c r="K17" i="40"/>
  <c r="I17" i="40"/>
  <c r="AW17" i="40"/>
  <c r="AQ17" i="40"/>
  <c r="AG17" i="40"/>
  <c r="AA17" i="40"/>
  <c r="O17" i="40"/>
  <c r="M17" i="40"/>
  <c r="U16" i="40"/>
  <c r="K16" i="40"/>
  <c r="I16" i="40"/>
  <c r="AW16" i="40"/>
  <c r="AQ16" i="40"/>
  <c r="AG16" i="40"/>
  <c r="AA16" i="40"/>
  <c r="O16" i="40"/>
  <c r="M16" i="40"/>
  <c r="U15" i="40"/>
  <c r="K15" i="40"/>
  <c r="M15" i="40" s="1"/>
  <c r="I15" i="40"/>
  <c r="AW15" i="40"/>
  <c r="AQ15" i="40"/>
  <c r="AG15" i="40"/>
  <c r="AA15" i="40"/>
  <c r="O15" i="40"/>
  <c r="U14" i="40"/>
  <c r="K14" i="40"/>
  <c r="M14" i="40" s="1"/>
  <c r="I14" i="40"/>
  <c r="AW14" i="40"/>
  <c r="AQ14" i="40"/>
  <c r="AG14" i="40"/>
  <c r="AA14" i="40"/>
  <c r="O14" i="40"/>
  <c r="U13" i="40"/>
  <c r="K13" i="40"/>
  <c r="I13" i="40"/>
  <c r="AW13" i="40"/>
  <c r="AQ13" i="40"/>
  <c r="AG13" i="40"/>
  <c r="AA13" i="40"/>
  <c r="O13" i="40"/>
  <c r="M13" i="40"/>
  <c r="U12" i="40"/>
  <c r="K12" i="40"/>
  <c r="M12" i="40" s="1"/>
  <c r="I12" i="40"/>
  <c r="AW12" i="40"/>
  <c r="AQ12" i="40"/>
  <c r="AG12" i="40"/>
  <c r="AA12" i="40"/>
  <c r="O12" i="40"/>
  <c r="U11" i="40"/>
  <c r="K11" i="40"/>
  <c r="I11" i="40"/>
  <c r="AW11" i="40"/>
  <c r="AQ11" i="40"/>
  <c r="AG11" i="40"/>
  <c r="AA11" i="40"/>
  <c r="O11" i="40"/>
  <c r="M11" i="40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A43" i="41"/>
  <c r="AC43" i="41" s="1"/>
  <c r="W43" i="41"/>
  <c r="Y43" i="41" s="1"/>
  <c r="AI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Y41" i="41" s="1"/>
  <c r="AS41" i="41"/>
  <c r="AQ41" i="41"/>
  <c r="AG41" i="41"/>
  <c r="AA41" i="41"/>
  <c r="AC41" i="41" s="1"/>
  <c r="W41" i="41"/>
  <c r="AE41" i="41" s="1"/>
  <c r="S41" i="41"/>
  <c r="AM41" i="41" s="1"/>
  <c r="AO41" i="41" s="1"/>
  <c r="Q41" i="41"/>
  <c r="M41" i="41"/>
  <c r="AU41" i="41" s="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BA39" i="41" s="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AU37" i="41" s="1"/>
  <c r="U36" i="41"/>
  <c r="K36" i="41"/>
  <c r="I36" i="41"/>
  <c r="AW36" i="41"/>
  <c r="AQ36" i="41"/>
  <c r="AI36" i="41"/>
  <c r="AG36" i="41"/>
  <c r="AA36" i="41"/>
  <c r="AC36" i="41" s="1"/>
  <c r="Q36" i="41"/>
  <c r="W36" i="41" s="1"/>
  <c r="Y36" i="41" s="1"/>
  <c r="AK36" i="41" s="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BA33" i="41" s="1"/>
  <c r="U32" i="41"/>
  <c r="K32" i="41"/>
  <c r="I32" i="41"/>
  <c r="AW32" i="41"/>
  <c r="AQ32" i="41"/>
  <c r="AG32" i="41"/>
  <c r="AA32" i="41"/>
  <c r="O32" i="41"/>
  <c r="M32" i="41"/>
  <c r="BA32" i="41" s="1"/>
  <c r="U31" i="41"/>
  <c r="K31" i="41"/>
  <c r="M31" i="41" s="1"/>
  <c r="AU31" i="41" s="1"/>
  <c r="I31" i="41"/>
  <c r="AW31" i="41"/>
  <c r="AQ31" i="41"/>
  <c r="AG31" i="41"/>
  <c r="AA31" i="41"/>
  <c r="O31" i="4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G28" i="41"/>
  <c r="AA28" i="41"/>
  <c r="O28" i="41"/>
  <c r="M28" i="41"/>
  <c r="BA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M25" i="41" s="1"/>
  <c r="BA25" i="41" s="1"/>
  <c r="I25" i="41"/>
  <c r="AW25" i="41"/>
  <c r="AQ25" i="41"/>
  <c r="AG25" i="41"/>
  <c r="AA25" i="41"/>
  <c r="O25" i="41"/>
  <c r="U24" i="41"/>
  <c r="K24" i="41"/>
  <c r="I24" i="41"/>
  <c r="AW24" i="41"/>
  <c r="AQ24" i="41"/>
  <c r="AG24" i="41"/>
  <c r="AA24" i="41"/>
  <c r="O24" i="41"/>
  <c r="M24" i="4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BA21" i="41" s="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AU19" i="41" s="1"/>
  <c r="U18" i="41"/>
  <c r="K18" i="41"/>
  <c r="M18" i="41" s="1"/>
  <c r="I18" i="41"/>
  <c r="AW18" i="41"/>
  <c r="AQ18" i="41"/>
  <c r="AG18" i="41"/>
  <c r="AA18" i="41"/>
  <c r="O18" i="41"/>
  <c r="U17" i="41"/>
  <c r="K17" i="41"/>
  <c r="I17" i="41"/>
  <c r="AW17" i="41"/>
  <c r="AQ17" i="41"/>
  <c r="AG17" i="41"/>
  <c r="AA17" i="41"/>
  <c r="O17" i="41"/>
  <c r="M17" i="41"/>
  <c r="U16" i="41"/>
  <c r="K16" i="41"/>
  <c r="M16" i="41" s="1"/>
  <c r="I16" i="41"/>
  <c r="AW16" i="41"/>
  <c r="AQ16" i="41"/>
  <c r="AG16" i="41"/>
  <c r="AA16" i="41"/>
  <c r="O16" i="41"/>
  <c r="U15" i="41"/>
  <c r="K15" i="41"/>
  <c r="I15" i="41"/>
  <c r="AW15" i="41"/>
  <c r="AQ15" i="41"/>
  <c r="AG15" i="41"/>
  <c r="AA15" i="41"/>
  <c r="O15" i="41"/>
  <c r="M15" i="4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W43" i="42"/>
  <c r="AC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A41" i="42"/>
  <c r="AC41" i="42" s="1"/>
  <c r="W41" i="42"/>
  <c r="Y41" i="42" s="1"/>
  <c r="AI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AU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BA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AU33" i="42" s="1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G31" i="42"/>
  <c r="AA31" i="42"/>
  <c r="O31" i="42"/>
  <c r="M31" i="42"/>
  <c r="AU31" i="42" s="1"/>
  <c r="U30" i="42"/>
  <c r="K30" i="42"/>
  <c r="I30" i="42"/>
  <c r="AW30" i="42"/>
  <c r="AQ30" i="42"/>
  <c r="AG30" i="42"/>
  <c r="AA30" i="42"/>
  <c r="O30" i="42"/>
  <c r="M30" i="42"/>
  <c r="AU30" i="42" s="1"/>
  <c r="U29" i="42"/>
  <c r="K29" i="42"/>
  <c r="I29" i="42"/>
  <c r="AW29" i="42"/>
  <c r="AQ29" i="42"/>
  <c r="AG29" i="42"/>
  <c r="AA29" i="42"/>
  <c r="O29" i="42"/>
  <c r="M29" i="42"/>
  <c r="BA29" i="42" s="1"/>
  <c r="U28" i="42"/>
  <c r="K28" i="42"/>
  <c r="I28" i="42"/>
  <c r="AW28" i="42"/>
  <c r="AQ28" i="42"/>
  <c r="AG28" i="42"/>
  <c r="AA28" i="42"/>
  <c r="O28" i="42"/>
  <c r="M28" i="42"/>
  <c r="BA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AU25" i="42" s="1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AU21" i="42" s="1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AU19" i="42" s="1"/>
  <c r="U18" i="42"/>
  <c r="K18" i="42"/>
  <c r="I18" i="42"/>
  <c r="AW18" i="42"/>
  <c r="AQ18" i="42"/>
  <c r="AG18" i="42"/>
  <c r="AA18" i="42"/>
  <c r="O18" i="42"/>
  <c r="M18" i="42"/>
  <c r="U17" i="42"/>
  <c r="K17" i="42"/>
  <c r="I17" i="42"/>
  <c r="AW17" i="42"/>
  <c r="AQ17" i="42"/>
  <c r="AG17" i="42"/>
  <c r="AA17" i="42"/>
  <c r="O17" i="42"/>
  <c r="M17" i="42"/>
  <c r="U16" i="42"/>
  <c r="K16" i="42"/>
  <c r="I16" i="42"/>
  <c r="AW16" i="42"/>
  <c r="AQ16" i="42"/>
  <c r="AG16" i="42"/>
  <c r="AA16" i="42"/>
  <c r="O16" i="42"/>
  <c r="M16" i="42"/>
  <c r="U15" i="42"/>
  <c r="K15" i="42"/>
  <c r="I15" i="42"/>
  <c r="AW15" i="42"/>
  <c r="AQ15" i="42"/>
  <c r="AG15" i="42"/>
  <c r="AA15" i="42"/>
  <c r="O15" i="42"/>
  <c r="M15" i="42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AI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A41" i="43"/>
  <c r="W41" i="43"/>
  <c r="AC41" i="43" s="1"/>
  <c r="Q41" i="43"/>
  <c r="M41" i="43"/>
  <c r="U40" i="43"/>
  <c r="K40" i="43"/>
  <c r="I40" i="43"/>
  <c r="AW40" i="43"/>
  <c r="AQ40" i="43"/>
  <c r="AG40" i="43"/>
  <c r="AA40" i="43"/>
  <c r="O40" i="43"/>
  <c r="M40" i="43"/>
  <c r="Q40" i="43" s="1"/>
  <c r="S40" i="43" s="1"/>
  <c r="U39" i="43"/>
  <c r="K39" i="43"/>
  <c r="I39" i="43"/>
  <c r="AW39" i="43"/>
  <c r="AQ39" i="43"/>
  <c r="AG39" i="43"/>
  <c r="AA39" i="43"/>
  <c r="O39" i="43"/>
  <c r="M39" i="43"/>
  <c r="BA39" i="43" s="1"/>
  <c r="U38" i="43"/>
  <c r="K38" i="43"/>
  <c r="I38" i="43"/>
  <c r="AW38" i="43"/>
  <c r="AQ38" i="43"/>
  <c r="AG38" i="43"/>
  <c r="AA38" i="43"/>
  <c r="O38" i="43"/>
  <c r="M38" i="43"/>
  <c r="Q38" i="43" s="1"/>
  <c r="S38" i="43" s="1"/>
  <c r="U37" i="43"/>
  <c r="K37" i="43"/>
  <c r="I37" i="43"/>
  <c r="AW37" i="43"/>
  <c r="AQ37" i="43"/>
  <c r="AG37" i="43"/>
  <c r="AA37" i="43"/>
  <c r="O37" i="43"/>
  <c r="M37" i="43"/>
  <c r="BA37" i="43" s="1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BA33" i="43" s="1"/>
  <c r="U32" i="43"/>
  <c r="K32" i="43"/>
  <c r="I32" i="43"/>
  <c r="AW32" i="43"/>
  <c r="AQ32" i="43"/>
  <c r="AG32" i="43"/>
  <c r="AA32" i="43"/>
  <c r="O32" i="43"/>
  <c r="M32" i="43"/>
  <c r="AU32" i="43" s="1"/>
  <c r="U31" i="43"/>
  <c r="K31" i="43"/>
  <c r="I31" i="43"/>
  <c r="AW31" i="43"/>
  <c r="AQ31" i="43"/>
  <c r="AG31" i="43"/>
  <c r="AA31" i="43"/>
  <c r="O31" i="43"/>
  <c r="M31" i="43"/>
  <c r="AU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AU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AU25" i="43" s="1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Q21" i="43" s="1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AU19" i="43" s="1"/>
  <c r="U18" i="43"/>
  <c r="K18" i="43"/>
  <c r="M18" i="43" s="1"/>
  <c r="I18" i="43"/>
  <c r="AW18" i="43"/>
  <c r="AQ18" i="43"/>
  <c r="AG18" i="43"/>
  <c r="AA18" i="43"/>
  <c r="O18" i="43"/>
  <c r="U17" i="43"/>
  <c r="K17" i="43"/>
  <c r="M17" i="43" s="1"/>
  <c r="I17" i="43"/>
  <c r="AW17" i="43"/>
  <c r="AQ17" i="43"/>
  <c r="AG17" i="43"/>
  <c r="AA17" i="43"/>
  <c r="O17" i="43"/>
  <c r="U16" i="43"/>
  <c r="K16" i="43"/>
  <c r="M16" i="43" s="1"/>
  <c r="I16" i="43"/>
  <c r="AW16" i="43"/>
  <c r="AQ16" i="43"/>
  <c r="AG16" i="43"/>
  <c r="AA16" i="43"/>
  <c r="O16" i="43"/>
  <c r="U15" i="43"/>
  <c r="K15" i="43"/>
  <c r="I15" i="43"/>
  <c r="AW15" i="43"/>
  <c r="AQ15" i="43"/>
  <c r="AG15" i="43"/>
  <c r="AA15" i="43"/>
  <c r="O15" i="43"/>
  <c r="M15" i="43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AC43" i="44" s="1"/>
  <c r="W43" i="44"/>
  <c r="Y43" i="44" s="1"/>
  <c r="AI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AI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AU37" i="44" s="1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BA33" i="44" s="1"/>
  <c r="U32" i="44"/>
  <c r="K32" i="44"/>
  <c r="M32" i="44" s="1"/>
  <c r="BA32" i="44" s="1"/>
  <c r="I32" i="44"/>
  <c r="AW32" i="44"/>
  <c r="AQ32" i="44"/>
  <c r="AG32" i="44"/>
  <c r="AA32" i="44"/>
  <c r="O32" i="44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I30" i="44"/>
  <c r="AW30" i="44"/>
  <c r="AQ30" i="44"/>
  <c r="AG30" i="44"/>
  <c r="AA30" i="44"/>
  <c r="O30" i="44"/>
  <c r="M30" i="44"/>
  <c r="AU30" i="44" s="1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G28" i="44"/>
  <c r="AA28" i="44"/>
  <c r="O28" i="44"/>
  <c r="M28" i="44"/>
  <c r="AU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M25" i="44" s="1"/>
  <c r="BA25" i="44" s="1"/>
  <c r="I25" i="44"/>
  <c r="AW25" i="44"/>
  <c r="AQ25" i="44"/>
  <c r="AG25" i="44"/>
  <c r="AA25" i="44"/>
  <c r="O25" i="44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BA21" i="44" s="1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AU19" i="44" s="1"/>
  <c r="U18" i="44"/>
  <c r="K18" i="44"/>
  <c r="M18" i="44" s="1"/>
  <c r="I18" i="44"/>
  <c r="AW18" i="44"/>
  <c r="AQ18" i="44"/>
  <c r="AG18" i="44"/>
  <c r="AA18" i="44"/>
  <c r="O18" i="44"/>
  <c r="U17" i="44"/>
  <c r="K17" i="44"/>
  <c r="M17" i="44" s="1"/>
  <c r="I17" i="44"/>
  <c r="AW17" i="44"/>
  <c r="AQ17" i="44"/>
  <c r="AG17" i="44"/>
  <c r="AA17" i="44"/>
  <c r="O17" i="44"/>
  <c r="U16" i="44"/>
  <c r="K16" i="44"/>
  <c r="I16" i="44"/>
  <c r="AW16" i="44"/>
  <c r="AQ16" i="44"/>
  <c r="AG16" i="44"/>
  <c r="AA16" i="44"/>
  <c r="O16" i="44"/>
  <c r="M16" i="44"/>
  <c r="U15" i="44"/>
  <c r="K15" i="44"/>
  <c r="I15" i="44"/>
  <c r="AW15" i="44"/>
  <c r="AQ15" i="44"/>
  <c r="AG15" i="44"/>
  <c r="AA15" i="44"/>
  <c r="O15" i="44"/>
  <c r="M15" i="44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Y46" i="45" s="1"/>
  <c r="AQ46" i="45"/>
  <c r="AS46" i="45" s="1"/>
  <c r="AG46" i="45"/>
  <c r="AA46" i="45"/>
  <c r="O46" i="45"/>
  <c r="M46" i="45"/>
  <c r="Q46" i="45" s="1"/>
  <c r="S46" i="45" s="1"/>
  <c r="AM46" i="45" s="1"/>
  <c r="AO46" i="45" s="1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Y43" i="45" s="1"/>
  <c r="AI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BA41" i="45"/>
  <c r="AW41" i="45"/>
  <c r="AQ41" i="45"/>
  <c r="AS41" i="45" s="1"/>
  <c r="AG41" i="45"/>
  <c r="AA41" i="45"/>
  <c r="W41" i="45"/>
  <c r="AC41" i="45" s="1"/>
  <c r="S41" i="45"/>
  <c r="AM41" i="45" s="1"/>
  <c r="Q41" i="45"/>
  <c r="M41" i="45"/>
  <c r="AK41" i="45" s="1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G39" i="45"/>
  <c r="AA39" i="45"/>
  <c r="O39" i="45"/>
  <c r="M39" i="45"/>
  <c r="AU39" i="45" s="1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K37" i="45"/>
  <c r="AG37" i="45"/>
  <c r="AA37" i="45"/>
  <c r="O37" i="45"/>
  <c r="M37" i="45"/>
  <c r="AU37" i="45" s="1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BA33" i="45" s="1"/>
  <c r="U32" i="45"/>
  <c r="K32" i="45"/>
  <c r="I32" i="45"/>
  <c r="AW32" i="45"/>
  <c r="AQ32" i="45"/>
  <c r="AG32" i="45"/>
  <c r="AA32" i="45"/>
  <c r="O32" i="45"/>
  <c r="M32" i="45"/>
  <c r="AU32" i="45" s="1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AU29" i="45" s="1"/>
  <c r="U28" i="45"/>
  <c r="K28" i="45"/>
  <c r="I28" i="45"/>
  <c r="AW28" i="45"/>
  <c r="AQ28" i="45"/>
  <c r="AG28" i="45"/>
  <c r="AA28" i="45"/>
  <c r="O28" i="45"/>
  <c r="M28" i="45"/>
  <c r="AU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BA25" i="45" s="1"/>
  <c r="U24" i="45"/>
  <c r="K24" i="45"/>
  <c r="I24" i="45"/>
  <c r="AW24" i="45"/>
  <c r="AQ24" i="45"/>
  <c r="AG24" i="45"/>
  <c r="AA24" i="45"/>
  <c r="O24" i="45"/>
  <c r="M24" i="45"/>
  <c r="U23" i="45"/>
  <c r="K23" i="45"/>
  <c r="M23" i="45" s="1"/>
  <c r="I23" i="45"/>
  <c r="AW23" i="45"/>
  <c r="AQ23" i="45"/>
  <c r="AG23" i="45"/>
  <c r="AA23" i="45"/>
  <c r="O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AU21" i="45" s="1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I18" i="45"/>
  <c r="AW18" i="45"/>
  <c r="AQ18" i="45"/>
  <c r="AG18" i="45"/>
  <c r="AA18" i="45"/>
  <c r="O18" i="45"/>
  <c r="M18" i="45"/>
  <c r="U17" i="45"/>
  <c r="K17" i="45"/>
  <c r="I17" i="45"/>
  <c r="AW17" i="45"/>
  <c r="AQ17" i="45"/>
  <c r="AG17" i="45"/>
  <c r="AA17" i="45"/>
  <c r="O17" i="45"/>
  <c r="M17" i="45"/>
  <c r="U16" i="45"/>
  <c r="K16" i="45"/>
  <c r="I16" i="45"/>
  <c r="AW16" i="45"/>
  <c r="AQ16" i="45"/>
  <c r="AG16" i="45"/>
  <c r="AA16" i="45"/>
  <c r="O16" i="45"/>
  <c r="M16" i="45"/>
  <c r="U15" i="45"/>
  <c r="K15" i="45"/>
  <c r="I15" i="45"/>
  <c r="AW15" i="45"/>
  <c r="AQ15" i="45"/>
  <c r="AG15" i="45"/>
  <c r="AA15" i="45"/>
  <c r="O15" i="45"/>
  <c r="M15" i="45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U10" i="45"/>
  <c r="K10" i="45"/>
  <c r="M10" i="45" s="1"/>
  <c r="I10" i="45"/>
  <c r="AW10" i="45"/>
  <c r="AQ10" i="45"/>
  <c r="AG10" i="45"/>
  <c r="AA10" i="45"/>
  <c r="O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Y46" i="46" s="1"/>
  <c r="AQ46" i="46"/>
  <c r="AS46" i="46" s="1"/>
  <c r="AI46" i="46"/>
  <c r="AG46" i="46"/>
  <c r="AA46" i="46"/>
  <c r="AC46" i="46" s="1"/>
  <c r="O46" i="46"/>
  <c r="M46" i="46"/>
  <c r="BA46" i="46" s="1"/>
  <c r="U45" i="46"/>
  <c r="K45" i="46"/>
  <c r="I45" i="46"/>
  <c r="AW45" i="46"/>
  <c r="AY45" i="46" s="1"/>
  <c r="AQ45" i="46"/>
  <c r="AS45" i="46" s="1"/>
  <c r="AI45" i="46"/>
  <c r="AG45" i="46"/>
  <c r="AA45" i="46"/>
  <c r="AC45" i="46" s="1"/>
  <c r="O45" i="46"/>
  <c r="M45" i="46"/>
  <c r="AU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Y43" i="46" s="1"/>
  <c r="AS43" i="46"/>
  <c r="AQ43" i="46"/>
  <c r="AI43" i="46"/>
  <c r="AG43" i="46"/>
  <c r="AA43" i="46"/>
  <c r="AC43" i="46" s="1"/>
  <c r="W43" i="46"/>
  <c r="Y43" i="46" s="1"/>
  <c r="Q43" i="46"/>
  <c r="M43" i="46"/>
  <c r="BA43" i="46" s="1"/>
  <c r="U42" i="46"/>
  <c r="K42" i="46"/>
  <c r="I42" i="46"/>
  <c r="AY42" i="46"/>
  <c r="AW42" i="46"/>
  <c r="AQ42" i="46"/>
  <c r="AS42" i="46" s="1"/>
  <c r="AI42" i="46"/>
  <c r="AG42" i="46"/>
  <c r="AA42" i="46"/>
  <c r="AC42" i="46" s="1"/>
  <c r="O42" i="46"/>
  <c r="M42" i="46"/>
  <c r="BA42" i="46" s="1"/>
  <c r="U41" i="46"/>
  <c r="K41" i="46"/>
  <c r="I41" i="46"/>
  <c r="AW41" i="46"/>
  <c r="AY41" i="46" s="1"/>
  <c r="AQ41" i="46"/>
  <c r="AS41" i="46" s="1"/>
  <c r="AI41" i="46"/>
  <c r="AG41" i="46"/>
  <c r="AA41" i="46"/>
  <c r="AC41" i="46" s="1"/>
  <c r="W41" i="46"/>
  <c r="Y41" i="46" s="1"/>
  <c r="Q41" i="46"/>
  <c r="M41" i="46"/>
  <c r="BA41" i="46" s="1"/>
  <c r="U40" i="46"/>
  <c r="K40" i="46"/>
  <c r="I40" i="46"/>
  <c r="AW40" i="46"/>
  <c r="AY40" i="46" s="1"/>
  <c r="AS40" i="46"/>
  <c r="AQ40" i="46"/>
  <c r="AI40" i="46"/>
  <c r="AG40" i="46"/>
  <c r="AC40" i="46"/>
  <c r="AA40" i="46"/>
  <c r="O40" i="46"/>
  <c r="M40" i="46"/>
  <c r="BA40" i="46" s="1"/>
  <c r="U39" i="46"/>
  <c r="K39" i="46"/>
  <c r="I39" i="46"/>
  <c r="AY39" i="46"/>
  <c r="AW39" i="46"/>
  <c r="AQ39" i="46"/>
  <c r="AS39" i="46" s="1"/>
  <c r="AI39" i="46"/>
  <c r="AG39" i="46"/>
  <c r="AA39" i="46"/>
  <c r="AC39" i="46" s="1"/>
  <c r="O39" i="46"/>
  <c r="M39" i="46"/>
  <c r="AU39" i="46" s="1"/>
  <c r="U38" i="46"/>
  <c r="K38" i="46"/>
  <c r="I38" i="46"/>
  <c r="AY38" i="46"/>
  <c r="AW38" i="46"/>
  <c r="AQ38" i="46"/>
  <c r="AS38" i="46" s="1"/>
  <c r="AI38" i="46"/>
  <c r="AG38" i="46"/>
  <c r="AC38" i="46"/>
  <c r="AA38" i="46"/>
  <c r="O38" i="46"/>
  <c r="M38" i="46"/>
  <c r="BA38" i="46" s="1"/>
  <c r="U37" i="46"/>
  <c r="K37" i="46"/>
  <c r="I37" i="46"/>
  <c r="AW37" i="46"/>
  <c r="AY37" i="46" s="1"/>
  <c r="AQ37" i="46"/>
  <c r="AS37" i="46" s="1"/>
  <c r="AI37" i="46"/>
  <c r="AG37" i="46"/>
  <c r="AA37" i="46"/>
  <c r="AC37" i="46" s="1"/>
  <c r="O37" i="46"/>
  <c r="M37" i="46"/>
  <c r="AU37" i="46" s="1"/>
  <c r="U36" i="46"/>
  <c r="K36" i="46"/>
  <c r="I36" i="46"/>
  <c r="AY36" i="46"/>
  <c r="AW36" i="46"/>
  <c r="AQ36" i="46"/>
  <c r="AS36" i="46" s="1"/>
  <c r="AI36" i="46"/>
  <c r="AG36" i="46"/>
  <c r="AA36" i="46"/>
  <c r="AC36" i="46" s="1"/>
  <c r="O36" i="46"/>
  <c r="M36" i="46"/>
  <c r="AU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Q34" i="46"/>
  <c r="AG34" i="46"/>
  <c r="AA34" i="46"/>
  <c r="O34" i="46"/>
  <c r="M34" i="46"/>
  <c r="BA34" i="46" s="1"/>
  <c r="U33" i="46"/>
  <c r="K33" i="46"/>
  <c r="I33" i="46"/>
  <c r="AW33" i="46"/>
  <c r="AY33" i="46" s="1"/>
  <c r="AQ33" i="46"/>
  <c r="AS33" i="46" s="1"/>
  <c r="AI33" i="46"/>
  <c r="AG33" i="46"/>
  <c r="AA33" i="46"/>
  <c r="AC33" i="46" s="1"/>
  <c r="O33" i="46"/>
  <c r="M33" i="46"/>
  <c r="AU33" i="46" s="1"/>
  <c r="U32" i="46"/>
  <c r="K32" i="46"/>
  <c r="I32" i="46"/>
  <c r="AW32" i="46"/>
  <c r="AY32" i="46" s="1"/>
  <c r="AQ32" i="46"/>
  <c r="AS32" i="46" s="1"/>
  <c r="AI32" i="46"/>
  <c r="AG32" i="46"/>
  <c r="AC32" i="46"/>
  <c r="AA32" i="46"/>
  <c r="O32" i="46"/>
  <c r="M32" i="46"/>
  <c r="BA32" i="46" s="1"/>
  <c r="U31" i="46"/>
  <c r="K31" i="46"/>
  <c r="I31" i="46"/>
  <c r="AW31" i="46"/>
  <c r="AY31" i="46" s="1"/>
  <c r="AQ31" i="46"/>
  <c r="AS31" i="46" s="1"/>
  <c r="AI31" i="46"/>
  <c r="AG31" i="46"/>
  <c r="AC31" i="46"/>
  <c r="AA31" i="46"/>
  <c r="O31" i="46"/>
  <c r="M31" i="46"/>
  <c r="BA31" i="46" s="1"/>
  <c r="U30" i="46"/>
  <c r="K30" i="46"/>
  <c r="I30" i="46"/>
  <c r="AW30" i="46"/>
  <c r="AY30" i="46" s="1"/>
  <c r="AQ30" i="46"/>
  <c r="AS30" i="46" s="1"/>
  <c r="AI30" i="46"/>
  <c r="AG30" i="46"/>
  <c r="AA30" i="46"/>
  <c r="AC30" i="46" s="1"/>
  <c r="O30" i="46"/>
  <c r="M30" i="46"/>
  <c r="BA30" i="46" s="1"/>
  <c r="U29" i="46"/>
  <c r="K29" i="46"/>
  <c r="I29" i="46"/>
  <c r="AW29" i="46"/>
  <c r="AY29" i="46" s="1"/>
  <c r="AS29" i="46"/>
  <c r="AQ29" i="46"/>
  <c r="AI29" i="46"/>
  <c r="AG29" i="46"/>
  <c r="AC29" i="46"/>
  <c r="AA29" i="46"/>
  <c r="O29" i="46"/>
  <c r="M29" i="46"/>
  <c r="BA29" i="46" s="1"/>
  <c r="U28" i="46"/>
  <c r="K28" i="46"/>
  <c r="I28" i="46"/>
  <c r="AW28" i="46"/>
  <c r="AY28" i="46" s="1"/>
  <c r="AS28" i="46"/>
  <c r="AQ28" i="46"/>
  <c r="AI28" i="46"/>
  <c r="AG28" i="46"/>
  <c r="AC28" i="46"/>
  <c r="AA28" i="46"/>
  <c r="O28" i="46"/>
  <c r="M28" i="46"/>
  <c r="AU28" i="46" s="1"/>
  <c r="U27" i="46"/>
  <c r="K27" i="46"/>
  <c r="I27" i="46"/>
  <c r="AW27" i="46"/>
  <c r="AY27" i="46" s="1"/>
  <c r="AQ27" i="46"/>
  <c r="AS27" i="46" s="1"/>
  <c r="AI27" i="46"/>
  <c r="AG27" i="46"/>
  <c r="AA27" i="46"/>
  <c r="AC27" i="46" s="1"/>
  <c r="O27" i="46"/>
  <c r="M27" i="46"/>
  <c r="BA27" i="46" s="1"/>
  <c r="U26" i="46"/>
  <c r="K26" i="46"/>
  <c r="I26" i="46"/>
  <c r="AW26" i="46"/>
  <c r="AQ26" i="46"/>
  <c r="AG26" i="46"/>
  <c r="AA26" i="46"/>
  <c r="O26" i="46"/>
  <c r="M26" i="46"/>
  <c r="BA26" i="46" s="1"/>
  <c r="U25" i="46"/>
  <c r="K25" i="46"/>
  <c r="I25" i="46"/>
  <c r="AW25" i="46"/>
  <c r="AY25" i="46" s="1"/>
  <c r="AS25" i="46"/>
  <c r="AQ25" i="46"/>
  <c r="AI25" i="46"/>
  <c r="AG25" i="46"/>
  <c r="AC25" i="46"/>
  <c r="AA25" i="46"/>
  <c r="O25" i="46"/>
  <c r="M25" i="46"/>
  <c r="BA25" i="46" s="1"/>
  <c r="U24" i="46"/>
  <c r="K24" i="46"/>
  <c r="I24" i="46"/>
  <c r="AW24" i="46"/>
  <c r="AQ24" i="46"/>
  <c r="AG24" i="46"/>
  <c r="AA24" i="46"/>
  <c r="O24" i="46"/>
  <c r="M24" i="46"/>
  <c r="BA24" i="46" s="1"/>
  <c r="U23" i="46"/>
  <c r="K23" i="46"/>
  <c r="I23" i="46"/>
  <c r="AW23" i="46"/>
  <c r="AQ23" i="46"/>
  <c r="AG23" i="46"/>
  <c r="AA23" i="46"/>
  <c r="O23" i="46"/>
  <c r="M23" i="46"/>
  <c r="BA23" i="46" s="1"/>
  <c r="U22" i="46"/>
  <c r="K22" i="46"/>
  <c r="I22" i="46"/>
  <c r="AW22" i="46"/>
  <c r="AQ22" i="46"/>
  <c r="AG22" i="46"/>
  <c r="AA22" i="46"/>
  <c r="O22" i="46"/>
  <c r="M22" i="46"/>
  <c r="BA22" i="46" s="1"/>
  <c r="U21" i="46"/>
  <c r="K21" i="46"/>
  <c r="M21" i="46" s="1"/>
  <c r="BA21" i="46" s="1"/>
  <c r="I21" i="46"/>
  <c r="AW21" i="46"/>
  <c r="AQ21" i="46"/>
  <c r="AG21" i="46"/>
  <c r="AA21" i="46"/>
  <c r="O21" i="46"/>
  <c r="U20" i="46"/>
  <c r="K20" i="46"/>
  <c r="I20" i="46"/>
  <c r="AW20" i="46"/>
  <c r="AY20" i="46" s="1"/>
  <c r="AQ20" i="46"/>
  <c r="AS20" i="46" s="1"/>
  <c r="AI20" i="46"/>
  <c r="AG20" i="46"/>
  <c r="AA20" i="46"/>
  <c r="AC20" i="46" s="1"/>
  <c r="O20" i="46"/>
  <c r="M20" i="46"/>
  <c r="AU20" i="46" s="1"/>
  <c r="U19" i="46"/>
  <c r="K19" i="46"/>
  <c r="I19" i="46"/>
  <c r="AW19" i="46"/>
  <c r="AY19" i="46" s="1"/>
  <c r="AQ19" i="46"/>
  <c r="AS19" i="46" s="1"/>
  <c r="AI19" i="46"/>
  <c r="AG19" i="46"/>
  <c r="AA19" i="46"/>
  <c r="AC19" i="46" s="1"/>
  <c r="O19" i="46"/>
  <c r="M19" i="46"/>
  <c r="BA19" i="46" s="1"/>
  <c r="U18" i="46"/>
  <c r="K18" i="46"/>
  <c r="I18" i="46"/>
  <c r="AW18" i="46"/>
  <c r="AY18" i="46" s="1"/>
  <c r="AS18" i="46"/>
  <c r="AQ18" i="46"/>
  <c r="AI18" i="46"/>
  <c r="AG18" i="46"/>
  <c r="AC18" i="46"/>
  <c r="AA18" i="46"/>
  <c r="O18" i="46"/>
  <c r="M18" i="46"/>
  <c r="AU18" i="46" s="1"/>
  <c r="U17" i="46"/>
  <c r="K17" i="46"/>
  <c r="M17" i="46" s="1"/>
  <c r="BA17" i="46" s="1"/>
  <c r="I17" i="46"/>
  <c r="AY17" i="46"/>
  <c r="AW17" i="46"/>
  <c r="AQ17" i="46"/>
  <c r="AS17" i="46" s="1"/>
  <c r="AI17" i="46"/>
  <c r="AG17" i="46"/>
  <c r="AC17" i="46"/>
  <c r="AA17" i="46"/>
  <c r="O17" i="46"/>
  <c r="U16" i="46"/>
  <c r="K16" i="46"/>
  <c r="I16" i="46"/>
  <c r="AW16" i="46"/>
  <c r="AY16" i="46" s="1"/>
  <c r="AQ16" i="46"/>
  <c r="AS16" i="46" s="1"/>
  <c r="AI16" i="46"/>
  <c r="AG16" i="46"/>
  <c r="AC16" i="46"/>
  <c r="AA16" i="46"/>
  <c r="O16" i="46"/>
  <c r="M16" i="46"/>
  <c r="AU16" i="46" s="1"/>
  <c r="U15" i="46"/>
  <c r="K15" i="46"/>
  <c r="I15" i="46"/>
  <c r="AW15" i="46"/>
  <c r="AY15" i="46" s="1"/>
  <c r="AQ15" i="46"/>
  <c r="AS15" i="46" s="1"/>
  <c r="AG15" i="46"/>
  <c r="AI15" i="46" s="1"/>
  <c r="AC15" i="46"/>
  <c r="AA15" i="46"/>
  <c r="O15" i="46"/>
  <c r="M15" i="46"/>
  <c r="BA15" i="46" s="1"/>
  <c r="U14" i="46"/>
  <c r="K14" i="46"/>
  <c r="I14" i="46"/>
  <c r="AW14" i="46"/>
  <c r="AY14" i="46" s="1"/>
  <c r="AQ14" i="46"/>
  <c r="AS14" i="46" s="1"/>
  <c r="AI14" i="46"/>
  <c r="AG14" i="46"/>
  <c r="AC14" i="46"/>
  <c r="AA14" i="46"/>
  <c r="O14" i="46"/>
  <c r="M14" i="46"/>
  <c r="BA14" i="46" s="1"/>
  <c r="U13" i="46"/>
  <c r="K13" i="46"/>
  <c r="I13" i="46"/>
  <c r="AW13" i="46"/>
  <c r="AQ13" i="46"/>
  <c r="AG13" i="46"/>
  <c r="AA13" i="46"/>
  <c r="O13" i="46"/>
  <c r="M13" i="46"/>
  <c r="BA13" i="46" s="1"/>
  <c r="U12" i="46"/>
  <c r="K12" i="46"/>
  <c r="I12" i="46"/>
  <c r="AW12" i="46"/>
  <c r="AQ12" i="46"/>
  <c r="AK12" i="46"/>
  <c r="AG12" i="46"/>
  <c r="AA12" i="46"/>
  <c r="O12" i="46"/>
  <c r="M12" i="46"/>
  <c r="AU12" i="46" s="1"/>
  <c r="U11" i="46"/>
  <c r="K11" i="46"/>
  <c r="I11" i="46"/>
  <c r="AW11" i="46"/>
  <c r="AY11" i="46" s="1"/>
  <c r="AS11" i="46"/>
  <c r="AQ11" i="46"/>
  <c r="AI11" i="46"/>
  <c r="AG11" i="46"/>
  <c r="AC11" i="46"/>
  <c r="AA11" i="46"/>
  <c r="O11" i="46"/>
  <c r="M11" i="46"/>
  <c r="BA11" i="46" s="1"/>
  <c r="U10" i="46"/>
  <c r="K10" i="46"/>
  <c r="I10" i="46"/>
  <c r="AW10" i="46"/>
  <c r="AQ10" i="46"/>
  <c r="AG10" i="46"/>
  <c r="AA10" i="46"/>
  <c r="O10" i="46"/>
  <c r="M10" i="46"/>
  <c r="BA10" i="46" s="1"/>
  <c r="U9" i="46"/>
  <c r="K9" i="46"/>
  <c r="I9" i="46"/>
  <c r="AW9" i="46"/>
  <c r="AQ9" i="46"/>
  <c r="AG9" i="46"/>
  <c r="AA9" i="46"/>
  <c r="O9" i="46"/>
  <c r="M9" i="46"/>
  <c r="BA9" i="46" s="1"/>
  <c r="U8" i="46"/>
  <c r="K8" i="46"/>
  <c r="I8" i="46"/>
  <c r="AW8" i="46"/>
  <c r="AQ8" i="46"/>
  <c r="AG8" i="46"/>
  <c r="AA8" i="46"/>
  <c r="O8" i="46"/>
  <c r="M8" i="46"/>
  <c r="AU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M27" i="48" s="1"/>
  <c r="I27" i="48"/>
  <c r="AM27" i="48"/>
  <c r="AG27" i="48"/>
  <c r="AE27" i="48"/>
  <c r="Y27" i="48"/>
  <c r="W27" i="48"/>
  <c r="AK26" i="48"/>
  <c r="AC26" i="48"/>
  <c r="U26" i="48"/>
  <c r="S26" i="48"/>
  <c r="O26" i="48"/>
  <c r="K26" i="48"/>
  <c r="I26" i="48"/>
  <c r="AM26" i="48"/>
  <c r="AG26" i="48"/>
  <c r="AE26" i="48"/>
  <c r="AA26" i="48"/>
  <c r="Y26" i="48"/>
  <c r="W26" i="48"/>
  <c r="M26" i="48"/>
  <c r="AI26" i="48" s="1"/>
  <c r="AK25" i="48"/>
  <c r="AC25" i="48"/>
  <c r="U25" i="48"/>
  <c r="S25" i="48"/>
  <c r="O25" i="48"/>
  <c r="K25" i="48"/>
  <c r="I25" i="48"/>
  <c r="AM25" i="48"/>
  <c r="AG25" i="48"/>
  <c r="AE25" i="48"/>
  <c r="AA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AA23" i="48"/>
  <c r="Y23" i="48"/>
  <c r="W23" i="48"/>
  <c r="M23" i="48"/>
  <c r="AI23" i="48" s="1"/>
  <c r="AK22" i="48"/>
  <c r="AC22" i="48"/>
  <c r="U22" i="48"/>
  <c r="S22" i="48"/>
  <c r="O22" i="48"/>
  <c r="K22" i="48"/>
  <c r="M22" i="48" s="1"/>
  <c r="AA22" i="48" s="1"/>
  <c r="I22" i="48"/>
  <c r="AM22" i="48"/>
  <c r="AG22" i="48"/>
  <c r="AE22" i="48"/>
  <c r="Y22" i="48"/>
  <c r="W22" i="48"/>
  <c r="AK21" i="48"/>
  <c r="AC21" i="48"/>
  <c r="U21" i="48"/>
  <c r="S21" i="48"/>
  <c r="O21" i="48"/>
  <c r="K21" i="48"/>
  <c r="I21" i="48"/>
  <c r="AM21" i="48"/>
  <c r="AG21" i="48"/>
  <c r="AE21" i="48"/>
  <c r="Y21" i="48"/>
  <c r="W21" i="48"/>
  <c r="M21" i="48"/>
  <c r="AA21" i="48" s="1"/>
  <c r="AK20" i="48"/>
  <c r="AC20" i="48"/>
  <c r="U20" i="48"/>
  <c r="S20" i="48"/>
  <c r="O20" i="48"/>
  <c r="K20" i="48"/>
  <c r="M20" i="48" s="1"/>
  <c r="Q20" i="48" s="1"/>
  <c r="I20" i="48"/>
  <c r="AM20" i="48"/>
  <c r="AG20" i="48"/>
  <c r="AE20" i="48"/>
  <c r="Y20" i="48"/>
  <c r="W20" i="48"/>
  <c r="AK19" i="48"/>
  <c r="AC19" i="48"/>
  <c r="U19" i="48"/>
  <c r="S19" i="48"/>
  <c r="O19" i="48"/>
  <c r="K19" i="48"/>
  <c r="I19" i="48"/>
  <c r="AM19" i="48"/>
  <c r="AG19" i="48"/>
  <c r="AE19" i="48"/>
  <c r="AA19" i="48"/>
  <c r="Y19" i="48"/>
  <c r="W19" i="48"/>
  <c r="M19" i="48"/>
  <c r="Q19" i="48" s="1"/>
  <c r="AK18" i="48"/>
  <c r="AC18" i="48"/>
  <c r="U18" i="48"/>
  <c r="S18" i="48"/>
  <c r="O18" i="48"/>
  <c r="K18" i="48"/>
  <c r="I18" i="48"/>
  <c r="AM18" i="48"/>
  <c r="AG18" i="48"/>
  <c r="AE18" i="48"/>
  <c r="AA18" i="48"/>
  <c r="Y18" i="48"/>
  <c r="W18" i="48"/>
  <c r="M18" i="48"/>
  <c r="AI18" i="48" s="1"/>
  <c r="AK17" i="48"/>
  <c r="AC17" i="48"/>
  <c r="U17" i="48"/>
  <c r="S17" i="48"/>
  <c r="O17" i="48"/>
  <c r="K17" i="48"/>
  <c r="I17" i="48"/>
  <c r="AM17" i="48"/>
  <c r="AG17" i="48"/>
  <c r="AE17" i="48"/>
  <c r="Y17" i="48"/>
  <c r="W17" i="48"/>
  <c r="M17" i="48"/>
  <c r="AI17" i="48" s="1"/>
  <c r="AK16" i="48"/>
  <c r="AC16" i="48"/>
  <c r="U16" i="48"/>
  <c r="S16" i="48"/>
  <c r="O16" i="48"/>
  <c r="K16" i="48"/>
  <c r="I16" i="48"/>
  <c r="AM16" i="48"/>
  <c r="AG16" i="48"/>
  <c r="AE16" i="48"/>
  <c r="AA16" i="48"/>
  <c r="Y16" i="48"/>
  <c r="W16" i="48"/>
  <c r="M16" i="48"/>
  <c r="Q16" i="48" s="1"/>
  <c r="AK15" i="48"/>
  <c r="AC15" i="48"/>
  <c r="U15" i="48"/>
  <c r="S15" i="48"/>
  <c r="O15" i="48"/>
  <c r="K15" i="48"/>
  <c r="I15" i="48"/>
  <c r="AM15" i="48"/>
  <c r="AG15" i="48"/>
  <c r="AE15" i="48"/>
  <c r="AA15" i="48"/>
  <c r="Y15" i="48"/>
  <c r="W15" i="48"/>
  <c r="M15" i="48"/>
  <c r="AI15" i="48" s="1"/>
  <c r="AK14" i="48"/>
  <c r="AC14" i="48"/>
  <c r="U14" i="48"/>
  <c r="S14" i="48"/>
  <c r="O14" i="48"/>
  <c r="K14" i="48"/>
  <c r="I14" i="48"/>
  <c r="AM14" i="48"/>
  <c r="AI14" i="48"/>
  <c r="AG14" i="48"/>
  <c r="AE14" i="48"/>
  <c r="Y14" i="48"/>
  <c r="W14" i="48"/>
  <c r="M14" i="48"/>
  <c r="Q14" i="48" s="1"/>
  <c r="AK13" i="48"/>
  <c r="AC13" i="48"/>
  <c r="U13" i="48"/>
  <c r="S13" i="48"/>
  <c r="O13" i="48"/>
  <c r="K13" i="48"/>
  <c r="I13" i="48"/>
  <c r="AM13" i="48"/>
  <c r="AG13" i="48"/>
  <c r="AE13" i="48"/>
  <c r="AA13" i="48"/>
  <c r="Y13" i="48"/>
  <c r="W13" i="48"/>
  <c r="M13" i="48"/>
  <c r="AI13" i="48" s="1"/>
  <c r="AK12" i="48"/>
  <c r="AC12" i="48"/>
  <c r="U12" i="48"/>
  <c r="S12" i="48"/>
  <c r="O12" i="48"/>
  <c r="K12" i="48"/>
  <c r="G12" i="48"/>
  <c r="AM12" i="48"/>
  <c r="AI12" i="48"/>
  <c r="AG12" i="48"/>
  <c r="AE12" i="48"/>
  <c r="Y12" i="48"/>
  <c r="W12" i="48"/>
  <c r="M12" i="48"/>
  <c r="AA12" i="48" s="1"/>
  <c r="AK11" i="48"/>
  <c r="AC11" i="48"/>
  <c r="U11" i="48"/>
  <c r="S11" i="48"/>
  <c r="O11" i="48"/>
  <c r="K11" i="48"/>
  <c r="I11" i="48"/>
  <c r="AM11" i="48"/>
  <c r="AG11" i="48"/>
  <c r="AE11" i="48"/>
  <c r="Y11" i="48"/>
  <c r="W11" i="48"/>
  <c r="M11" i="48"/>
  <c r="AA11" i="48" s="1"/>
  <c r="AK10" i="48"/>
  <c r="AC10" i="48"/>
  <c r="U10" i="48"/>
  <c r="S10" i="48"/>
  <c r="O10" i="48"/>
  <c r="K10" i="48"/>
  <c r="G10" i="48"/>
  <c r="AM10" i="48"/>
  <c r="AG10" i="48"/>
  <c r="AE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G9" i="48"/>
  <c r="AE9" i="48"/>
  <c r="AA9" i="48"/>
  <c r="Y9" i="48"/>
  <c r="W9" i="48"/>
  <c r="M9" i="48"/>
  <c r="AI9" i="48" s="1"/>
  <c r="AK8" i="48"/>
  <c r="AC8" i="48"/>
  <c r="U8" i="48"/>
  <c r="S8" i="48"/>
  <c r="O8" i="48"/>
  <c r="K8" i="48"/>
  <c r="M8" i="48" s="1"/>
  <c r="Q8" i="48" s="1"/>
  <c r="G8" i="48"/>
  <c r="AM8" i="48"/>
  <c r="AG8" i="48"/>
  <c r="AE8" i="48"/>
  <c r="Y8" i="48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Q22" i="49"/>
  <c r="M22" i="49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Q12" i="49"/>
  <c r="M12" i="49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M63" i="50" s="1"/>
  <c r="I63" i="50"/>
  <c r="U63" i="50"/>
  <c r="S62" i="50"/>
  <c r="O62" i="50"/>
  <c r="K62" i="50"/>
  <c r="I62" i="50"/>
  <c r="U62" i="50"/>
  <c r="M62" i="50"/>
  <c r="Y62" i="50" s="1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S58" i="50"/>
  <c r="O58" i="50"/>
  <c r="K58" i="50"/>
  <c r="M58" i="50" s="1"/>
  <c r="I58" i="50"/>
  <c r="U58" i="50"/>
  <c r="S57" i="50"/>
  <c r="O57" i="50"/>
  <c r="K57" i="50"/>
  <c r="I57" i="50"/>
  <c r="U57" i="50"/>
  <c r="M57" i="50"/>
  <c r="S56" i="50"/>
  <c r="O56" i="50"/>
  <c r="K56" i="50"/>
  <c r="M56" i="50" s="1"/>
  <c r="I56" i="50"/>
  <c r="U56" i="50"/>
  <c r="S55" i="50"/>
  <c r="O55" i="50"/>
  <c r="K55" i="50"/>
  <c r="I55" i="50"/>
  <c r="U55" i="50"/>
  <c r="M55" i="50"/>
  <c r="S54" i="50"/>
  <c r="O54" i="50"/>
  <c r="K54" i="50"/>
  <c r="M54" i="50" s="1"/>
  <c r="I54" i="50"/>
  <c r="U54" i="50"/>
  <c r="S53" i="50"/>
  <c r="O53" i="50"/>
  <c r="K53" i="50"/>
  <c r="M53" i="50" s="1"/>
  <c r="I53" i="50"/>
  <c r="U53" i="50"/>
  <c r="S52" i="50"/>
  <c r="O52" i="50"/>
  <c r="K52" i="50"/>
  <c r="I52" i="50"/>
  <c r="U52" i="50"/>
  <c r="M52" i="50"/>
  <c r="S51" i="50"/>
  <c r="O51" i="50"/>
  <c r="K51" i="50"/>
  <c r="I51" i="50"/>
  <c r="G51" i="50"/>
  <c r="U51" i="50"/>
  <c r="M51" i="50"/>
  <c r="Y51" i="50" s="1"/>
  <c r="S50" i="50"/>
  <c r="O50" i="50"/>
  <c r="K50" i="50"/>
  <c r="M50" i="50" s="1"/>
  <c r="G50" i="50"/>
  <c r="U50" i="50"/>
  <c r="S49" i="50"/>
  <c r="O49" i="50"/>
  <c r="K49" i="50"/>
  <c r="M49" i="50" s="1"/>
  <c r="G49" i="50"/>
  <c r="U49" i="50"/>
  <c r="S48" i="50"/>
  <c r="O48" i="50"/>
  <c r="K48" i="50"/>
  <c r="M48" i="50" s="1"/>
  <c r="G48" i="50"/>
  <c r="U48" i="50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I45" i="50"/>
  <c r="G45" i="50"/>
  <c r="U45" i="50"/>
  <c r="M45" i="50"/>
  <c r="Y45" i="50" s="1"/>
  <c r="S44" i="50"/>
  <c r="O44" i="50"/>
  <c r="K44" i="50"/>
  <c r="I44" i="50"/>
  <c r="G44" i="50"/>
  <c r="U44" i="50"/>
  <c r="M44" i="50"/>
  <c r="Y44" i="50" s="1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S33" i="50"/>
  <c r="O33" i="50"/>
  <c r="K33" i="50"/>
  <c r="I33" i="50"/>
  <c r="U33" i="50"/>
  <c r="M33" i="50"/>
  <c r="Y33" i="50" s="1"/>
  <c r="S32" i="50"/>
  <c r="O32" i="50"/>
  <c r="K32" i="50"/>
  <c r="I32" i="50"/>
  <c r="U32" i="50"/>
  <c r="M32" i="50"/>
  <c r="Y32" i="50" s="1"/>
  <c r="S31" i="50"/>
  <c r="O31" i="50"/>
  <c r="K31" i="50"/>
  <c r="M31" i="50" s="1"/>
  <c r="Y31" i="50" s="1"/>
  <c r="I31" i="50"/>
  <c r="U31" i="50"/>
  <c r="S30" i="50"/>
  <c r="O30" i="50"/>
  <c r="K30" i="50"/>
  <c r="I30" i="50"/>
  <c r="U30" i="50"/>
  <c r="M30" i="50"/>
  <c r="S29" i="50"/>
  <c r="O29" i="50"/>
  <c r="K29" i="50"/>
  <c r="I29" i="50"/>
  <c r="U29" i="50"/>
  <c r="M29" i="50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S26" i="50"/>
  <c r="O26" i="50"/>
  <c r="K26" i="50"/>
  <c r="M26" i="50" s="1"/>
  <c r="I26" i="50"/>
  <c r="U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Y24" i="50" s="1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Q22" i="50" s="1"/>
  <c r="S21" i="50"/>
  <c r="O21" i="50"/>
  <c r="K21" i="50"/>
  <c r="I21" i="50"/>
  <c r="U21" i="50"/>
  <c r="M21" i="50"/>
  <c r="S20" i="50"/>
  <c r="O20" i="50"/>
  <c r="K20" i="50"/>
  <c r="I20" i="50"/>
  <c r="U20" i="50"/>
  <c r="M20" i="50"/>
  <c r="S19" i="50"/>
  <c r="O19" i="50"/>
  <c r="K19" i="50"/>
  <c r="I19" i="50"/>
  <c r="U19" i="50"/>
  <c r="M19" i="50"/>
  <c r="S18" i="50"/>
  <c r="O18" i="50"/>
  <c r="K18" i="50"/>
  <c r="I18" i="50"/>
  <c r="U18" i="50"/>
  <c r="M18" i="50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S11" i="50"/>
  <c r="O11" i="50"/>
  <c r="K11" i="50"/>
  <c r="M11" i="50" s="1"/>
  <c r="I11" i="50"/>
  <c r="U11" i="50"/>
  <c r="S10" i="50"/>
  <c r="O10" i="50"/>
  <c r="K10" i="50"/>
  <c r="I10" i="50"/>
  <c r="U10" i="50"/>
  <c r="M10" i="50"/>
  <c r="S9" i="50"/>
  <c r="O9" i="50"/>
  <c r="K9" i="50"/>
  <c r="I9" i="50"/>
  <c r="G9" i="50"/>
  <c r="U9" i="50"/>
  <c r="M9" i="50"/>
  <c r="Y9" i="50" s="1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I30" i="51"/>
  <c r="BK30" i="51" s="1"/>
  <c r="BE30" i="51"/>
  <c r="BA30" i="51"/>
  <c r="BC30" i="51" s="1"/>
  <c r="AW30" i="51"/>
  <c r="AU30" i="51"/>
  <c r="AS30" i="51"/>
  <c r="AO30" i="51"/>
  <c r="AM30" i="51"/>
  <c r="AK30" i="51"/>
  <c r="AG30" i="51"/>
  <c r="AC30" i="51"/>
  <c r="AE30" i="51" s="1"/>
  <c r="Y30" i="51"/>
  <c r="U30" i="51"/>
  <c r="W30" i="51" s="1"/>
  <c r="O30" i="51"/>
  <c r="M30" i="51"/>
  <c r="BO30" i="51" s="1"/>
  <c r="S29" i="51"/>
  <c r="K29" i="51"/>
  <c r="I29" i="51"/>
  <c r="BI29" i="51"/>
  <c r="BK29" i="51" s="1"/>
  <c r="BE29" i="51"/>
  <c r="BA29" i="51"/>
  <c r="BC29" i="51" s="1"/>
  <c r="AW29" i="51"/>
  <c r="AU29" i="51"/>
  <c r="AS29" i="51"/>
  <c r="AO29" i="51"/>
  <c r="AG29" i="51"/>
  <c r="AK29" i="51" s="1"/>
  <c r="AC29" i="51"/>
  <c r="AE29" i="51" s="1"/>
  <c r="Y29" i="51"/>
  <c r="O29" i="51"/>
  <c r="U29" i="51" s="1"/>
  <c r="M29" i="51"/>
  <c r="S28" i="51"/>
  <c r="K28" i="51"/>
  <c r="I28" i="51"/>
  <c r="BI28" i="51"/>
  <c r="BK28" i="51" s="1"/>
  <c r="BG28" i="51"/>
  <c r="BE28" i="51"/>
  <c r="BA28" i="51"/>
  <c r="BC28" i="51" s="1"/>
  <c r="AW28" i="51"/>
  <c r="AS28" i="51"/>
  <c r="AU28" i="51" s="1"/>
  <c r="AQ28" i="51"/>
  <c r="AO28" i="51"/>
  <c r="AG28" i="51"/>
  <c r="AK28" i="51" s="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I27" i="51"/>
  <c r="BK27" i="51" s="1"/>
  <c r="BG27" i="51"/>
  <c r="BE27" i="51"/>
  <c r="BA27" i="51"/>
  <c r="BC27" i="51" s="1"/>
  <c r="AW27" i="51"/>
  <c r="AU27" i="51"/>
  <c r="AS27" i="51"/>
  <c r="AQ27" i="51"/>
  <c r="AO27" i="51"/>
  <c r="AM27" i="51"/>
  <c r="AK27" i="51"/>
  <c r="AG27" i="51"/>
  <c r="AC27" i="51"/>
  <c r="AE27" i="51" s="1"/>
  <c r="Y27" i="51"/>
  <c r="W27" i="51"/>
  <c r="U27" i="51"/>
  <c r="O27" i="51"/>
  <c r="M27" i="51"/>
  <c r="BO27" i="51" s="1"/>
  <c r="S26" i="51"/>
  <c r="K26" i="51"/>
  <c r="I26" i="51"/>
  <c r="BI26" i="51"/>
  <c r="BK26" i="51" s="1"/>
  <c r="BE26" i="51"/>
  <c r="BA26" i="51"/>
  <c r="BC26" i="51" s="1"/>
  <c r="AW26" i="51"/>
  <c r="AU26" i="51"/>
  <c r="AS26" i="51"/>
  <c r="AO26" i="51"/>
  <c r="AG26" i="51"/>
  <c r="AK26" i="51" s="1"/>
  <c r="AC26" i="51"/>
  <c r="AE26" i="51" s="1"/>
  <c r="AA26" i="51"/>
  <c r="Y26" i="51"/>
  <c r="U26" i="51"/>
  <c r="O26" i="51"/>
  <c r="M26" i="51"/>
  <c r="S25" i="51"/>
  <c r="K25" i="51"/>
  <c r="I25" i="51"/>
  <c r="BI25" i="51"/>
  <c r="BK25" i="51" s="1"/>
  <c r="BE25" i="51"/>
  <c r="BC25" i="51"/>
  <c r="BA25" i="51"/>
  <c r="AW25" i="51"/>
  <c r="AU25" i="51"/>
  <c r="AS25" i="51"/>
  <c r="AO25" i="51"/>
  <c r="AG25" i="51"/>
  <c r="AK25" i="51" s="1"/>
  <c r="AC25" i="51"/>
  <c r="AE25" i="51" s="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I23" i="51"/>
  <c r="BK23" i="51" s="1"/>
  <c r="BG23" i="51"/>
  <c r="BE23" i="51"/>
  <c r="BA23" i="51"/>
  <c r="BC23" i="51" s="1"/>
  <c r="AW23" i="51"/>
  <c r="AU23" i="51"/>
  <c r="AS23" i="51"/>
  <c r="AO23" i="51"/>
  <c r="AM23" i="51"/>
  <c r="AK23" i="51"/>
  <c r="AG23" i="51"/>
  <c r="AC23" i="51"/>
  <c r="AE23" i="51" s="1"/>
  <c r="AA23" i="51"/>
  <c r="Y23" i="51"/>
  <c r="W23" i="51"/>
  <c r="U23" i="51"/>
  <c r="O23" i="51"/>
  <c r="M23" i="51"/>
  <c r="BO23" i="51" s="1"/>
  <c r="S22" i="51"/>
  <c r="K22" i="51"/>
  <c r="I22" i="51"/>
  <c r="BQ22" i="51"/>
  <c r="BS22" i="51" s="1"/>
  <c r="BM22" i="51"/>
  <c r="BI22" i="51"/>
  <c r="BK22" i="51" s="1"/>
  <c r="BG22" i="51"/>
  <c r="BE22" i="51"/>
  <c r="BA22" i="51"/>
  <c r="BC22" i="51" s="1"/>
  <c r="AW22" i="51"/>
  <c r="AS22" i="51"/>
  <c r="AU22" i="51" s="1"/>
  <c r="AQ22" i="51"/>
  <c r="AO22" i="51"/>
  <c r="AK22" i="51"/>
  <c r="AM22" i="51" s="1"/>
  <c r="AG22" i="51"/>
  <c r="AE22" i="51"/>
  <c r="AC22" i="51"/>
  <c r="Y22" i="51"/>
  <c r="W22" i="51"/>
  <c r="U22" i="51"/>
  <c r="O22" i="51"/>
  <c r="M22" i="51"/>
  <c r="BO22" i="51" s="1"/>
  <c r="S21" i="51"/>
  <c r="K21" i="51"/>
  <c r="I21" i="51"/>
  <c r="BM21" i="51"/>
  <c r="BQ21" i="51" s="1"/>
  <c r="BI21" i="51"/>
  <c r="BK21" i="51" s="1"/>
  <c r="BG21" i="51"/>
  <c r="BE21" i="51"/>
  <c r="BC21" i="51"/>
  <c r="BA21" i="51"/>
  <c r="AW21" i="51"/>
  <c r="AS21" i="51"/>
  <c r="AU21" i="51" s="1"/>
  <c r="AQ21" i="51"/>
  <c r="AO21" i="51"/>
  <c r="AK21" i="51"/>
  <c r="AG21" i="51"/>
  <c r="AC21" i="51"/>
  <c r="AE21" i="51" s="1"/>
  <c r="Y21" i="51"/>
  <c r="O21" i="51"/>
  <c r="U21" i="51" s="1"/>
  <c r="M21" i="51"/>
  <c r="S20" i="51"/>
  <c r="K20" i="51"/>
  <c r="I20" i="51"/>
  <c r="BI20" i="51"/>
  <c r="BK20" i="51" s="1"/>
  <c r="BE20" i="51"/>
  <c r="BA20" i="51"/>
  <c r="BC20" i="51" s="1"/>
  <c r="AW20" i="51"/>
  <c r="AS20" i="51"/>
  <c r="AU20" i="51" s="1"/>
  <c r="AO20" i="51"/>
  <c r="AG20" i="51"/>
  <c r="AK20" i="51" s="1"/>
  <c r="AE20" i="51"/>
  <c r="AC20" i="51"/>
  <c r="Y20" i="51"/>
  <c r="O20" i="51"/>
  <c r="U20" i="51" s="1"/>
  <c r="M20" i="51"/>
  <c r="S19" i="51"/>
  <c r="K19" i="51"/>
  <c r="I19" i="51"/>
  <c r="BQ19" i="51"/>
  <c r="BS19" i="51" s="1"/>
  <c r="BM19" i="51"/>
  <c r="BI19" i="51"/>
  <c r="BK19" i="51" s="1"/>
  <c r="BG19" i="51"/>
  <c r="BE19" i="51"/>
  <c r="BA19" i="51"/>
  <c r="BC19" i="51" s="1"/>
  <c r="AW19" i="51"/>
  <c r="AU19" i="51"/>
  <c r="AS19" i="51"/>
  <c r="AQ19" i="51"/>
  <c r="AO19" i="51"/>
  <c r="AK19" i="51"/>
  <c r="AM19" i="51" s="1"/>
  <c r="AG19" i="51"/>
  <c r="AC19" i="51"/>
  <c r="AE19" i="51" s="1"/>
  <c r="Y19" i="51"/>
  <c r="W19" i="51"/>
  <c r="U19" i="51"/>
  <c r="O19" i="51"/>
  <c r="M19" i="51"/>
  <c r="BO19" i="51" s="1"/>
  <c r="S18" i="51"/>
  <c r="K18" i="51"/>
  <c r="I18" i="51"/>
  <c r="BQ18" i="51"/>
  <c r="BS18" i="51" s="1"/>
  <c r="BM18" i="51"/>
  <c r="BI18" i="51"/>
  <c r="BK18" i="51" s="1"/>
  <c r="BG18" i="51"/>
  <c r="BE18" i="51"/>
  <c r="BA18" i="51"/>
  <c r="BC18" i="51" s="1"/>
  <c r="AW18" i="51"/>
  <c r="AS18" i="51"/>
  <c r="AU18" i="51" s="1"/>
  <c r="AQ18" i="51"/>
  <c r="AO18" i="51"/>
  <c r="AK18" i="51"/>
  <c r="AM18" i="51" s="1"/>
  <c r="AG18" i="51"/>
  <c r="AE18" i="51"/>
  <c r="AC18" i="51"/>
  <c r="AA18" i="51"/>
  <c r="Y18" i="51"/>
  <c r="W18" i="51"/>
  <c r="U18" i="51"/>
  <c r="O18" i="51"/>
  <c r="M18" i="51"/>
  <c r="BO18" i="51" s="1"/>
  <c r="S17" i="51"/>
  <c r="K17" i="51"/>
  <c r="I17" i="51"/>
  <c r="BI17" i="51"/>
  <c r="BK17" i="51" s="1"/>
  <c r="BE17" i="51"/>
  <c r="BC17" i="51"/>
  <c r="BA17" i="51"/>
  <c r="AW17" i="51"/>
  <c r="AU17" i="51"/>
  <c r="AS17" i="51"/>
  <c r="AO17" i="51"/>
  <c r="AG17" i="51"/>
  <c r="AK17" i="51" s="1"/>
  <c r="AC17" i="51"/>
  <c r="AE17" i="51" s="1"/>
  <c r="Y17" i="51"/>
  <c r="O17" i="51"/>
  <c r="U17" i="51" s="1"/>
  <c r="M17" i="51"/>
  <c r="S16" i="51"/>
  <c r="K16" i="51"/>
  <c r="I16" i="51"/>
  <c r="BI16" i="51"/>
  <c r="BK16" i="51" s="1"/>
  <c r="BE16" i="51"/>
  <c r="BA16" i="51"/>
  <c r="BC16" i="51" s="1"/>
  <c r="AW16" i="51"/>
  <c r="AS16" i="51"/>
  <c r="AU16" i="51" s="1"/>
  <c r="AO16" i="51"/>
  <c r="AG16" i="51"/>
  <c r="AK16" i="51" s="1"/>
  <c r="AC16" i="51"/>
  <c r="AE16" i="51" s="1"/>
  <c r="Y16" i="51"/>
  <c r="O16" i="51"/>
  <c r="U16" i="51" s="1"/>
  <c r="M16" i="51"/>
  <c r="BG16" i="51" s="1"/>
  <c r="S15" i="51"/>
  <c r="K15" i="51"/>
  <c r="I15" i="51"/>
  <c r="BI15" i="51"/>
  <c r="BK15" i="51" s="1"/>
  <c r="BE15" i="51"/>
  <c r="BA15" i="51"/>
  <c r="BC15" i="51" s="1"/>
  <c r="AW15" i="51"/>
  <c r="AS15" i="51"/>
  <c r="AU15" i="51" s="1"/>
  <c r="AO15" i="51"/>
  <c r="AG15" i="51"/>
  <c r="AK15" i="51" s="1"/>
  <c r="AE15" i="51"/>
  <c r="AC15" i="51"/>
  <c r="Y15" i="51"/>
  <c r="O15" i="51"/>
  <c r="BM15" i="51" s="1"/>
  <c r="BQ15" i="51" s="1"/>
  <c r="M15" i="51"/>
  <c r="S14" i="51"/>
  <c r="K14" i="51"/>
  <c r="I14" i="51"/>
  <c r="BI14" i="51"/>
  <c r="BK14" i="51" s="1"/>
  <c r="BG14" i="51"/>
  <c r="BE14" i="51"/>
  <c r="BA14" i="51"/>
  <c r="BC14" i="51" s="1"/>
  <c r="AW14" i="51"/>
  <c r="AS14" i="51"/>
  <c r="AU14" i="51" s="1"/>
  <c r="AQ14" i="51"/>
  <c r="AO14" i="51"/>
  <c r="AG14" i="51"/>
  <c r="AK14" i="51" s="1"/>
  <c r="AC14" i="51"/>
  <c r="AE14" i="51" s="1"/>
  <c r="AA14" i="51"/>
  <c r="Y14" i="51"/>
  <c r="O14" i="51"/>
  <c r="U14" i="51" s="1"/>
  <c r="M14" i="51"/>
  <c r="S13" i="51"/>
  <c r="K13" i="51"/>
  <c r="I13" i="51"/>
  <c r="BQ13" i="51"/>
  <c r="BS13" i="51" s="1"/>
  <c r="BM13" i="51"/>
  <c r="BI13" i="51"/>
  <c r="BK13" i="51" s="1"/>
  <c r="BG13" i="51"/>
  <c r="BE13" i="51"/>
  <c r="BA13" i="51"/>
  <c r="BC13" i="51" s="1"/>
  <c r="AW13" i="51"/>
  <c r="AU13" i="51"/>
  <c r="AS13" i="51"/>
  <c r="AQ13" i="51"/>
  <c r="AO13" i="51"/>
  <c r="AM13" i="51"/>
  <c r="AK13" i="51"/>
  <c r="AG13" i="51"/>
  <c r="AC13" i="51"/>
  <c r="AE13" i="51" s="1"/>
  <c r="AA13" i="51"/>
  <c r="Y13" i="51"/>
  <c r="U13" i="51"/>
  <c r="W13" i="51" s="1"/>
  <c r="O13" i="51"/>
  <c r="M13" i="51"/>
  <c r="BO13" i="51" s="1"/>
  <c r="S12" i="51"/>
  <c r="K12" i="51"/>
  <c r="I12" i="51"/>
  <c r="BQ12" i="51"/>
  <c r="BS12" i="51" s="1"/>
  <c r="BM12" i="51"/>
  <c r="BI12" i="51"/>
  <c r="BK12" i="51" s="1"/>
  <c r="BG12" i="51"/>
  <c r="BE12" i="51"/>
  <c r="BC12" i="51"/>
  <c r="BA12" i="51"/>
  <c r="AW12" i="51"/>
  <c r="AS12" i="51"/>
  <c r="AU12" i="51" s="1"/>
  <c r="AQ12" i="51"/>
  <c r="AO12" i="51"/>
  <c r="AK12" i="51"/>
  <c r="AM12" i="51" s="1"/>
  <c r="AG12" i="51"/>
  <c r="AC12" i="51"/>
  <c r="AE12" i="51" s="1"/>
  <c r="AA12" i="51"/>
  <c r="Y12" i="51"/>
  <c r="W12" i="51"/>
  <c r="U12" i="51"/>
  <c r="O12" i="51"/>
  <c r="M12" i="51"/>
  <c r="BO12" i="51" s="1"/>
  <c r="S11" i="51"/>
  <c r="K11" i="51"/>
  <c r="I11" i="51"/>
  <c r="BI11" i="51"/>
  <c r="BK11" i="51" s="1"/>
  <c r="BE11" i="51"/>
  <c r="BA11" i="51"/>
  <c r="BC11" i="51" s="1"/>
  <c r="AW11" i="51"/>
  <c r="AS11" i="51"/>
  <c r="AU11" i="51" s="1"/>
  <c r="AO11" i="51"/>
  <c r="AG11" i="51"/>
  <c r="AK11" i="51" s="1"/>
  <c r="AE11" i="51"/>
  <c r="AC11" i="51"/>
  <c r="Y11" i="51"/>
  <c r="O11" i="51"/>
  <c r="BM11" i="51" s="1"/>
  <c r="BQ11" i="51" s="1"/>
  <c r="M11" i="51"/>
  <c r="S10" i="51"/>
  <c r="K10" i="51"/>
  <c r="I10" i="51"/>
  <c r="BM10" i="51"/>
  <c r="BQ10" i="51" s="1"/>
  <c r="BI10" i="51"/>
  <c r="BK10" i="51" s="1"/>
  <c r="BE10" i="51"/>
  <c r="BA10" i="51"/>
  <c r="BC10" i="51" s="1"/>
  <c r="AW10" i="51"/>
  <c r="AS10" i="51"/>
  <c r="AU10" i="51" s="1"/>
  <c r="AQ10" i="51"/>
  <c r="AO10" i="51"/>
  <c r="AG10" i="51"/>
  <c r="AK10" i="51" s="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I9" i="51"/>
  <c r="BK9" i="51" s="1"/>
  <c r="BG9" i="51"/>
  <c r="BE9" i="51"/>
  <c r="BC9" i="51"/>
  <c r="BA9" i="51"/>
  <c r="AW9" i="51"/>
  <c r="AS9" i="51"/>
  <c r="AU9" i="51" s="1"/>
  <c r="AQ9" i="51"/>
  <c r="AO9" i="51"/>
  <c r="AK9" i="51"/>
  <c r="AG9" i="51"/>
  <c r="AC9" i="51"/>
  <c r="AE9" i="51" s="1"/>
  <c r="AA9" i="51"/>
  <c r="Y9" i="51"/>
  <c r="O9" i="51"/>
  <c r="U9" i="51" s="1"/>
  <c r="M9" i="51"/>
  <c r="S8" i="51"/>
  <c r="K8" i="51"/>
  <c r="I8" i="51"/>
  <c r="BI8" i="51"/>
  <c r="BK8" i="51" s="1"/>
  <c r="BE8" i="51"/>
  <c r="BA8" i="51"/>
  <c r="BC8" i="51" s="1"/>
  <c r="AW8" i="51"/>
  <c r="AU8" i="51"/>
  <c r="AS8" i="51"/>
  <c r="AO8" i="51"/>
  <c r="AG8" i="51"/>
  <c r="AK8" i="51" s="1"/>
  <c r="AC8" i="51"/>
  <c r="AE8" i="51" s="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M97" i="52" s="1"/>
  <c r="I97" i="52"/>
  <c r="BY97" i="52"/>
  <c r="CC97" i="52" s="1"/>
  <c r="BS97" i="52"/>
  <c r="BU97" i="52" s="1"/>
  <c r="BO97" i="52"/>
  <c r="BI97" i="52"/>
  <c r="BK97" i="52" s="1"/>
  <c r="BE97" i="52"/>
  <c r="BA97" i="52"/>
  <c r="AY97" i="52"/>
  <c r="AU97" i="52"/>
  <c r="AO97" i="52"/>
  <c r="AK97" i="52"/>
  <c r="AG97" i="52"/>
  <c r="AE97" i="52"/>
  <c r="AA97" i="52"/>
  <c r="U97" i="52"/>
  <c r="O97" i="52"/>
  <c r="S96" i="52"/>
  <c r="K96" i="52"/>
  <c r="I96" i="52"/>
  <c r="BU96" i="52"/>
  <c r="BS96" i="52"/>
  <c r="BO96" i="52"/>
  <c r="BI96" i="52"/>
  <c r="BK96" i="52" s="1"/>
  <c r="BE96" i="52"/>
  <c r="AY96" i="52"/>
  <c r="BA96" i="52" s="1"/>
  <c r="AU96" i="52"/>
  <c r="AK96" i="52"/>
  <c r="AO96" i="52" s="1"/>
  <c r="AG96" i="52"/>
  <c r="AE96" i="52"/>
  <c r="AA96" i="52"/>
  <c r="O96" i="52"/>
  <c r="U96" i="52" s="1"/>
  <c r="M96" i="52"/>
  <c r="CG96" i="52" s="1"/>
  <c r="S95" i="52"/>
  <c r="K95" i="52"/>
  <c r="I95" i="52"/>
  <c r="BY95" i="52"/>
  <c r="CC95" i="52" s="1"/>
  <c r="BS95" i="52"/>
  <c r="BU95" i="52" s="1"/>
  <c r="BO95" i="52"/>
  <c r="BI95" i="52"/>
  <c r="BK95" i="52" s="1"/>
  <c r="BE95" i="52"/>
  <c r="AY95" i="52"/>
  <c r="BA95" i="52" s="1"/>
  <c r="AU95" i="52"/>
  <c r="AK95" i="52"/>
  <c r="AO95" i="52" s="1"/>
  <c r="AG95" i="52"/>
  <c r="AE95" i="52"/>
  <c r="AC95" i="52"/>
  <c r="AA95" i="52"/>
  <c r="U95" i="52"/>
  <c r="O95" i="52"/>
  <c r="M95" i="52"/>
  <c r="S94" i="52"/>
  <c r="K94" i="52"/>
  <c r="M94" i="52" s="1"/>
  <c r="I94" i="52"/>
  <c r="BY94" i="52"/>
  <c r="CC94" i="52" s="1"/>
  <c r="BU94" i="52"/>
  <c r="BS94" i="52"/>
  <c r="BO94" i="52"/>
  <c r="BK94" i="52"/>
  <c r="BI94" i="52"/>
  <c r="BE94" i="52"/>
  <c r="AY94" i="52"/>
  <c r="BA94" i="52" s="1"/>
  <c r="AU94" i="52"/>
  <c r="AO94" i="52"/>
  <c r="AK94" i="52"/>
  <c r="AE94" i="52"/>
  <c r="AG94" i="52" s="1"/>
  <c r="AA94" i="52"/>
  <c r="U94" i="52"/>
  <c r="O94" i="52"/>
  <c r="S93" i="52"/>
  <c r="K93" i="52"/>
  <c r="I93" i="52"/>
  <c r="BY93" i="52"/>
  <c r="CC93" i="52" s="1"/>
  <c r="BS93" i="52"/>
  <c r="BU93" i="52" s="1"/>
  <c r="BO93" i="52"/>
  <c r="BK93" i="52"/>
  <c r="BI93" i="52"/>
  <c r="BE93" i="52"/>
  <c r="AY93" i="52"/>
  <c r="BA93" i="52" s="1"/>
  <c r="AU93" i="52"/>
  <c r="AK93" i="52"/>
  <c r="AO93" i="52" s="1"/>
  <c r="AG93" i="52"/>
  <c r="AE93" i="52"/>
  <c r="AA93" i="52"/>
  <c r="U93" i="52"/>
  <c r="O93" i="52"/>
  <c r="M93" i="52"/>
  <c r="S92" i="52"/>
  <c r="K92" i="52"/>
  <c r="I92" i="52"/>
  <c r="BY92" i="52"/>
  <c r="CC92" i="52" s="1"/>
  <c r="BS92" i="52"/>
  <c r="BU92" i="52" s="1"/>
  <c r="BO92" i="52"/>
  <c r="BI92" i="52"/>
  <c r="BK92" i="52" s="1"/>
  <c r="BE92" i="52"/>
  <c r="AY92" i="52"/>
  <c r="BA92" i="52" s="1"/>
  <c r="AU92" i="52"/>
  <c r="AK92" i="52"/>
  <c r="AO92" i="52" s="1"/>
  <c r="AE92" i="52"/>
  <c r="AG92" i="52" s="1"/>
  <c r="AA92" i="52"/>
  <c r="U92" i="52"/>
  <c r="O92" i="52"/>
  <c r="M92" i="52"/>
  <c r="S91" i="52"/>
  <c r="K91" i="52"/>
  <c r="I91" i="52"/>
  <c r="BY91" i="52"/>
  <c r="CC91" i="52" s="1"/>
  <c r="BS91" i="52"/>
  <c r="BU91" i="52" s="1"/>
  <c r="BO91" i="52"/>
  <c r="BK91" i="52"/>
  <c r="BI91" i="52"/>
  <c r="BE91" i="52"/>
  <c r="AY91" i="52"/>
  <c r="BA91" i="52" s="1"/>
  <c r="AU91" i="52"/>
  <c r="AK91" i="52"/>
  <c r="AO91" i="52" s="1"/>
  <c r="AE91" i="52"/>
  <c r="AG91" i="52" s="1"/>
  <c r="AA91" i="52"/>
  <c r="U91" i="52"/>
  <c r="O91" i="52"/>
  <c r="M91" i="52"/>
  <c r="S90" i="52"/>
  <c r="K90" i="52"/>
  <c r="M90" i="52" s="1"/>
  <c r="I90" i="52"/>
  <c r="BY90" i="52"/>
  <c r="CC90" i="52" s="1"/>
  <c r="BU90" i="52"/>
  <c r="BS90" i="52"/>
  <c r="BO90" i="52"/>
  <c r="BK90" i="52"/>
  <c r="BI90" i="52"/>
  <c r="BE90" i="52"/>
  <c r="AY90" i="52"/>
  <c r="BA90" i="52" s="1"/>
  <c r="AU90" i="52"/>
  <c r="AO90" i="52"/>
  <c r="AK90" i="52"/>
  <c r="AE90" i="52"/>
  <c r="AG90" i="52" s="1"/>
  <c r="AA90" i="52"/>
  <c r="U90" i="52"/>
  <c r="O90" i="52"/>
  <c r="S89" i="52"/>
  <c r="K89" i="52"/>
  <c r="M89" i="52" s="1"/>
  <c r="I89" i="52"/>
  <c r="BY89" i="52"/>
  <c r="CC89" i="52" s="1"/>
  <c r="BU89" i="52"/>
  <c r="BS89" i="52"/>
  <c r="BO89" i="52"/>
  <c r="BI89" i="52"/>
  <c r="BK89" i="52" s="1"/>
  <c r="BE89" i="52"/>
  <c r="BA89" i="52"/>
  <c r="AY89" i="52"/>
  <c r="AU89" i="52"/>
  <c r="AO89" i="52"/>
  <c r="AK89" i="52"/>
  <c r="AE89" i="52"/>
  <c r="AG89" i="52" s="1"/>
  <c r="AA89" i="52"/>
  <c r="O89" i="52"/>
  <c r="U89" i="52" s="1"/>
  <c r="S88" i="52"/>
  <c r="K88" i="52"/>
  <c r="I88" i="52"/>
  <c r="BY88" i="52"/>
  <c r="CC88" i="52" s="1"/>
  <c r="BS88" i="52"/>
  <c r="BU88" i="52" s="1"/>
  <c r="BO88" i="52"/>
  <c r="BK88" i="52"/>
  <c r="BI88" i="52"/>
  <c r="BE88" i="52"/>
  <c r="BA88" i="52"/>
  <c r="AY88" i="52"/>
  <c r="AU88" i="52"/>
  <c r="AO88" i="52"/>
  <c r="AK88" i="52"/>
  <c r="AE88" i="52"/>
  <c r="AG88" i="52" s="1"/>
  <c r="AC88" i="52"/>
  <c r="AA88" i="52"/>
  <c r="O88" i="52"/>
  <c r="U88" i="52" s="1"/>
  <c r="M88" i="52"/>
  <c r="S87" i="52"/>
  <c r="K87" i="52"/>
  <c r="I87" i="52"/>
  <c r="BS87" i="52"/>
  <c r="BU87" i="52" s="1"/>
  <c r="BO87" i="52"/>
  <c r="BK87" i="52"/>
  <c r="BI87" i="52"/>
  <c r="BE87" i="52"/>
  <c r="BA87" i="52"/>
  <c r="AY87" i="52"/>
  <c r="AU87" i="52"/>
  <c r="AK87" i="52"/>
  <c r="AO87" i="52" s="1"/>
  <c r="AE87" i="52"/>
  <c r="AG87" i="52" s="1"/>
  <c r="AA87" i="52"/>
  <c r="O87" i="52"/>
  <c r="U87" i="52" s="1"/>
  <c r="M87" i="52"/>
  <c r="AC87" i="52" s="1"/>
  <c r="S86" i="52"/>
  <c r="K86" i="52"/>
  <c r="I86" i="52"/>
  <c r="BS86" i="52"/>
  <c r="BU86" i="52" s="1"/>
  <c r="BO86" i="52"/>
  <c r="BK86" i="52"/>
  <c r="BI86" i="52"/>
  <c r="BE86" i="52"/>
  <c r="BA86" i="52"/>
  <c r="AY86" i="52"/>
  <c r="AU86" i="52"/>
  <c r="AO86" i="52"/>
  <c r="AK86" i="52"/>
  <c r="BY86" i="52" s="1"/>
  <c r="CC86" i="52" s="1"/>
  <c r="AE86" i="52"/>
  <c r="AG86" i="52" s="1"/>
  <c r="AC86" i="52"/>
  <c r="AA86" i="52"/>
  <c r="U86" i="52"/>
  <c r="O86" i="52"/>
  <c r="M86" i="52"/>
  <c r="AI86" i="52" s="1"/>
  <c r="S85" i="52"/>
  <c r="K85" i="52"/>
  <c r="M85" i="52" s="1"/>
  <c r="I85" i="52"/>
  <c r="CC85" i="52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S84" i="52"/>
  <c r="K84" i="52"/>
  <c r="I84" i="52"/>
  <c r="CE84" i="52"/>
  <c r="CC84" i="52"/>
  <c r="BY84" i="52"/>
  <c r="BS84" i="52"/>
  <c r="BU84" i="52" s="1"/>
  <c r="BO84" i="52"/>
  <c r="BI84" i="52"/>
  <c r="BE84" i="52"/>
  <c r="AY84" i="52"/>
  <c r="AU84" i="52"/>
  <c r="AO84" i="52"/>
  <c r="AK84" i="52"/>
  <c r="AG84" i="52"/>
  <c r="AE84" i="52"/>
  <c r="AA84" i="52"/>
  <c r="U84" i="52"/>
  <c r="O84" i="52"/>
  <c r="M84" i="52"/>
  <c r="CA84" i="52" s="1"/>
  <c r="S83" i="52"/>
  <c r="K83" i="52"/>
  <c r="M83" i="52" s="1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G83" i="52"/>
  <c r="AE83" i="52"/>
  <c r="AA83" i="52"/>
  <c r="U83" i="52"/>
  <c r="O83" i="52"/>
  <c r="S82" i="52"/>
  <c r="K82" i="52"/>
  <c r="I82" i="52"/>
  <c r="CC82" i="52"/>
  <c r="BY82" i="52"/>
  <c r="BS82" i="52"/>
  <c r="BU82" i="52" s="1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M82" i="52"/>
  <c r="S81" i="52"/>
  <c r="K81" i="52"/>
  <c r="M81" i="52" s="1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G81" i="52"/>
  <c r="AE81" i="52"/>
  <c r="AA81" i="52"/>
  <c r="U81" i="52"/>
  <c r="O81" i="52"/>
  <c r="S80" i="52"/>
  <c r="K80" i="52"/>
  <c r="I80" i="52"/>
  <c r="CC80" i="52"/>
  <c r="BY80" i="52"/>
  <c r="BS80" i="52"/>
  <c r="BU80" i="52" s="1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M80" i="52"/>
  <c r="I79" i="52"/>
  <c r="K79" i="52" s="1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M75" i="52" s="1"/>
  <c r="I75" i="52"/>
  <c r="CC75" i="52"/>
  <c r="BY75" i="52"/>
  <c r="BU75" i="52"/>
  <c r="BS75" i="52"/>
  <c r="BO75" i="52"/>
  <c r="BI75" i="52"/>
  <c r="BE75" i="52"/>
  <c r="AY75" i="52"/>
  <c r="BA75" i="52" s="1"/>
  <c r="AU75" i="52"/>
  <c r="AQ75" i="52"/>
  <c r="AO75" i="52"/>
  <c r="AK75" i="52"/>
  <c r="AE75" i="52"/>
  <c r="AG75" i="52" s="1"/>
  <c r="AA75" i="52"/>
  <c r="W75" i="52"/>
  <c r="U75" i="52"/>
  <c r="O75" i="52"/>
  <c r="S74" i="52"/>
  <c r="K74" i="52"/>
  <c r="M74" i="52" s="1"/>
  <c r="CA74" i="52" s="1"/>
  <c r="I74" i="52"/>
  <c r="CC74" i="52"/>
  <c r="BY74" i="52"/>
  <c r="BS74" i="52"/>
  <c r="BU74" i="52" s="1"/>
  <c r="BO74" i="52"/>
  <c r="BI74" i="52"/>
  <c r="BE74" i="52"/>
  <c r="AY74" i="52"/>
  <c r="BA74" i="52" s="1"/>
  <c r="AU74" i="52"/>
  <c r="AQ74" i="52"/>
  <c r="AO74" i="52"/>
  <c r="AK74" i="52"/>
  <c r="AG74" i="52"/>
  <c r="AE74" i="52"/>
  <c r="AA74" i="52"/>
  <c r="U74" i="52"/>
  <c r="W74" i="52" s="1"/>
  <c r="O74" i="52"/>
  <c r="S73" i="52"/>
  <c r="K73" i="52"/>
  <c r="M73" i="52" s="1"/>
  <c r="I73" i="52"/>
  <c r="BY73" i="52"/>
  <c r="CC73" i="52" s="1"/>
  <c r="BS73" i="52"/>
  <c r="BU73" i="52" s="1"/>
  <c r="BO73" i="52"/>
  <c r="BK73" i="52"/>
  <c r="BI73" i="52"/>
  <c r="BE73" i="52"/>
  <c r="AY73" i="52"/>
  <c r="BA73" i="52" s="1"/>
  <c r="AU73" i="52"/>
  <c r="AO73" i="52"/>
  <c r="AK73" i="52"/>
  <c r="AE73" i="52"/>
  <c r="AG73" i="52" s="1"/>
  <c r="AA73" i="52"/>
  <c r="O73" i="52"/>
  <c r="U73" i="52" s="1"/>
  <c r="S72" i="52"/>
  <c r="K72" i="52"/>
  <c r="M72" i="52" s="1"/>
  <c r="CG72" i="52" s="1"/>
  <c r="I72" i="52"/>
  <c r="BS72" i="52"/>
  <c r="BU72" i="52" s="1"/>
  <c r="BO72" i="52"/>
  <c r="BK72" i="52"/>
  <c r="BI72" i="52"/>
  <c r="BE72" i="52"/>
  <c r="AY72" i="52"/>
  <c r="BA72" i="52" s="1"/>
  <c r="AU72" i="52"/>
  <c r="AK72" i="52"/>
  <c r="AO72" i="52" s="1"/>
  <c r="AG72" i="52"/>
  <c r="AE72" i="52"/>
  <c r="AA72" i="52"/>
  <c r="O72" i="52"/>
  <c r="BY72" i="52" s="1"/>
  <c r="CC72" i="52" s="1"/>
  <c r="S71" i="52"/>
  <c r="K71" i="52"/>
  <c r="I71" i="52"/>
  <c r="BY71" i="52"/>
  <c r="CC71" i="52" s="1"/>
  <c r="BS71" i="52"/>
  <c r="BU71" i="52" s="1"/>
  <c r="BO71" i="52"/>
  <c r="BK71" i="52"/>
  <c r="BI71" i="52"/>
  <c r="BE71" i="52"/>
  <c r="AY71" i="52"/>
  <c r="BA71" i="52" s="1"/>
  <c r="AU71" i="52"/>
  <c r="AK71" i="52"/>
  <c r="AO71" i="52" s="1"/>
  <c r="AE71" i="52"/>
  <c r="AG71" i="52" s="1"/>
  <c r="AA71" i="52"/>
  <c r="U71" i="52"/>
  <c r="O71" i="52"/>
  <c r="M71" i="52"/>
  <c r="S70" i="52"/>
  <c r="K70" i="52"/>
  <c r="M70" i="52" s="1"/>
  <c r="I70" i="52"/>
  <c r="CC70" i="52"/>
  <c r="BY70" i="52"/>
  <c r="BS70" i="52"/>
  <c r="BU70" i="52" s="1"/>
  <c r="BO70" i="52"/>
  <c r="BK70" i="52"/>
  <c r="BI70" i="52"/>
  <c r="BE70" i="52"/>
  <c r="AY70" i="52"/>
  <c r="AU70" i="52"/>
  <c r="AO70" i="52"/>
  <c r="AQ70" i="52" s="1"/>
  <c r="AK70" i="52"/>
  <c r="AE70" i="52"/>
  <c r="AG70" i="52" s="1"/>
  <c r="AA70" i="52"/>
  <c r="W70" i="52"/>
  <c r="U70" i="52"/>
  <c r="O70" i="52"/>
  <c r="S69" i="52"/>
  <c r="K69" i="52"/>
  <c r="I69" i="52"/>
  <c r="CE69" i="52"/>
  <c r="CC69" i="52"/>
  <c r="BY69" i="52"/>
  <c r="BS69" i="52"/>
  <c r="BU69" i="52" s="1"/>
  <c r="BO69" i="52"/>
  <c r="BK69" i="52"/>
  <c r="BI69" i="52"/>
  <c r="BE69" i="52"/>
  <c r="AY69" i="52"/>
  <c r="BA69" i="52" s="1"/>
  <c r="AU69" i="52"/>
  <c r="AQ69" i="52"/>
  <c r="AO69" i="52"/>
  <c r="AK69" i="52"/>
  <c r="AE69" i="52"/>
  <c r="AG69" i="52" s="1"/>
  <c r="AA69" i="52"/>
  <c r="Y69" i="52"/>
  <c r="U69" i="52"/>
  <c r="W69" i="52" s="1"/>
  <c r="O69" i="52"/>
  <c r="M69" i="52"/>
  <c r="CG69" i="52" s="1"/>
  <c r="S68" i="52"/>
  <c r="K68" i="52"/>
  <c r="I68" i="52"/>
  <c r="CC68" i="52"/>
  <c r="CE68" i="52" s="1"/>
  <c r="BY68" i="52"/>
  <c r="BS68" i="52"/>
  <c r="BU68" i="52" s="1"/>
  <c r="BO68" i="52"/>
  <c r="BI68" i="52"/>
  <c r="BK68" i="52" s="1"/>
  <c r="BE68" i="52"/>
  <c r="BA68" i="52"/>
  <c r="AY68" i="52"/>
  <c r="AU68" i="52"/>
  <c r="AQ68" i="52"/>
  <c r="AO68" i="52"/>
  <c r="AK68" i="52"/>
  <c r="AE68" i="52"/>
  <c r="AG68" i="52" s="1"/>
  <c r="AA68" i="52"/>
  <c r="Y68" i="52"/>
  <c r="U68" i="52"/>
  <c r="W68" i="52" s="1"/>
  <c r="O68" i="52"/>
  <c r="M68" i="52"/>
  <c r="CG68" i="52" s="1"/>
  <c r="S67" i="52"/>
  <c r="K67" i="52"/>
  <c r="I67" i="52"/>
  <c r="CC67" i="52"/>
  <c r="CE67" i="52" s="1"/>
  <c r="BY67" i="52"/>
  <c r="BS67" i="52"/>
  <c r="BU67" i="52" s="1"/>
  <c r="BO67" i="52"/>
  <c r="BI67" i="52"/>
  <c r="BK67" i="52" s="1"/>
  <c r="BE67" i="52"/>
  <c r="AY67" i="52"/>
  <c r="BA67" i="52" s="1"/>
  <c r="AU67" i="52"/>
  <c r="AQ67" i="52"/>
  <c r="AO67" i="52"/>
  <c r="AK67" i="52"/>
  <c r="AG67" i="52"/>
  <c r="AE67" i="52"/>
  <c r="AA67" i="52"/>
  <c r="Y67" i="52"/>
  <c r="U67" i="52"/>
  <c r="W67" i="52" s="1"/>
  <c r="O67" i="52"/>
  <c r="M67" i="52"/>
  <c r="CG67" i="52" s="1"/>
  <c r="S66" i="52"/>
  <c r="K66" i="52"/>
  <c r="I66" i="52"/>
  <c r="CE66" i="52"/>
  <c r="CC66" i="52"/>
  <c r="BY66" i="52"/>
  <c r="BS66" i="52"/>
  <c r="BU66" i="52" s="1"/>
  <c r="BO66" i="52"/>
  <c r="BI66" i="52"/>
  <c r="BK66" i="52" s="1"/>
  <c r="BE66" i="52"/>
  <c r="AY66" i="52"/>
  <c r="BA66" i="52" s="1"/>
  <c r="AU66" i="52"/>
  <c r="AQ66" i="52"/>
  <c r="AO66" i="52"/>
  <c r="AK66" i="52"/>
  <c r="AE66" i="52"/>
  <c r="AG66" i="52" s="1"/>
  <c r="AA66" i="52"/>
  <c r="Y66" i="52"/>
  <c r="U66" i="52"/>
  <c r="W66" i="52" s="1"/>
  <c r="O66" i="52"/>
  <c r="M66" i="52"/>
  <c r="CG66" i="52" s="1"/>
  <c r="S65" i="52"/>
  <c r="K65" i="52"/>
  <c r="G65" i="52"/>
  <c r="CC65" i="52"/>
  <c r="CE65" i="52" s="1"/>
  <c r="BY65" i="52"/>
  <c r="BS65" i="52"/>
  <c r="BU65" i="52" s="1"/>
  <c r="BO65" i="52"/>
  <c r="BI65" i="52"/>
  <c r="BK65" i="52" s="1"/>
  <c r="BE65" i="52"/>
  <c r="AY65" i="52"/>
  <c r="AU65" i="52"/>
  <c r="AQ65" i="52"/>
  <c r="AO65" i="52"/>
  <c r="AK65" i="52"/>
  <c r="AE65" i="52"/>
  <c r="AG65" i="52" s="1"/>
  <c r="AA65" i="52"/>
  <c r="U65" i="52"/>
  <c r="W65" i="52" s="1"/>
  <c r="O65" i="52"/>
  <c r="M65" i="52"/>
  <c r="S64" i="52"/>
  <c r="K64" i="52"/>
  <c r="I64" i="52"/>
  <c r="CE64" i="52"/>
  <c r="CC64" i="52"/>
  <c r="BY64" i="52"/>
  <c r="BW64" i="52"/>
  <c r="BU64" i="52"/>
  <c r="BS64" i="52"/>
  <c r="BO64" i="52"/>
  <c r="BI64" i="52"/>
  <c r="BK64" i="52" s="1"/>
  <c r="BE64" i="52"/>
  <c r="AY64" i="52"/>
  <c r="BA64" i="52" s="1"/>
  <c r="AU64" i="52"/>
  <c r="AS64" i="52"/>
  <c r="AO64" i="52"/>
  <c r="AQ64" i="52" s="1"/>
  <c r="AK64" i="52"/>
  <c r="AE64" i="52"/>
  <c r="AG64" i="52" s="1"/>
  <c r="AC64" i="52"/>
  <c r="AA64" i="52"/>
  <c r="U64" i="52"/>
  <c r="W64" i="52" s="1"/>
  <c r="O64" i="52"/>
  <c r="M64" i="52"/>
  <c r="CG64" i="52" s="1"/>
  <c r="S63" i="52"/>
  <c r="K63" i="52"/>
  <c r="I63" i="52"/>
  <c r="CC63" i="52"/>
  <c r="CE63" i="52" s="1"/>
  <c r="BY63" i="52"/>
  <c r="BS63" i="52"/>
  <c r="BU63" i="52" s="1"/>
  <c r="BO63" i="52"/>
  <c r="BK63" i="52"/>
  <c r="BI63" i="52"/>
  <c r="BE63" i="52"/>
  <c r="AY63" i="52"/>
  <c r="BA63" i="52" s="1"/>
  <c r="AU63" i="52"/>
  <c r="AS63" i="52"/>
  <c r="AO63" i="52"/>
  <c r="AQ63" i="52" s="1"/>
  <c r="AK63" i="52"/>
  <c r="AE63" i="52"/>
  <c r="AG63" i="52" s="1"/>
  <c r="AC63" i="52"/>
  <c r="AA63" i="52"/>
  <c r="W63" i="52"/>
  <c r="U63" i="52"/>
  <c r="O63" i="52"/>
  <c r="M63" i="52"/>
  <c r="CG63" i="52" s="1"/>
  <c r="S62" i="52"/>
  <c r="K62" i="52"/>
  <c r="I62" i="52"/>
  <c r="CE62" i="52"/>
  <c r="CC62" i="52"/>
  <c r="BY62" i="52"/>
  <c r="BW62" i="52"/>
  <c r="BU62" i="52"/>
  <c r="BS62" i="52"/>
  <c r="BO62" i="52"/>
  <c r="BI62" i="52"/>
  <c r="BK62" i="52" s="1"/>
  <c r="BE62" i="52"/>
  <c r="AY62" i="52"/>
  <c r="AU62" i="52"/>
  <c r="AO62" i="52"/>
  <c r="AQ62" i="52" s="1"/>
  <c r="AK62" i="52"/>
  <c r="AE62" i="52"/>
  <c r="AG62" i="52" s="1"/>
  <c r="AC62" i="52"/>
  <c r="AA62" i="52"/>
  <c r="U62" i="52"/>
  <c r="W62" i="52" s="1"/>
  <c r="O62" i="52"/>
  <c r="M62" i="52"/>
  <c r="CA62" i="52" s="1"/>
  <c r="S61" i="52"/>
  <c r="K61" i="52"/>
  <c r="I61" i="52"/>
  <c r="CC61" i="52"/>
  <c r="CE61" i="52" s="1"/>
  <c r="BY61" i="52"/>
  <c r="BS61" i="52"/>
  <c r="BU61" i="52" s="1"/>
  <c r="BO61" i="52"/>
  <c r="BI61" i="52"/>
  <c r="BK61" i="52" s="1"/>
  <c r="BE61" i="52"/>
  <c r="AY61" i="52"/>
  <c r="AU61" i="52"/>
  <c r="AS61" i="52"/>
  <c r="AQ61" i="52"/>
  <c r="AO61" i="52"/>
  <c r="AK61" i="52"/>
  <c r="AE61" i="52"/>
  <c r="AG61" i="52" s="1"/>
  <c r="AA61" i="52"/>
  <c r="W61" i="52"/>
  <c r="U61" i="52"/>
  <c r="O61" i="52"/>
  <c r="M61" i="52"/>
  <c r="CG61" i="52" s="1"/>
  <c r="S60" i="52"/>
  <c r="K60" i="52"/>
  <c r="I60" i="52"/>
  <c r="CC60" i="52"/>
  <c r="CE60" i="52" s="1"/>
  <c r="BY60" i="52"/>
  <c r="BU60" i="52"/>
  <c r="BS60" i="52"/>
  <c r="BO60" i="52"/>
  <c r="BI60" i="52"/>
  <c r="BK60" i="52" s="1"/>
  <c r="BE60" i="52"/>
  <c r="AY60" i="52"/>
  <c r="AU60" i="52"/>
  <c r="AQ60" i="52"/>
  <c r="AO60" i="52"/>
  <c r="AK60" i="52"/>
  <c r="AG60" i="52"/>
  <c r="AE60" i="52"/>
  <c r="AC60" i="52"/>
  <c r="AA60" i="52"/>
  <c r="U60" i="52"/>
  <c r="W60" i="52" s="1"/>
  <c r="O60" i="52"/>
  <c r="M60" i="52"/>
  <c r="CG60" i="52" s="1"/>
  <c r="S59" i="52"/>
  <c r="K59" i="52"/>
  <c r="I59" i="52"/>
  <c r="CC59" i="52"/>
  <c r="CE59" i="52" s="1"/>
  <c r="BY59" i="52"/>
  <c r="BS59" i="52"/>
  <c r="BU59" i="52" s="1"/>
  <c r="BO59" i="52"/>
  <c r="BM59" i="52"/>
  <c r="BK59" i="52"/>
  <c r="BI59" i="52"/>
  <c r="BE59" i="52"/>
  <c r="AY59" i="52"/>
  <c r="AU59" i="52"/>
  <c r="AS59" i="52"/>
  <c r="AO59" i="52"/>
  <c r="AQ59" i="52" s="1"/>
  <c r="AK59" i="52"/>
  <c r="AE59" i="52"/>
  <c r="AG59" i="52" s="1"/>
  <c r="AC59" i="52"/>
  <c r="AA59" i="52"/>
  <c r="W59" i="52"/>
  <c r="U59" i="52"/>
  <c r="O59" i="52"/>
  <c r="M59" i="52"/>
  <c r="CA59" i="52" s="1"/>
  <c r="S58" i="52"/>
  <c r="K58" i="52"/>
  <c r="M58" i="52" s="1"/>
  <c r="I58" i="52"/>
  <c r="CE58" i="52"/>
  <c r="CC58" i="52"/>
  <c r="BY58" i="52"/>
  <c r="BS58" i="52"/>
  <c r="BU58" i="52" s="1"/>
  <c r="BO58" i="52"/>
  <c r="BK58" i="52"/>
  <c r="BI58" i="52"/>
  <c r="BE58" i="52"/>
  <c r="AY58" i="52"/>
  <c r="AU58" i="52"/>
  <c r="AO58" i="52"/>
  <c r="AQ58" i="52" s="1"/>
  <c r="AK58" i="52"/>
  <c r="AG58" i="52"/>
  <c r="AE58" i="52"/>
  <c r="AA58" i="52"/>
  <c r="W58" i="52"/>
  <c r="U58" i="52"/>
  <c r="O58" i="52"/>
  <c r="S57" i="52"/>
  <c r="K57" i="52"/>
  <c r="I57" i="52"/>
  <c r="CE57" i="52"/>
  <c r="CC57" i="52"/>
  <c r="BY57" i="52"/>
  <c r="BW57" i="52"/>
  <c r="BU57" i="52"/>
  <c r="BS57" i="52"/>
  <c r="BO57" i="52"/>
  <c r="BI57" i="52"/>
  <c r="BK57" i="52" s="1"/>
  <c r="BE57" i="52"/>
  <c r="AY57" i="52"/>
  <c r="AU57" i="52"/>
  <c r="AQ57" i="52"/>
  <c r="AO57" i="52"/>
  <c r="AK57" i="52"/>
  <c r="AG57" i="52"/>
  <c r="AE57" i="52"/>
  <c r="AA57" i="52"/>
  <c r="U57" i="52"/>
  <c r="W57" i="52" s="1"/>
  <c r="O57" i="52"/>
  <c r="M57" i="52"/>
  <c r="CG57" i="52" s="1"/>
  <c r="S56" i="52"/>
  <c r="K56" i="52"/>
  <c r="I56" i="52"/>
  <c r="CC56" i="52"/>
  <c r="CE56" i="52" s="1"/>
  <c r="BY56" i="52"/>
  <c r="BS56" i="52"/>
  <c r="BU56" i="52" s="1"/>
  <c r="BO56" i="52"/>
  <c r="BK56" i="52"/>
  <c r="BI56" i="52"/>
  <c r="BE56" i="52"/>
  <c r="AY56" i="52"/>
  <c r="AU56" i="52"/>
  <c r="AS56" i="52"/>
  <c r="AO56" i="52"/>
  <c r="AQ56" i="52" s="1"/>
  <c r="AK56" i="52"/>
  <c r="AE56" i="52"/>
  <c r="AG56" i="52" s="1"/>
  <c r="AA56" i="52"/>
  <c r="U56" i="52"/>
  <c r="W56" i="52" s="1"/>
  <c r="O56" i="52"/>
  <c r="M56" i="52"/>
  <c r="CG56" i="52" s="1"/>
  <c r="S55" i="52"/>
  <c r="K55" i="52"/>
  <c r="M55" i="52" s="1"/>
  <c r="CG55" i="52" s="1"/>
  <c r="I55" i="52"/>
  <c r="CE55" i="52"/>
  <c r="CC55" i="52"/>
  <c r="BY55" i="52"/>
  <c r="BS55" i="52"/>
  <c r="BU55" i="52" s="1"/>
  <c r="BO55" i="52"/>
  <c r="BK55" i="52"/>
  <c r="BI55" i="52"/>
  <c r="BE55" i="52"/>
  <c r="AY55" i="52"/>
  <c r="AU55" i="52"/>
  <c r="AQ55" i="52"/>
  <c r="AO55" i="52"/>
  <c r="AK55" i="52"/>
  <c r="AE55" i="52"/>
  <c r="AG55" i="52" s="1"/>
  <c r="AA55" i="52"/>
  <c r="U55" i="52"/>
  <c r="W55" i="52" s="1"/>
  <c r="O55" i="52"/>
  <c r="S54" i="52"/>
  <c r="K54" i="52"/>
  <c r="I54" i="52"/>
  <c r="CC54" i="52"/>
  <c r="CE54" i="52" s="1"/>
  <c r="BY54" i="52"/>
  <c r="BW54" i="52"/>
  <c r="BU54" i="52"/>
  <c r="BS54" i="52"/>
  <c r="BO54" i="52"/>
  <c r="BI54" i="52"/>
  <c r="BK54" i="52" s="1"/>
  <c r="BG54" i="52"/>
  <c r="BE54" i="52"/>
  <c r="AY54" i="52"/>
  <c r="BA54" i="52" s="1"/>
  <c r="AU54" i="52"/>
  <c r="AS54" i="52"/>
  <c r="AO54" i="52"/>
  <c r="AQ54" i="52" s="1"/>
  <c r="AK54" i="52"/>
  <c r="AG54" i="52"/>
  <c r="AE54" i="52"/>
  <c r="AC54" i="52"/>
  <c r="AA54" i="52"/>
  <c r="Y54" i="52"/>
  <c r="U54" i="52"/>
  <c r="W54" i="52" s="1"/>
  <c r="O54" i="52"/>
  <c r="M54" i="52"/>
  <c r="CA54" i="52" s="1"/>
  <c r="S53" i="52"/>
  <c r="K53" i="52"/>
  <c r="I53" i="52"/>
  <c r="CC53" i="52"/>
  <c r="CE53" i="52" s="1"/>
  <c r="BY53" i="52"/>
  <c r="BW53" i="52"/>
  <c r="BU53" i="52"/>
  <c r="BS53" i="52"/>
  <c r="BO53" i="52"/>
  <c r="BK53" i="52"/>
  <c r="BI53" i="52"/>
  <c r="BE53" i="52"/>
  <c r="AY53" i="52"/>
  <c r="AU53" i="52"/>
  <c r="AQ53" i="52"/>
  <c r="AO53" i="52"/>
  <c r="AK53" i="52"/>
  <c r="AE53" i="52"/>
  <c r="AG53" i="52" s="1"/>
  <c r="AC53" i="52"/>
  <c r="AA53" i="52"/>
  <c r="W53" i="52"/>
  <c r="U53" i="52"/>
  <c r="O53" i="52"/>
  <c r="M53" i="52"/>
  <c r="CA53" i="52" s="1"/>
  <c r="S52" i="52"/>
  <c r="K52" i="52"/>
  <c r="I52" i="52"/>
  <c r="BS52" i="52"/>
  <c r="BU52" i="52" s="1"/>
  <c r="BO52" i="52"/>
  <c r="BI52" i="52"/>
  <c r="BK52" i="52" s="1"/>
  <c r="BE52" i="52"/>
  <c r="AY52" i="52"/>
  <c r="BA52" i="52" s="1"/>
  <c r="AU52" i="52"/>
  <c r="AK52" i="52"/>
  <c r="AO52" i="52" s="1"/>
  <c r="AG52" i="52"/>
  <c r="AE52" i="52"/>
  <c r="AA52" i="52"/>
  <c r="O52" i="52"/>
  <c r="BY52" i="52" s="1"/>
  <c r="CC52" i="52" s="1"/>
  <c r="M52" i="52"/>
  <c r="S51" i="52"/>
  <c r="K51" i="52"/>
  <c r="I51" i="52"/>
  <c r="BY51" i="52"/>
  <c r="CC51" i="52" s="1"/>
  <c r="BS51" i="52"/>
  <c r="BU51" i="52" s="1"/>
  <c r="BO51" i="52"/>
  <c r="BI51" i="52"/>
  <c r="BK51" i="52" s="1"/>
  <c r="BE51" i="52"/>
  <c r="AY51" i="52"/>
  <c r="BA51" i="52" s="1"/>
  <c r="AU51" i="52"/>
  <c r="AK51" i="52"/>
  <c r="AO51" i="52" s="1"/>
  <c r="AG51" i="52"/>
  <c r="AE51" i="52"/>
  <c r="AC51" i="52"/>
  <c r="AA51" i="52"/>
  <c r="U51" i="52"/>
  <c r="O51" i="52"/>
  <c r="M51" i="52"/>
  <c r="S50" i="52"/>
  <c r="K50" i="52"/>
  <c r="I50" i="52"/>
  <c r="BY50" i="52"/>
  <c r="CC50" i="52" s="1"/>
  <c r="BS50" i="52"/>
  <c r="BU50" i="52" s="1"/>
  <c r="BO50" i="52"/>
  <c r="BK50" i="52"/>
  <c r="BI50" i="52"/>
  <c r="BE50" i="52"/>
  <c r="AY50" i="52"/>
  <c r="BA50" i="52" s="1"/>
  <c r="AU50" i="52"/>
  <c r="AS50" i="52"/>
  <c r="AK50" i="52"/>
  <c r="AO50" i="52" s="1"/>
  <c r="AE50" i="52"/>
  <c r="AG50" i="52" s="1"/>
  <c r="AA50" i="52"/>
  <c r="U50" i="52"/>
  <c r="O50" i="52"/>
  <c r="M50" i="52"/>
  <c r="CG50" i="52" s="1"/>
  <c r="S49" i="52"/>
  <c r="K49" i="52"/>
  <c r="I49" i="52"/>
  <c r="BY49" i="52"/>
  <c r="CC49" i="52" s="1"/>
  <c r="CE49" i="52" s="1"/>
  <c r="BU49" i="52"/>
  <c r="BS49" i="52"/>
  <c r="BO49" i="52"/>
  <c r="BK49" i="52"/>
  <c r="BI49" i="52"/>
  <c r="BE49" i="52"/>
  <c r="AY49" i="52"/>
  <c r="BA49" i="52" s="1"/>
  <c r="AU49" i="52"/>
  <c r="AK49" i="52"/>
  <c r="AO49" i="52" s="1"/>
  <c r="AE49" i="52"/>
  <c r="AG49" i="52" s="1"/>
  <c r="AC49" i="52"/>
  <c r="AA49" i="52"/>
  <c r="O49" i="52"/>
  <c r="U49" i="52" s="1"/>
  <c r="M49" i="52"/>
  <c r="CA49" i="52" s="1"/>
  <c r="S48" i="52"/>
  <c r="K48" i="52"/>
  <c r="M48" i="52" s="1"/>
  <c r="I48" i="52"/>
  <c r="BY48" i="52"/>
  <c r="CC48" i="52" s="1"/>
  <c r="BS48" i="52"/>
  <c r="BU48" i="52" s="1"/>
  <c r="BO48" i="52"/>
  <c r="BK48" i="52"/>
  <c r="BI48" i="52"/>
  <c r="BE48" i="52"/>
  <c r="AY48" i="52"/>
  <c r="BA48" i="52" s="1"/>
  <c r="AU48" i="52"/>
  <c r="AO48" i="52"/>
  <c r="AK48" i="52"/>
  <c r="AE48" i="52"/>
  <c r="AG48" i="52" s="1"/>
  <c r="AA48" i="52"/>
  <c r="O48" i="52"/>
  <c r="U48" i="52" s="1"/>
  <c r="S47" i="52"/>
  <c r="K47" i="52"/>
  <c r="I47" i="52"/>
  <c r="BY47" i="52"/>
  <c r="CC47" i="52" s="1"/>
  <c r="BS47" i="52"/>
  <c r="BU47" i="52" s="1"/>
  <c r="BO47" i="52"/>
  <c r="BK47" i="52"/>
  <c r="BI47" i="52"/>
  <c r="BE47" i="52"/>
  <c r="BC47" i="52"/>
  <c r="AY47" i="52"/>
  <c r="BA47" i="52" s="1"/>
  <c r="AU47" i="52"/>
  <c r="AO47" i="52"/>
  <c r="AK47" i="52"/>
  <c r="AE47" i="52"/>
  <c r="AG47" i="52" s="1"/>
  <c r="AA47" i="52"/>
  <c r="Y47" i="52"/>
  <c r="O47" i="52"/>
  <c r="U47" i="52" s="1"/>
  <c r="M47" i="52"/>
  <c r="CG47" i="52" s="1"/>
  <c r="S46" i="52"/>
  <c r="K46" i="52"/>
  <c r="M46" i="52" s="1"/>
  <c r="I46" i="52"/>
  <c r="BY46" i="52"/>
  <c r="CC46" i="52" s="1"/>
  <c r="BS46" i="52"/>
  <c r="BU46" i="52" s="1"/>
  <c r="BO46" i="52"/>
  <c r="BK46" i="52"/>
  <c r="BI46" i="52"/>
  <c r="BE46" i="52"/>
  <c r="BA46" i="52"/>
  <c r="AY46" i="52"/>
  <c r="AU46" i="52"/>
  <c r="AK46" i="52"/>
  <c r="AO46" i="52" s="1"/>
  <c r="AE46" i="52"/>
  <c r="AG46" i="52" s="1"/>
  <c r="AA46" i="52"/>
  <c r="O46" i="52"/>
  <c r="U46" i="52" s="1"/>
  <c r="S45" i="52"/>
  <c r="K45" i="52"/>
  <c r="M45" i="52" s="1"/>
  <c r="I45" i="52"/>
  <c r="BS45" i="52"/>
  <c r="BU45" i="52" s="1"/>
  <c r="BO45" i="52"/>
  <c r="BK45" i="52"/>
  <c r="BI45" i="52"/>
  <c r="BE45" i="52"/>
  <c r="AY45" i="52"/>
  <c r="BA45" i="52" s="1"/>
  <c r="AU45" i="52"/>
  <c r="AK45" i="52"/>
  <c r="AO45" i="52" s="1"/>
  <c r="AG45" i="52"/>
  <c r="AE45" i="52"/>
  <c r="AA45" i="52"/>
  <c r="O45" i="52"/>
  <c r="BY45" i="52" s="1"/>
  <c r="CC45" i="52" s="1"/>
  <c r="S44" i="52"/>
  <c r="K44" i="52"/>
  <c r="M44" i="52" s="1"/>
  <c r="I44" i="52"/>
  <c r="BU44" i="52"/>
  <c r="BS44" i="52"/>
  <c r="BO44" i="52"/>
  <c r="BI44" i="52"/>
  <c r="BK44" i="52" s="1"/>
  <c r="BE44" i="52"/>
  <c r="AY44" i="52"/>
  <c r="BA44" i="52" s="1"/>
  <c r="AU44" i="52"/>
  <c r="AK44" i="52"/>
  <c r="AO44" i="52" s="1"/>
  <c r="AE44" i="52"/>
  <c r="AG44" i="52" s="1"/>
  <c r="AA44" i="52"/>
  <c r="O44" i="52"/>
  <c r="U44" i="52" s="1"/>
  <c r="S43" i="52"/>
  <c r="K43" i="52"/>
  <c r="I43" i="52"/>
  <c r="BY43" i="52"/>
  <c r="CC43" i="52" s="1"/>
  <c r="BS43" i="52"/>
  <c r="BU43" i="52" s="1"/>
  <c r="BO43" i="52"/>
  <c r="BK43" i="52"/>
  <c r="BI43" i="52"/>
  <c r="BE43" i="52"/>
  <c r="AY43" i="52"/>
  <c r="BA43" i="52" s="1"/>
  <c r="AU43" i="52"/>
  <c r="AO43" i="52"/>
  <c r="AK43" i="52"/>
  <c r="AE43" i="52"/>
  <c r="AG43" i="52" s="1"/>
  <c r="AC43" i="52"/>
  <c r="AA43" i="52"/>
  <c r="O43" i="52"/>
  <c r="U43" i="52" s="1"/>
  <c r="M43" i="52"/>
  <c r="S42" i="52"/>
  <c r="K42" i="52"/>
  <c r="I42" i="52"/>
  <c r="BS42" i="52"/>
  <c r="BU42" i="52" s="1"/>
  <c r="BO42" i="52"/>
  <c r="BI42" i="52"/>
  <c r="BK42" i="52" s="1"/>
  <c r="BE42" i="52"/>
  <c r="AY42" i="52"/>
  <c r="BA42" i="52" s="1"/>
  <c r="AU42" i="52"/>
  <c r="AK42" i="52"/>
  <c r="AO42" i="52" s="1"/>
  <c r="AE42" i="52"/>
  <c r="AG42" i="52" s="1"/>
  <c r="AA42" i="52"/>
  <c r="O42" i="52"/>
  <c r="U42" i="52" s="1"/>
  <c r="M42" i="52"/>
  <c r="S41" i="52"/>
  <c r="K41" i="52"/>
  <c r="M41" i="52" s="1"/>
  <c r="I41" i="52"/>
  <c r="BY41" i="52"/>
  <c r="CC41" i="52" s="1"/>
  <c r="BS41" i="52"/>
  <c r="BU41" i="52" s="1"/>
  <c r="BO41" i="52"/>
  <c r="BK41" i="52"/>
  <c r="BI41" i="52"/>
  <c r="BE41" i="52"/>
  <c r="AY41" i="52"/>
  <c r="BA41" i="52" s="1"/>
  <c r="AU41" i="52"/>
  <c r="AO41" i="52"/>
  <c r="AK41" i="52"/>
  <c r="AE41" i="52"/>
  <c r="AG41" i="52" s="1"/>
  <c r="AA41" i="52"/>
  <c r="O41" i="52"/>
  <c r="U41" i="52" s="1"/>
  <c r="S40" i="52"/>
  <c r="K40" i="52"/>
  <c r="I40" i="52"/>
  <c r="CC40" i="52"/>
  <c r="CE40" i="52" s="1"/>
  <c r="BY40" i="52"/>
  <c r="BW40" i="52"/>
  <c r="BU40" i="52"/>
  <c r="BS40" i="52"/>
  <c r="BO40" i="52"/>
  <c r="BK40" i="52"/>
  <c r="BI40" i="52"/>
  <c r="BE40" i="52"/>
  <c r="AY40" i="52"/>
  <c r="AU40" i="52"/>
  <c r="AQ40" i="52"/>
  <c r="AO40" i="52"/>
  <c r="AK40" i="52"/>
  <c r="AE40" i="52"/>
  <c r="AG40" i="52" s="1"/>
  <c r="AC40" i="52"/>
  <c r="AA40" i="52"/>
  <c r="W40" i="52"/>
  <c r="U40" i="52"/>
  <c r="O40" i="52"/>
  <c r="M40" i="52"/>
  <c r="CA40" i="52" s="1"/>
  <c r="S39" i="52"/>
  <c r="K39" i="52"/>
  <c r="I39" i="52"/>
  <c r="CC39" i="52"/>
  <c r="CE39" i="52" s="1"/>
  <c r="BY39" i="52"/>
  <c r="BS39" i="52"/>
  <c r="BU39" i="52" s="1"/>
  <c r="BO39" i="52"/>
  <c r="BK39" i="52"/>
  <c r="BI39" i="52"/>
  <c r="BE39" i="52"/>
  <c r="AY39" i="52"/>
  <c r="AU39" i="52"/>
  <c r="AQ39" i="52"/>
  <c r="AO39" i="52"/>
  <c r="AK39" i="52"/>
  <c r="AG39" i="52"/>
  <c r="AE39" i="52"/>
  <c r="AA39" i="52"/>
  <c r="Y39" i="52"/>
  <c r="U39" i="52"/>
  <c r="W39" i="52" s="1"/>
  <c r="O39" i="52"/>
  <c r="M39" i="52"/>
  <c r="CG39" i="52" s="1"/>
  <c r="S38" i="52"/>
  <c r="K38" i="52"/>
  <c r="I38" i="52"/>
  <c r="CC38" i="52"/>
  <c r="CE38" i="52" s="1"/>
  <c r="BY38" i="52"/>
  <c r="BS38" i="52"/>
  <c r="BU38" i="52" s="1"/>
  <c r="BO38" i="52"/>
  <c r="BI38" i="52"/>
  <c r="BK38" i="52" s="1"/>
  <c r="BE38" i="52"/>
  <c r="AY38" i="52"/>
  <c r="BA38" i="52" s="1"/>
  <c r="AU38" i="52"/>
  <c r="AS38" i="52"/>
  <c r="AO38" i="52"/>
  <c r="AQ38" i="52" s="1"/>
  <c r="AK38" i="52"/>
  <c r="AE38" i="52"/>
  <c r="AG38" i="52" s="1"/>
  <c r="AA38" i="52"/>
  <c r="U38" i="52"/>
  <c r="W38" i="52" s="1"/>
  <c r="O38" i="52"/>
  <c r="M38" i="52"/>
  <c r="CG38" i="52" s="1"/>
  <c r="S37" i="52"/>
  <c r="K37" i="52"/>
  <c r="M37" i="52" s="1"/>
  <c r="I37" i="52"/>
  <c r="BU37" i="52"/>
  <c r="BS37" i="52"/>
  <c r="BO37" i="52"/>
  <c r="BI37" i="52"/>
  <c r="BK37" i="52" s="1"/>
  <c r="BE37" i="52"/>
  <c r="AY37" i="52"/>
  <c r="BA37" i="52" s="1"/>
  <c r="AU37" i="52"/>
  <c r="AK37" i="52"/>
  <c r="AO37" i="52" s="1"/>
  <c r="AE37" i="52"/>
  <c r="AG37" i="52" s="1"/>
  <c r="AA37" i="52"/>
  <c r="O37" i="52"/>
  <c r="U37" i="52" s="1"/>
  <c r="S36" i="52"/>
  <c r="K36" i="52"/>
  <c r="I36" i="52"/>
  <c r="BY36" i="52"/>
  <c r="CC36" i="52" s="1"/>
  <c r="BS36" i="52"/>
  <c r="BU36" i="52" s="1"/>
  <c r="BO36" i="52"/>
  <c r="BK36" i="52"/>
  <c r="BI36" i="52"/>
  <c r="BE36" i="52"/>
  <c r="AY36" i="52"/>
  <c r="BA36" i="52" s="1"/>
  <c r="AU36" i="52"/>
  <c r="AK36" i="52"/>
  <c r="AO36" i="52" s="1"/>
  <c r="AE36" i="52"/>
  <c r="AG36" i="52" s="1"/>
  <c r="AA36" i="52"/>
  <c r="Y36" i="52"/>
  <c r="U36" i="52"/>
  <c r="O36" i="52"/>
  <c r="M36" i="52"/>
  <c r="CG36" i="52" s="1"/>
  <c r="S35" i="52"/>
  <c r="K35" i="52"/>
  <c r="I35" i="52"/>
  <c r="BY35" i="52"/>
  <c r="CC35" i="52" s="1"/>
  <c r="BS35" i="52"/>
  <c r="BU35" i="52" s="1"/>
  <c r="BO35" i="52"/>
  <c r="BI35" i="52"/>
  <c r="BK35" i="52" s="1"/>
  <c r="BG35" i="52"/>
  <c r="BE35" i="52"/>
  <c r="AY35" i="52"/>
  <c r="BA35" i="52" s="1"/>
  <c r="AU35" i="52"/>
  <c r="AK35" i="52"/>
  <c r="AO35" i="52" s="1"/>
  <c r="AE35" i="52"/>
  <c r="AG35" i="52" s="1"/>
  <c r="AC35" i="52"/>
  <c r="AA35" i="52"/>
  <c r="O35" i="52"/>
  <c r="U35" i="52" s="1"/>
  <c r="M35" i="52"/>
  <c r="S34" i="52"/>
  <c r="K34" i="52"/>
  <c r="I34" i="52"/>
  <c r="CC34" i="52"/>
  <c r="CE34" i="52" s="1"/>
  <c r="BY34" i="52"/>
  <c r="BW34" i="52"/>
  <c r="BS34" i="52"/>
  <c r="BU34" i="52" s="1"/>
  <c r="BO34" i="52"/>
  <c r="BI34" i="52"/>
  <c r="BK34" i="52" s="1"/>
  <c r="BG34" i="52"/>
  <c r="BE34" i="52"/>
  <c r="AY34" i="52"/>
  <c r="AU34" i="52"/>
  <c r="AS34" i="52"/>
  <c r="AQ34" i="52"/>
  <c r="AO34" i="52"/>
  <c r="AK34" i="52"/>
  <c r="AE34" i="52"/>
  <c r="AG34" i="52" s="1"/>
  <c r="AC34" i="52"/>
  <c r="AA34" i="52"/>
  <c r="W34" i="52"/>
  <c r="U34" i="52"/>
  <c r="O34" i="52"/>
  <c r="M34" i="52"/>
  <c r="CA34" i="52" s="1"/>
  <c r="S33" i="52"/>
  <c r="K33" i="52"/>
  <c r="M33" i="52" s="1"/>
  <c r="I33" i="52"/>
  <c r="BS33" i="52"/>
  <c r="BU33" i="52" s="1"/>
  <c r="BO33" i="52"/>
  <c r="BK33" i="52"/>
  <c r="BI33" i="52"/>
  <c r="BE33" i="52"/>
  <c r="AY33" i="52"/>
  <c r="BA33" i="52" s="1"/>
  <c r="AU33" i="52"/>
  <c r="AK33" i="52"/>
  <c r="AO33" i="52" s="1"/>
  <c r="AG33" i="52"/>
  <c r="AE33" i="52"/>
  <c r="AA33" i="52"/>
  <c r="O33" i="52"/>
  <c r="U33" i="52" s="1"/>
  <c r="S32" i="52"/>
  <c r="K32" i="52"/>
  <c r="M32" i="52" s="1"/>
  <c r="CG32" i="52" s="1"/>
  <c r="I32" i="52"/>
  <c r="CC32" i="52"/>
  <c r="CE32" i="52" s="1"/>
  <c r="BY32" i="52"/>
  <c r="BS32" i="52"/>
  <c r="BU32" i="52" s="1"/>
  <c r="BO32" i="52"/>
  <c r="BK32" i="52"/>
  <c r="BI32" i="52"/>
  <c r="BE32" i="52"/>
  <c r="AY32" i="52"/>
  <c r="AU32" i="52"/>
  <c r="AQ32" i="52"/>
  <c r="AO32" i="52"/>
  <c r="AK32" i="52"/>
  <c r="AG32" i="52"/>
  <c r="AE32" i="52"/>
  <c r="AA32" i="52"/>
  <c r="U32" i="52"/>
  <c r="W32" i="52" s="1"/>
  <c r="O32" i="52"/>
  <c r="S31" i="52"/>
  <c r="K31" i="52"/>
  <c r="I31" i="52"/>
  <c r="BS31" i="52"/>
  <c r="BU31" i="52" s="1"/>
  <c r="BO31" i="52"/>
  <c r="BI31" i="52"/>
  <c r="BK31" i="52" s="1"/>
  <c r="BE31" i="52"/>
  <c r="BA31" i="52"/>
  <c r="AY31" i="52"/>
  <c r="AU31" i="52"/>
  <c r="AK31" i="52"/>
  <c r="AO31" i="52" s="1"/>
  <c r="AE31" i="52"/>
  <c r="AG31" i="52" s="1"/>
  <c r="AA31" i="52"/>
  <c r="O31" i="52"/>
  <c r="U31" i="52" s="1"/>
  <c r="M31" i="52"/>
  <c r="AC31" i="52" s="1"/>
  <c r="S30" i="52"/>
  <c r="K30" i="52"/>
  <c r="M30" i="52" s="1"/>
  <c r="I30" i="52"/>
  <c r="CC30" i="52"/>
  <c r="CE30" i="52" s="1"/>
  <c r="BY30" i="52"/>
  <c r="BS30" i="52"/>
  <c r="BU30" i="52" s="1"/>
  <c r="BO30" i="52"/>
  <c r="BK30" i="52"/>
  <c r="BI30" i="52"/>
  <c r="BE30" i="52"/>
  <c r="AY30" i="52"/>
  <c r="AU30" i="52"/>
  <c r="AO30" i="52"/>
  <c r="AQ30" i="52" s="1"/>
  <c r="AK30" i="52"/>
  <c r="AE30" i="52"/>
  <c r="AG30" i="52" s="1"/>
  <c r="AA30" i="52"/>
  <c r="W30" i="52"/>
  <c r="U30" i="52"/>
  <c r="O30" i="52"/>
  <c r="S29" i="52"/>
  <c r="K29" i="52"/>
  <c r="I29" i="52"/>
  <c r="BY29" i="52"/>
  <c r="CC29" i="52" s="1"/>
  <c r="BS29" i="52"/>
  <c r="BU29" i="52" s="1"/>
  <c r="BO29" i="52"/>
  <c r="BK29" i="52"/>
  <c r="BI29" i="52"/>
  <c r="BE29" i="52"/>
  <c r="AY29" i="52"/>
  <c r="BA29" i="52" s="1"/>
  <c r="AU29" i="52"/>
  <c r="AO29" i="52"/>
  <c r="AK29" i="52"/>
  <c r="AE29" i="52"/>
  <c r="AG29" i="52" s="1"/>
  <c r="AC29" i="52"/>
  <c r="AA29" i="52"/>
  <c r="O29" i="52"/>
  <c r="U29" i="52" s="1"/>
  <c r="M29" i="52"/>
  <c r="S28" i="52"/>
  <c r="K28" i="52"/>
  <c r="I28" i="52"/>
  <c r="CC28" i="52"/>
  <c r="CE28" i="52" s="1"/>
  <c r="BY28" i="52"/>
  <c r="BW28" i="52"/>
  <c r="BU28" i="52"/>
  <c r="BS28" i="52"/>
  <c r="BO28" i="52"/>
  <c r="BK28" i="52"/>
  <c r="BI28" i="52"/>
  <c r="BE28" i="52"/>
  <c r="AY28" i="52"/>
  <c r="AU28" i="52"/>
  <c r="AQ28" i="52"/>
  <c r="AO28" i="52"/>
  <c r="AK28" i="52"/>
  <c r="AE28" i="52"/>
  <c r="AG28" i="52" s="1"/>
  <c r="AC28" i="52"/>
  <c r="AA28" i="52"/>
  <c r="W28" i="52"/>
  <c r="U28" i="52"/>
  <c r="O28" i="52"/>
  <c r="M28" i="52"/>
  <c r="CA28" i="52" s="1"/>
  <c r="S27" i="52"/>
  <c r="K27" i="52"/>
  <c r="I27" i="52"/>
  <c r="BY27" i="52"/>
  <c r="CC27" i="52" s="1"/>
  <c r="CE27" i="52" s="1"/>
  <c r="BU27" i="52"/>
  <c r="BS27" i="52"/>
  <c r="BO27" i="52"/>
  <c r="BI27" i="52"/>
  <c r="BK27" i="52" s="1"/>
  <c r="BE27" i="52"/>
  <c r="AY27" i="52"/>
  <c r="BA27" i="52" s="1"/>
  <c r="AU27" i="52"/>
  <c r="AO27" i="52"/>
  <c r="AK27" i="52"/>
  <c r="AE27" i="52"/>
  <c r="AG27" i="52" s="1"/>
  <c r="AC27" i="52"/>
  <c r="AA27" i="52"/>
  <c r="U27" i="52"/>
  <c r="O27" i="52"/>
  <c r="M27" i="52"/>
  <c r="CA27" i="52" s="1"/>
  <c r="S26" i="52"/>
  <c r="K26" i="52"/>
  <c r="M26" i="52" s="1"/>
  <c r="I26" i="52"/>
  <c r="CC26" i="52"/>
  <c r="CE26" i="52" s="1"/>
  <c r="BY26" i="52"/>
  <c r="BU26" i="52"/>
  <c r="BS26" i="52"/>
  <c r="BO26" i="52"/>
  <c r="BK26" i="52"/>
  <c r="BI26" i="52"/>
  <c r="BE26" i="52"/>
  <c r="AY26" i="52"/>
  <c r="AU26" i="52"/>
  <c r="AQ26" i="52"/>
  <c r="AO26" i="52"/>
  <c r="AK26" i="52"/>
  <c r="AE26" i="52"/>
  <c r="AG26" i="52" s="1"/>
  <c r="AA26" i="52"/>
  <c r="U26" i="52"/>
  <c r="W26" i="52" s="1"/>
  <c r="O26" i="52"/>
  <c r="S25" i="52"/>
  <c r="K25" i="52"/>
  <c r="M25" i="52" s="1"/>
  <c r="I25" i="52"/>
  <c r="BY25" i="52"/>
  <c r="CC25" i="52" s="1"/>
  <c r="BS25" i="52"/>
  <c r="BU25" i="52" s="1"/>
  <c r="BO25" i="52"/>
  <c r="BK25" i="52"/>
  <c r="BI25" i="52"/>
  <c r="BE25" i="52"/>
  <c r="AY25" i="52"/>
  <c r="BA25" i="52" s="1"/>
  <c r="AU25" i="52"/>
  <c r="AO25" i="52"/>
  <c r="AK25" i="52"/>
  <c r="AE25" i="52"/>
  <c r="AG25" i="52" s="1"/>
  <c r="AA25" i="52"/>
  <c r="O25" i="52"/>
  <c r="U25" i="52" s="1"/>
  <c r="S24" i="52"/>
  <c r="K24" i="52"/>
  <c r="M24" i="52" s="1"/>
  <c r="CG24" i="52" s="1"/>
  <c r="I24" i="52"/>
  <c r="CC24" i="52"/>
  <c r="CE24" i="52" s="1"/>
  <c r="BY24" i="52"/>
  <c r="BS24" i="52"/>
  <c r="BU24" i="52" s="1"/>
  <c r="BO24" i="52"/>
  <c r="BK24" i="52"/>
  <c r="BI24" i="52"/>
  <c r="BE24" i="52"/>
  <c r="AY24" i="52"/>
  <c r="AU24" i="52"/>
  <c r="AQ24" i="52"/>
  <c r="AO24" i="52"/>
  <c r="AK24" i="52"/>
  <c r="AE24" i="52"/>
  <c r="AG24" i="52" s="1"/>
  <c r="AA24" i="52"/>
  <c r="W24" i="52"/>
  <c r="U24" i="52"/>
  <c r="O24" i="52"/>
  <c r="S23" i="52"/>
  <c r="K23" i="52"/>
  <c r="M23" i="52" s="1"/>
  <c r="I23" i="52"/>
  <c r="BU23" i="52"/>
  <c r="BS23" i="52"/>
  <c r="BO23" i="52"/>
  <c r="BI23" i="52"/>
  <c r="BK23" i="52" s="1"/>
  <c r="BE23" i="52"/>
  <c r="AY23" i="52"/>
  <c r="BA23" i="52" s="1"/>
  <c r="AU23" i="52"/>
  <c r="AK23" i="52"/>
  <c r="AO23" i="52" s="1"/>
  <c r="AE23" i="52"/>
  <c r="AG23" i="52" s="1"/>
  <c r="AA23" i="52"/>
  <c r="O23" i="52"/>
  <c r="U23" i="52" s="1"/>
  <c r="S22" i="52"/>
  <c r="K22" i="52"/>
  <c r="M22" i="52" s="1"/>
  <c r="I22" i="52"/>
  <c r="CC22" i="52"/>
  <c r="CE22" i="52" s="1"/>
  <c r="BY22" i="52"/>
  <c r="BS22" i="52"/>
  <c r="BU22" i="52" s="1"/>
  <c r="BO22" i="52"/>
  <c r="BK22" i="52"/>
  <c r="BI22" i="52"/>
  <c r="BE22" i="52"/>
  <c r="AY22" i="52"/>
  <c r="AU22" i="52"/>
  <c r="AO22" i="52"/>
  <c r="AQ22" i="52" s="1"/>
  <c r="AK22" i="52"/>
  <c r="AE22" i="52"/>
  <c r="AG22" i="52" s="1"/>
  <c r="AA22" i="52"/>
  <c r="W22" i="52"/>
  <c r="U22" i="52"/>
  <c r="O22" i="52"/>
  <c r="S21" i="52"/>
  <c r="K21" i="52"/>
  <c r="I21" i="52"/>
  <c r="BY21" i="52"/>
  <c r="CC21" i="52" s="1"/>
  <c r="BS21" i="52"/>
  <c r="BU21" i="52" s="1"/>
  <c r="BO21" i="52"/>
  <c r="BI21" i="52"/>
  <c r="BK21" i="52" s="1"/>
  <c r="BE21" i="52"/>
  <c r="AY21" i="52"/>
  <c r="BA21" i="52" s="1"/>
  <c r="AU21" i="52"/>
  <c r="AK21" i="52"/>
  <c r="AO21" i="52" s="1"/>
  <c r="AE21" i="52"/>
  <c r="AG21" i="52" s="1"/>
  <c r="AC21" i="52"/>
  <c r="AA21" i="52"/>
  <c r="O21" i="52"/>
  <c r="U21" i="52" s="1"/>
  <c r="M21" i="52"/>
  <c r="S20" i="52"/>
  <c r="K20" i="52"/>
  <c r="I20" i="52"/>
  <c r="BY20" i="52"/>
  <c r="CC20" i="52" s="1"/>
  <c r="CE20" i="52" s="1"/>
  <c r="BU20" i="52"/>
  <c r="BS20" i="52"/>
  <c r="BO20" i="52"/>
  <c r="BK20" i="52"/>
  <c r="BI20" i="52"/>
  <c r="BE20" i="52"/>
  <c r="AY20" i="52"/>
  <c r="BA20" i="52" s="1"/>
  <c r="AU20" i="52"/>
  <c r="AK20" i="52"/>
  <c r="AO20" i="52" s="1"/>
  <c r="AE20" i="52"/>
  <c r="AG20" i="52" s="1"/>
  <c r="AC20" i="52"/>
  <c r="AA20" i="52"/>
  <c r="O20" i="52"/>
  <c r="U20" i="52" s="1"/>
  <c r="M20" i="52"/>
  <c r="CA20" i="52" s="1"/>
  <c r="S19" i="52"/>
  <c r="K19" i="52"/>
  <c r="I19" i="52"/>
  <c r="CE19" i="52"/>
  <c r="CC19" i="52"/>
  <c r="BY19" i="52"/>
  <c r="BW19" i="52"/>
  <c r="BU19" i="52"/>
  <c r="BS19" i="52"/>
  <c r="BO19" i="52"/>
  <c r="BI19" i="52"/>
  <c r="BK19" i="52" s="1"/>
  <c r="BE19" i="52"/>
  <c r="AY19" i="52"/>
  <c r="AU19" i="52"/>
  <c r="AQ19" i="52"/>
  <c r="AO19" i="52"/>
  <c r="AK19" i="52"/>
  <c r="AE19" i="52"/>
  <c r="AG19" i="52" s="1"/>
  <c r="AC19" i="52"/>
  <c r="AA19" i="52"/>
  <c r="U19" i="52"/>
  <c r="W19" i="52" s="1"/>
  <c r="O19" i="52"/>
  <c r="M19" i="52"/>
  <c r="CG19" i="52" s="1"/>
  <c r="S18" i="52"/>
  <c r="K18" i="52"/>
  <c r="I18" i="52"/>
  <c r="BY18" i="52"/>
  <c r="CC18" i="52" s="1"/>
  <c r="BS18" i="52"/>
  <c r="BU18" i="52" s="1"/>
  <c r="BO18" i="52"/>
  <c r="BI18" i="52"/>
  <c r="BK18" i="52" s="1"/>
  <c r="BE18" i="52"/>
  <c r="AY18" i="52"/>
  <c r="BA18" i="52" s="1"/>
  <c r="AU18" i="52"/>
  <c r="AK18" i="52"/>
  <c r="AO18" i="52" s="1"/>
  <c r="AE18" i="52"/>
  <c r="AG18" i="52" s="1"/>
  <c r="AA18" i="52"/>
  <c r="U18" i="52"/>
  <c r="O18" i="52"/>
  <c r="M18" i="52"/>
  <c r="S17" i="52"/>
  <c r="K17" i="52"/>
  <c r="I17" i="52"/>
  <c r="BY17" i="52"/>
  <c r="CC17" i="52" s="1"/>
  <c r="CE17" i="52" s="1"/>
  <c r="BW17" i="52"/>
  <c r="BU17" i="52"/>
  <c r="BS17" i="52"/>
  <c r="BO17" i="52"/>
  <c r="BK17" i="52"/>
  <c r="BI17" i="52"/>
  <c r="BE17" i="52"/>
  <c r="AY17" i="52"/>
  <c r="BA17" i="52" s="1"/>
  <c r="AU17" i="52"/>
  <c r="AK17" i="52"/>
  <c r="AO17" i="52" s="1"/>
  <c r="AE17" i="52"/>
  <c r="AG17" i="52" s="1"/>
  <c r="AC17" i="52"/>
  <c r="AA17" i="52"/>
  <c r="O17" i="52"/>
  <c r="U17" i="52" s="1"/>
  <c r="M17" i="52"/>
  <c r="CA17" i="52" s="1"/>
  <c r="S16" i="52"/>
  <c r="K16" i="52"/>
  <c r="I16" i="52"/>
  <c r="CC16" i="52"/>
  <c r="CE16" i="52" s="1"/>
  <c r="BY16" i="52"/>
  <c r="BU16" i="52"/>
  <c r="BS16" i="52"/>
  <c r="BO16" i="52"/>
  <c r="BM16" i="52"/>
  <c r="BI16" i="52"/>
  <c r="BK16" i="52" s="1"/>
  <c r="BE16" i="52"/>
  <c r="AY16" i="52"/>
  <c r="BA16" i="52" s="1"/>
  <c r="AW16" i="52"/>
  <c r="AU16" i="52"/>
  <c r="AS16" i="52"/>
  <c r="AO16" i="52"/>
  <c r="AQ16" i="52" s="1"/>
  <c r="AK16" i="52"/>
  <c r="AE16" i="52"/>
  <c r="AG16" i="52" s="1"/>
  <c r="AC16" i="52"/>
  <c r="AA16" i="52"/>
  <c r="W16" i="52"/>
  <c r="U16" i="52"/>
  <c r="O16" i="52"/>
  <c r="M16" i="52"/>
  <c r="CA16" i="52" s="1"/>
  <c r="S15" i="52"/>
  <c r="K15" i="52"/>
  <c r="M15" i="52" s="1"/>
  <c r="I15" i="52"/>
  <c r="BY15" i="52"/>
  <c r="CC15" i="52" s="1"/>
  <c r="BS15" i="52"/>
  <c r="BU15" i="52" s="1"/>
  <c r="BO15" i="52"/>
  <c r="BK15" i="52"/>
  <c r="BI15" i="52"/>
  <c r="BE15" i="52"/>
  <c r="AY15" i="52"/>
  <c r="BA15" i="52" s="1"/>
  <c r="AU15" i="52"/>
  <c r="AO15" i="52"/>
  <c r="AK15" i="52"/>
  <c r="AG15" i="52"/>
  <c r="AE15" i="52"/>
  <c r="AA15" i="52"/>
  <c r="O15" i="52"/>
  <c r="U15" i="52" s="1"/>
  <c r="S14" i="52"/>
  <c r="K14" i="52"/>
  <c r="I14" i="52"/>
  <c r="CC14" i="52"/>
  <c r="CE14" i="52" s="1"/>
  <c r="BY14" i="52"/>
  <c r="BW14" i="52"/>
  <c r="BU14" i="52"/>
  <c r="BS14" i="52"/>
  <c r="BO14" i="52"/>
  <c r="BK14" i="52"/>
  <c r="BI14" i="52"/>
  <c r="BE14" i="52"/>
  <c r="AY14" i="52"/>
  <c r="AU14" i="52"/>
  <c r="AQ14" i="52"/>
  <c r="AO14" i="52"/>
  <c r="AK14" i="52"/>
  <c r="AE14" i="52"/>
  <c r="AG14" i="52" s="1"/>
  <c r="AC14" i="52"/>
  <c r="AA14" i="52"/>
  <c r="W14" i="52"/>
  <c r="U14" i="52"/>
  <c r="O14" i="52"/>
  <c r="M14" i="52"/>
  <c r="CA14" i="52" s="1"/>
  <c r="S13" i="52"/>
  <c r="K13" i="52"/>
  <c r="I13" i="52"/>
  <c r="BY13" i="52"/>
  <c r="CC13" i="52" s="1"/>
  <c r="BS13" i="52"/>
  <c r="BU13" i="52" s="1"/>
  <c r="BO13" i="52"/>
  <c r="BK13" i="52"/>
  <c r="BI13" i="52"/>
  <c r="BE13" i="52"/>
  <c r="AY13" i="52"/>
  <c r="BA13" i="52" s="1"/>
  <c r="AU13" i="52"/>
  <c r="AO13" i="52"/>
  <c r="AK13" i="52"/>
  <c r="AE13" i="52"/>
  <c r="AG13" i="52" s="1"/>
  <c r="AC13" i="52"/>
  <c r="AA13" i="52"/>
  <c r="O13" i="52"/>
  <c r="U13" i="52" s="1"/>
  <c r="M13" i="52"/>
  <c r="S12" i="52"/>
  <c r="K12" i="52"/>
  <c r="I12" i="52"/>
  <c r="CC12" i="52"/>
  <c r="CE12" i="52" s="1"/>
  <c r="BY12" i="52"/>
  <c r="BU12" i="52"/>
  <c r="BS12" i="52"/>
  <c r="BO12" i="52"/>
  <c r="BI12" i="52"/>
  <c r="BK12" i="52" s="1"/>
  <c r="BE12" i="52"/>
  <c r="AY12" i="52"/>
  <c r="AU12" i="52"/>
  <c r="AQ12" i="52"/>
  <c r="AO12" i="52"/>
  <c r="AK12" i="52"/>
  <c r="AG12" i="52"/>
  <c r="AE12" i="52"/>
  <c r="AC12" i="52"/>
  <c r="AA12" i="52"/>
  <c r="U12" i="52"/>
  <c r="W12" i="52" s="1"/>
  <c r="O12" i="52"/>
  <c r="M12" i="52"/>
  <c r="CG12" i="52" s="1"/>
  <c r="S11" i="52"/>
  <c r="K11" i="52"/>
  <c r="I11" i="52"/>
  <c r="BY11" i="52"/>
  <c r="CC11" i="52" s="1"/>
  <c r="BS11" i="52"/>
  <c r="BU11" i="52" s="1"/>
  <c r="BO11" i="52"/>
  <c r="BK11" i="52"/>
  <c r="BI11" i="52"/>
  <c r="BE11" i="52"/>
  <c r="AY11" i="52"/>
  <c r="BA11" i="52" s="1"/>
  <c r="AU11" i="52"/>
  <c r="AO11" i="52"/>
  <c r="AK11" i="52"/>
  <c r="AG11" i="52"/>
  <c r="AE11" i="52"/>
  <c r="AA11" i="52"/>
  <c r="U11" i="52"/>
  <c r="O11" i="52"/>
  <c r="M11" i="52"/>
  <c r="S10" i="52"/>
  <c r="K10" i="52"/>
  <c r="I10" i="52"/>
  <c r="CC10" i="52"/>
  <c r="CE10" i="52" s="1"/>
  <c r="BY10" i="52"/>
  <c r="BS10" i="52"/>
  <c r="BU10" i="52" s="1"/>
  <c r="BO10" i="52"/>
  <c r="BK10" i="52"/>
  <c r="BI10" i="52"/>
  <c r="BE10" i="52"/>
  <c r="AY10" i="52"/>
  <c r="BA10" i="52" s="1"/>
  <c r="AU10" i="52"/>
  <c r="AQ10" i="52"/>
  <c r="AO10" i="52"/>
  <c r="AK10" i="52"/>
  <c r="AG10" i="52"/>
  <c r="AE10" i="52"/>
  <c r="AA10" i="52"/>
  <c r="U10" i="52"/>
  <c r="W10" i="52" s="1"/>
  <c r="O10" i="52"/>
  <c r="M10" i="52"/>
  <c r="CG10" i="52" s="1"/>
  <c r="S9" i="52"/>
  <c r="K9" i="52"/>
  <c r="I9" i="52"/>
  <c r="BY9" i="52"/>
  <c r="CC9" i="52" s="1"/>
  <c r="BU9" i="52"/>
  <c r="BS9" i="52"/>
  <c r="BO9" i="52"/>
  <c r="BI9" i="52"/>
  <c r="BK9" i="52" s="1"/>
  <c r="BE9" i="52"/>
  <c r="BA9" i="52"/>
  <c r="AY9" i="52"/>
  <c r="AU9" i="52"/>
  <c r="AK9" i="52"/>
  <c r="AO9" i="52" s="1"/>
  <c r="AE9" i="52"/>
  <c r="AG9" i="52" s="1"/>
  <c r="AA9" i="52"/>
  <c r="U9" i="52"/>
  <c r="O9" i="52"/>
  <c r="M9" i="52"/>
  <c r="CG9" i="52" s="1"/>
  <c r="S8" i="52"/>
  <c r="K8" i="52"/>
  <c r="I8" i="52"/>
  <c r="BY8" i="52"/>
  <c r="CC8" i="52" s="1"/>
  <c r="CE8" i="52" s="1"/>
  <c r="BU8" i="52"/>
  <c r="BS8" i="52"/>
  <c r="BO8" i="52"/>
  <c r="BK8" i="52"/>
  <c r="BI8" i="52"/>
  <c r="BE8" i="52"/>
  <c r="AY8" i="52"/>
  <c r="BA8" i="52" s="1"/>
  <c r="AU8" i="52"/>
  <c r="AK8" i="52"/>
  <c r="AO8" i="52" s="1"/>
  <c r="AE8" i="52"/>
  <c r="AG8" i="52" s="1"/>
  <c r="AC8" i="52"/>
  <c r="AA8" i="52"/>
  <c r="O8" i="52"/>
  <c r="U8" i="52" s="1"/>
  <c r="M8" i="52"/>
  <c r="CA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I65" i="54"/>
  <c r="G65" i="54"/>
  <c r="U65" i="54"/>
  <c r="O65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S61" i="54"/>
  <c r="K61" i="54"/>
  <c r="M61" i="54" s="1"/>
  <c r="Y61" i="54" s="1"/>
  <c r="I61" i="54"/>
  <c r="U61" i="54"/>
  <c r="O61" i="54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Y57" i="54" s="1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W53" i="54"/>
  <c r="U53" i="54"/>
  <c r="O53" i="54"/>
  <c r="M53" i="54"/>
  <c r="S52" i="54"/>
  <c r="K52" i="54"/>
  <c r="I52" i="54"/>
  <c r="U52" i="54"/>
  <c r="O52" i="54"/>
  <c r="M52" i="54"/>
  <c r="Y52" i="54" s="1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Y49" i="54" s="1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S42" i="54"/>
  <c r="K42" i="54"/>
  <c r="G42" i="54"/>
  <c r="U42" i="54"/>
  <c r="O42" i="54"/>
  <c r="M42" i="54"/>
  <c r="S41" i="54"/>
  <c r="K41" i="54"/>
  <c r="I41" i="54"/>
  <c r="U41" i="54"/>
  <c r="O41" i="54"/>
  <c r="M41" i="54"/>
  <c r="S40" i="54"/>
  <c r="K40" i="54"/>
  <c r="G40" i="54"/>
  <c r="U40" i="54"/>
  <c r="O40" i="54"/>
  <c r="M40" i="54"/>
  <c r="S39" i="54"/>
  <c r="K39" i="54"/>
  <c r="I39" i="54"/>
  <c r="U39" i="54"/>
  <c r="O39" i="54"/>
  <c r="M39" i="54"/>
  <c r="S38" i="54"/>
  <c r="K38" i="54"/>
  <c r="G38" i="54"/>
  <c r="U38" i="54"/>
  <c r="O38" i="54"/>
  <c r="M38" i="54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M30" i="54" s="1"/>
  <c r="Y30" i="54" s="1"/>
  <c r="I30" i="54"/>
  <c r="U30" i="54"/>
  <c r="O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M22" i="54" s="1"/>
  <c r="I22" i="54"/>
  <c r="U22" i="54"/>
  <c r="O22" i="54"/>
  <c r="S21" i="54"/>
  <c r="K21" i="54"/>
  <c r="I21" i="54"/>
  <c r="U21" i="54"/>
  <c r="O21" i="54"/>
  <c r="M21" i="54"/>
  <c r="I20" i="54"/>
  <c r="I64" i="54" s="1"/>
  <c r="I66" i="54" s="1"/>
  <c r="G20" i="54"/>
  <c r="G64" i="54" s="1"/>
  <c r="G66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M14" i="54" s="1"/>
  <c r="G14" i="54"/>
  <c r="U14" i="54"/>
  <c r="O14" i="54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Y57" i="55"/>
  <c r="W57" i="55"/>
  <c r="Q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Y55" i="55"/>
  <c r="W55" i="55"/>
  <c r="Q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Y54" i="55"/>
  <c r="W54" i="55"/>
  <c r="Q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Y52" i="55"/>
  <c r="W52" i="55"/>
  <c r="Q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Y49" i="55"/>
  <c r="W49" i="55"/>
  <c r="Q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Y46" i="55"/>
  <c r="W46" i="55"/>
  <c r="Q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Y43" i="55"/>
  <c r="W43" i="55"/>
  <c r="Q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Y38" i="55"/>
  <c r="W38" i="55"/>
  <c r="Q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AA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Q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Q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Y33" i="55"/>
  <c r="W33" i="55"/>
  <c r="Q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Y32" i="55"/>
  <c r="W32" i="55"/>
  <c r="Q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Y28" i="55"/>
  <c r="W28" i="55"/>
  <c r="Q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Y24" i="55"/>
  <c r="W24" i="55"/>
  <c r="Q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Y22" i="55"/>
  <c r="W22" i="55"/>
  <c r="Q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Y20" i="55"/>
  <c r="W20" i="55"/>
  <c r="Q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Y19" i="55"/>
  <c r="W19" i="55"/>
  <c r="Q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Y16" i="55"/>
  <c r="W16" i="55"/>
  <c r="Q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AA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Y10" i="55"/>
  <c r="W10" i="55"/>
  <c r="Q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A62" i="56"/>
  <c r="W62" i="56"/>
  <c r="O62" i="56"/>
  <c r="M62" i="56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I56" i="56"/>
  <c r="AQ56" i="56"/>
  <c r="AK56" i="56"/>
  <c r="AG56" i="56"/>
  <c r="AA56" i="56"/>
  <c r="W56" i="56"/>
  <c r="O56" i="56"/>
  <c r="M56" i="56"/>
  <c r="AO55" i="56"/>
  <c r="AE55" i="56"/>
  <c r="U55" i="56"/>
  <c r="S55" i="56"/>
  <c r="K55" i="56"/>
  <c r="I55" i="56"/>
  <c r="AQ55" i="56"/>
  <c r="AK55" i="56"/>
  <c r="AG55" i="56"/>
  <c r="AA55" i="56"/>
  <c r="W55" i="56"/>
  <c r="O55" i="56"/>
  <c r="M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I51" i="56"/>
  <c r="AQ51" i="56"/>
  <c r="AK51" i="56"/>
  <c r="AG51" i="56"/>
  <c r="AA51" i="56"/>
  <c r="W51" i="56"/>
  <c r="O51" i="56"/>
  <c r="M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K48" i="56"/>
  <c r="M48" i="56" s="1"/>
  <c r="AC48" i="56" s="1"/>
  <c r="I48" i="56"/>
  <c r="AQ48" i="56"/>
  <c r="AK48" i="56"/>
  <c r="AG48" i="56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I46" i="56"/>
  <c r="AQ46" i="56"/>
  <c r="AQ64" i="56" s="1"/>
  <c r="AK46" i="56"/>
  <c r="AG46" i="56"/>
  <c r="AG64" i="56" s="1"/>
  <c r="AA46" i="56"/>
  <c r="O46" i="56"/>
  <c r="AO45" i="56"/>
  <c r="AE45" i="56"/>
  <c r="U45" i="56"/>
  <c r="S45" i="56"/>
  <c r="K45" i="56"/>
  <c r="M45" i="56" s="1"/>
  <c r="I45" i="56"/>
  <c r="AQ45" i="56"/>
  <c r="AK45" i="56"/>
  <c r="AG45" i="56"/>
  <c r="AA45" i="56"/>
  <c r="W45" i="56"/>
  <c r="O45" i="56"/>
  <c r="AO44" i="56"/>
  <c r="AE44" i="56"/>
  <c r="U44" i="56"/>
  <c r="S44" i="56"/>
  <c r="K44" i="56"/>
  <c r="G44" i="56"/>
  <c r="AQ44" i="56"/>
  <c r="AK44" i="56"/>
  <c r="AG44" i="56"/>
  <c r="AA44" i="56"/>
  <c r="W44" i="56"/>
  <c r="O44" i="56"/>
  <c r="M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G42" i="56"/>
  <c r="AQ42" i="56"/>
  <c r="AK42" i="56"/>
  <c r="AG42" i="56"/>
  <c r="AA42" i="56"/>
  <c r="W42" i="56"/>
  <c r="O42" i="56"/>
  <c r="M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G40" i="56"/>
  <c r="AQ40" i="56"/>
  <c r="AK40" i="56"/>
  <c r="AG40" i="56"/>
  <c r="AA40" i="56"/>
  <c r="W40" i="56"/>
  <c r="O40" i="56"/>
  <c r="M40" i="56"/>
  <c r="AO39" i="56"/>
  <c r="AE39" i="56"/>
  <c r="U39" i="56"/>
  <c r="S39" i="56"/>
  <c r="K39" i="56"/>
  <c r="I39" i="56"/>
  <c r="AQ39" i="56"/>
  <c r="AK39" i="56"/>
  <c r="AG39" i="56"/>
  <c r="AA39" i="56"/>
  <c r="W39" i="56"/>
  <c r="O39" i="56"/>
  <c r="M39" i="56"/>
  <c r="AM39" i="56" s="1"/>
  <c r="AO38" i="56"/>
  <c r="AE38" i="56"/>
  <c r="U38" i="56"/>
  <c r="S38" i="56"/>
  <c r="K38" i="56"/>
  <c r="M38" i="56" s="1"/>
  <c r="G38" i="56"/>
  <c r="AQ38" i="56"/>
  <c r="AK38" i="56"/>
  <c r="AG38" i="56"/>
  <c r="AA38" i="56"/>
  <c r="W38" i="56"/>
  <c r="O38" i="56"/>
  <c r="AO37" i="56"/>
  <c r="AE37" i="56"/>
  <c r="U37" i="56"/>
  <c r="S37" i="56"/>
  <c r="K37" i="56"/>
  <c r="I37" i="56"/>
  <c r="AQ37" i="56"/>
  <c r="AK37" i="56"/>
  <c r="AG37" i="56"/>
  <c r="AA37" i="56"/>
  <c r="W37" i="56"/>
  <c r="O37" i="56"/>
  <c r="M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G34" i="56"/>
  <c r="AQ34" i="56"/>
  <c r="AK34" i="56"/>
  <c r="AG34" i="56"/>
  <c r="AA34" i="56"/>
  <c r="W34" i="56"/>
  <c r="O34" i="56"/>
  <c r="M34" i="56"/>
  <c r="AO33" i="56"/>
  <c r="AE33" i="56"/>
  <c r="U33" i="56"/>
  <c r="S33" i="56"/>
  <c r="K33" i="56"/>
  <c r="I33" i="56"/>
  <c r="AQ33" i="56"/>
  <c r="AK33" i="56"/>
  <c r="AG33" i="56"/>
  <c r="AA33" i="56"/>
  <c r="W33" i="56"/>
  <c r="O33" i="56"/>
  <c r="M33" i="56"/>
  <c r="AO32" i="56"/>
  <c r="AE32" i="56"/>
  <c r="U32" i="56"/>
  <c r="S32" i="56"/>
  <c r="K32" i="56"/>
  <c r="G32" i="56"/>
  <c r="AQ32" i="56"/>
  <c r="AK32" i="56"/>
  <c r="AG32" i="56"/>
  <c r="AA32" i="56"/>
  <c r="W32" i="56"/>
  <c r="O32" i="56"/>
  <c r="M32" i="56"/>
  <c r="AO31" i="56"/>
  <c r="AE31" i="56"/>
  <c r="U31" i="56"/>
  <c r="S31" i="56"/>
  <c r="K31" i="56"/>
  <c r="M31" i="56" s="1"/>
  <c r="I31" i="56"/>
  <c r="AQ31" i="56"/>
  <c r="AK31" i="56"/>
  <c r="AG31" i="56"/>
  <c r="AA31" i="56"/>
  <c r="W31" i="56"/>
  <c r="O31" i="56"/>
  <c r="AO30" i="56"/>
  <c r="AE30" i="56"/>
  <c r="U30" i="56"/>
  <c r="S30" i="56"/>
  <c r="K30" i="56"/>
  <c r="I30" i="56"/>
  <c r="AQ30" i="56"/>
  <c r="AK30" i="56"/>
  <c r="AG30" i="56"/>
  <c r="AA30" i="56"/>
  <c r="W30" i="56"/>
  <c r="O30" i="56"/>
  <c r="M30" i="56"/>
  <c r="AS30" i="56" s="1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M28" i="56" s="1"/>
  <c r="I28" i="56"/>
  <c r="AQ28" i="56"/>
  <c r="AK28" i="56"/>
  <c r="AG28" i="56"/>
  <c r="AA28" i="56"/>
  <c r="W28" i="56"/>
  <c r="O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I24" i="56"/>
  <c r="AQ24" i="56"/>
  <c r="AK24" i="56"/>
  <c r="AG24" i="56"/>
  <c r="AA24" i="56"/>
  <c r="W24" i="56"/>
  <c r="O24" i="56"/>
  <c r="M24" i="56"/>
  <c r="AO23" i="56"/>
  <c r="AE23" i="56"/>
  <c r="U23" i="56"/>
  <c r="S23" i="56"/>
  <c r="K23" i="56"/>
  <c r="M23" i="56" s="1"/>
  <c r="I23" i="56"/>
  <c r="AQ23" i="56"/>
  <c r="AK23" i="56"/>
  <c r="AG23" i="56"/>
  <c r="AA23" i="56"/>
  <c r="W23" i="56"/>
  <c r="O23" i="56"/>
  <c r="AO22" i="56"/>
  <c r="AE22" i="56"/>
  <c r="U22" i="56"/>
  <c r="S22" i="56"/>
  <c r="K22" i="56"/>
  <c r="I22" i="56"/>
  <c r="AQ22" i="56"/>
  <c r="AK22" i="56"/>
  <c r="AG22" i="56"/>
  <c r="AA22" i="56"/>
  <c r="W22" i="56"/>
  <c r="O22" i="56"/>
  <c r="M22" i="56"/>
  <c r="AO21" i="56"/>
  <c r="AE21" i="56"/>
  <c r="U21" i="56"/>
  <c r="S21" i="56"/>
  <c r="K21" i="56"/>
  <c r="I21" i="56"/>
  <c r="AQ21" i="56"/>
  <c r="AK21" i="56"/>
  <c r="AG21" i="56"/>
  <c r="AA21" i="56"/>
  <c r="W21" i="56"/>
  <c r="O21" i="56"/>
  <c r="M21" i="56"/>
  <c r="K20" i="56"/>
  <c r="K47" i="56" s="1"/>
  <c r="M47" i="56" s="1"/>
  <c r="AC47" i="56" s="1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M16" i="56" s="1"/>
  <c r="G16" i="56"/>
  <c r="AQ16" i="56"/>
  <c r="AK16" i="56"/>
  <c r="AG16" i="56"/>
  <c r="AA16" i="56"/>
  <c r="W16" i="56"/>
  <c r="O16" i="56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AO14" i="56"/>
  <c r="AE14" i="56"/>
  <c r="U14" i="56"/>
  <c r="S14" i="56"/>
  <c r="K14" i="56"/>
  <c r="M14" i="56" s="1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M13" i="56" s="1"/>
  <c r="G13" i="56"/>
  <c r="AQ13" i="56"/>
  <c r="AK13" i="56"/>
  <c r="AG13" i="56"/>
  <c r="AA13" i="56"/>
  <c r="W13" i="56"/>
  <c r="O13" i="56"/>
  <c r="AO12" i="56"/>
  <c r="AE12" i="56"/>
  <c r="U12" i="56"/>
  <c r="S12" i="56"/>
  <c r="K12" i="56"/>
  <c r="M12" i="56" s="1"/>
  <c r="G12" i="56"/>
  <c r="AQ12" i="56"/>
  <c r="AK12" i="56"/>
  <c r="AG12" i="56"/>
  <c r="AA12" i="56"/>
  <c r="W12" i="56"/>
  <c r="O12" i="56"/>
  <c r="AO11" i="56"/>
  <c r="AE11" i="56"/>
  <c r="U11" i="56"/>
  <c r="S11" i="56"/>
  <c r="K11" i="56"/>
  <c r="M11" i="56" s="1"/>
  <c r="G11" i="56"/>
  <c r="AQ11" i="56"/>
  <c r="AK11" i="56"/>
  <c r="AG11" i="56"/>
  <c r="AA11" i="56"/>
  <c r="W11" i="56"/>
  <c r="O11" i="56"/>
  <c r="AO10" i="56"/>
  <c r="AE10" i="56"/>
  <c r="U10" i="56"/>
  <c r="S10" i="56"/>
  <c r="K10" i="56"/>
  <c r="G10" i="56"/>
  <c r="AQ10" i="56"/>
  <c r="AK10" i="56"/>
  <c r="AG10" i="56"/>
  <c r="AA10" i="56"/>
  <c r="W10" i="56"/>
  <c r="O10" i="56"/>
  <c r="M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Q22" i="88"/>
  <c r="CC22" i="88" s="1"/>
  <c r="BK22" i="88"/>
  <c r="BW22" i="88" s="1"/>
  <c r="BG22" i="88"/>
  <c r="BE22" i="88"/>
  <c r="BC22" i="88"/>
  <c r="BA22" i="88"/>
  <c r="AY22" i="88"/>
  <c r="AW22" i="88"/>
  <c r="AU22" i="88"/>
  <c r="AS22" i="88"/>
  <c r="BO22" i="88" s="1"/>
  <c r="CA22" i="88" s="1"/>
  <c r="AQ22" i="88"/>
  <c r="AO22" i="88"/>
  <c r="AM22" i="88"/>
  <c r="AK22" i="88"/>
  <c r="AI22" i="88"/>
  <c r="BM22" i="88" s="1"/>
  <c r="BY22" i="88" s="1"/>
  <c r="AG22" i="88"/>
  <c r="AE22" i="88"/>
  <c r="AC22" i="88"/>
  <c r="AA22" i="88"/>
  <c r="Y22" i="88"/>
  <c r="W22" i="88"/>
  <c r="U22" i="88"/>
  <c r="S22" i="88"/>
  <c r="Q22" i="88"/>
  <c r="O22" i="88"/>
  <c r="M22" i="88"/>
  <c r="K22" i="88"/>
  <c r="BI22" i="88" s="1"/>
  <c r="I22" i="88"/>
  <c r="G22" i="88"/>
  <c r="E22" i="88"/>
  <c r="BQ21" i="88"/>
  <c r="CC21" i="88" s="1"/>
  <c r="BO21" i="88"/>
  <c r="CA21" i="88" s="1"/>
  <c r="BI21" i="88"/>
  <c r="BU21" i="88" s="1"/>
  <c r="BG21" i="88"/>
  <c r="BE21" i="88"/>
  <c r="BC21" i="88"/>
  <c r="BA21" i="88"/>
  <c r="AY21" i="88"/>
  <c r="AW21" i="88"/>
  <c r="AU21" i="88"/>
  <c r="AS21" i="88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BK21" i="88" s="1"/>
  <c r="W21" i="88"/>
  <c r="U21" i="88"/>
  <c r="S21" i="88"/>
  <c r="Q21" i="88"/>
  <c r="O21" i="88"/>
  <c r="M21" i="88"/>
  <c r="K21" i="88"/>
  <c r="I21" i="88"/>
  <c r="G21" i="88"/>
  <c r="E21" i="88"/>
  <c r="BQ20" i="88"/>
  <c r="CC20" i="88" s="1"/>
  <c r="BM20" i="88"/>
  <c r="BY20" i="88" s="1"/>
  <c r="BK20" i="88"/>
  <c r="BW20" i="88" s="1"/>
  <c r="BG20" i="88"/>
  <c r="BE20" i="88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BI20" i="88" s="1"/>
  <c r="I20" i="88"/>
  <c r="G20" i="88"/>
  <c r="E20" i="88"/>
  <c r="BQ19" i="88"/>
  <c r="CC19" i="88" s="1"/>
  <c r="BG19" i="88"/>
  <c r="BE19" i="88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BM19" i="88" s="1"/>
  <c r="BY19" i="88" s="1"/>
  <c r="AG19" i="88"/>
  <c r="AE19" i="88"/>
  <c r="AC19" i="88"/>
  <c r="AA19" i="88"/>
  <c r="Y19" i="88"/>
  <c r="BK19" i="88" s="1"/>
  <c r="BW19" i="88" s="1"/>
  <c r="W19" i="88"/>
  <c r="U19" i="88"/>
  <c r="S19" i="88"/>
  <c r="Q19" i="88"/>
  <c r="O19" i="88"/>
  <c r="M19" i="88"/>
  <c r="K19" i="88"/>
  <c r="BI19" i="88" s="1"/>
  <c r="I19" i="88"/>
  <c r="G19" i="88"/>
  <c r="E19" i="88"/>
  <c r="BQ18" i="88"/>
  <c r="CC18" i="88" s="1"/>
  <c r="BI18" i="88"/>
  <c r="BU18" i="88" s="1"/>
  <c r="BG18" i="88"/>
  <c r="BE18" i="88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BM18" i="88" s="1"/>
  <c r="BY18" i="88" s="1"/>
  <c r="AG18" i="88"/>
  <c r="AE18" i="88"/>
  <c r="AC18" i="88"/>
  <c r="AA18" i="88"/>
  <c r="Y18" i="88"/>
  <c r="BK18" i="88" s="1"/>
  <c r="W18" i="88"/>
  <c r="U18" i="88"/>
  <c r="S18" i="88"/>
  <c r="Q18" i="88"/>
  <c r="O18" i="88"/>
  <c r="M18" i="88"/>
  <c r="K18" i="88"/>
  <c r="I18" i="88"/>
  <c r="G18" i="88"/>
  <c r="E18" i="88"/>
  <c r="BO17" i="88"/>
  <c r="CA17" i="88" s="1"/>
  <c r="BM17" i="88"/>
  <c r="BY17" i="88" s="1"/>
  <c r="BI17" i="88"/>
  <c r="BU17" i="88" s="1"/>
  <c r="BG17" i="88"/>
  <c r="BE17" i="88"/>
  <c r="BQ17" i="88" s="1"/>
  <c r="CC17" i="88" s="1"/>
  <c r="BC17" i="88"/>
  <c r="BA17" i="88"/>
  <c r="AY17" i="88"/>
  <c r="AW17" i="88"/>
  <c r="AU17" i="88"/>
  <c r="AS17" i="88"/>
  <c r="AQ17" i="88"/>
  <c r="AO17" i="88"/>
  <c r="AM17" i="88"/>
  <c r="AK17" i="88"/>
  <c r="AI17" i="88"/>
  <c r="AG17" i="88"/>
  <c r="AE17" i="88"/>
  <c r="AC17" i="88"/>
  <c r="AA17" i="88"/>
  <c r="Y17" i="88"/>
  <c r="BK17" i="88" s="1"/>
  <c r="BW17" i="88" s="1"/>
  <c r="W17" i="88"/>
  <c r="U17" i="88"/>
  <c r="S17" i="88"/>
  <c r="Q17" i="88"/>
  <c r="O17" i="88"/>
  <c r="M17" i="88"/>
  <c r="K17" i="88"/>
  <c r="I17" i="88"/>
  <c r="G17" i="88"/>
  <c r="E17" i="88"/>
  <c r="BG16" i="88"/>
  <c r="BE16" i="88"/>
  <c r="BQ16" i="88" s="1"/>
  <c r="CC16" i="88" s="1"/>
  <c r="BC16" i="88"/>
  <c r="BA16" i="88"/>
  <c r="AY16" i="88"/>
  <c r="AW16" i="88"/>
  <c r="AU16" i="88"/>
  <c r="AS16" i="88"/>
  <c r="BO16" i="88" s="1"/>
  <c r="CA16" i="88" s="1"/>
  <c r="AQ16" i="88"/>
  <c r="AO16" i="88"/>
  <c r="AM16" i="88"/>
  <c r="AK16" i="88"/>
  <c r="AI16" i="88"/>
  <c r="BM16" i="88" s="1"/>
  <c r="BY16" i="88" s="1"/>
  <c r="AG16" i="88"/>
  <c r="AE16" i="88"/>
  <c r="AC16" i="88"/>
  <c r="AA16" i="88"/>
  <c r="Y16" i="88"/>
  <c r="BK16" i="88" s="1"/>
  <c r="BW16" i="88" s="1"/>
  <c r="W16" i="88"/>
  <c r="U16" i="88"/>
  <c r="S16" i="88"/>
  <c r="Q16" i="88"/>
  <c r="O16" i="88"/>
  <c r="M16" i="88"/>
  <c r="K16" i="88"/>
  <c r="BI16" i="88" s="1"/>
  <c r="I16" i="88"/>
  <c r="G16" i="88"/>
  <c r="E16" i="88"/>
  <c r="BK15" i="88"/>
  <c r="BW15" i="88" s="1"/>
  <c r="BG15" i="88"/>
  <c r="BE15" i="88"/>
  <c r="BQ15" i="88" s="1"/>
  <c r="CC15" i="88" s="1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BM15" i="88" s="1"/>
  <c r="BY15" i="88" s="1"/>
  <c r="AG15" i="88"/>
  <c r="AE15" i="88"/>
  <c r="AC15" i="88"/>
  <c r="AA15" i="88"/>
  <c r="Y15" i="88"/>
  <c r="W15" i="88"/>
  <c r="U15" i="88"/>
  <c r="S15" i="88"/>
  <c r="Q15" i="88"/>
  <c r="O15" i="88"/>
  <c r="M15" i="88"/>
  <c r="K15" i="88"/>
  <c r="BI15" i="88" s="1"/>
  <c r="I15" i="88"/>
  <c r="G15" i="88"/>
  <c r="E15" i="88"/>
  <c r="BO14" i="88"/>
  <c r="CA14" i="88" s="1"/>
  <c r="BM14" i="88"/>
  <c r="BY14" i="88" s="1"/>
  <c r="BG14" i="88"/>
  <c r="BE14" i="88"/>
  <c r="BQ14" i="88" s="1"/>
  <c r="CC14" i="88" s="1"/>
  <c r="BC14" i="88"/>
  <c r="BA14" i="88"/>
  <c r="AY14" i="88"/>
  <c r="AW14" i="88"/>
  <c r="AU14" i="88"/>
  <c r="AS14" i="88"/>
  <c r="AQ14" i="88"/>
  <c r="AO14" i="88"/>
  <c r="AM14" i="88"/>
  <c r="AK14" i="88"/>
  <c r="AI14" i="88"/>
  <c r="AG14" i="88"/>
  <c r="AE14" i="88"/>
  <c r="AC14" i="88"/>
  <c r="AA14" i="88"/>
  <c r="Y14" i="88"/>
  <c r="BK14" i="88" s="1"/>
  <c r="BW14" i="88" s="1"/>
  <c r="W14" i="88"/>
  <c r="U14" i="88"/>
  <c r="S14" i="88"/>
  <c r="Q14" i="88"/>
  <c r="O14" i="88"/>
  <c r="M14" i="88"/>
  <c r="K14" i="88"/>
  <c r="BI14" i="88" s="1"/>
  <c r="I14" i="88"/>
  <c r="G14" i="88"/>
  <c r="E14" i="88"/>
  <c r="BM13" i="88"/>
  <c r="BY13" i="88" s="1"/>
  <c r="BI13" i="88"/>
  <c r="BU13" i="88" s="1"/>
  <c r="BG13" i="88"/>
  <c r="BE13" i="88"/>
  <c r="BQ13" i="88" s="1"/>
  <c r="CC13" i="88" s="1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AG13" i="88"/>
  <c r="AE13" i="88"/>
  <c r="AC13" i="88"/>
  <c r="AA13" i="88"/>
  <c r="Y13" i="88"/>
  <c r="BK13" i="88" s="1"/>
  <c r="W13" i="88"/>
  <c r="U13" i="88"/>
  <c r="S13" i="88"/>
  <c r="Q13" i="88"/>
  <c r="O13" i="88"/>
  <c r="M13" i="88"/>
  <c r="K13" i="88"/>
  <c r="I13" i="88"/>
  <c r="G13" i="88"/>
  <c r="E13" i="88"/>
  <c r="BG12" i="88"/>
  <c r="BE12" i="88"/>
  <c r="BQ12" i="88" s="1"/>
  <c r="CC12" i="88" s="1"/>
  <c r="BC12" i="88"/>
  <c r="BA12" i="88"/>
  <c r="AY12" i="88"/>
  <c r="AW12" i="88"/>
  <c r="AU12" i="88"/>
  <c r="AS12" i="88"/>
  <c r="BO12" i="88" s="1"/>
  <c r="CA12" i="88" s="1"/>
  <c r="AQ12" i="88"/>
  <c r="AO12" i="88"/>
  <c r="AM12" i="88"/>
  <c r="AK12" i="88"/>
  <c r="AI12" i="88"/>
  <c r="BM12" i="88" s="1"/>
  <c r="BY12" i="88" s="1"/>
  <c r="AG12" i="88"/>
  <c r="AE12" i="88"/>
  <c r="AC12" i="88"/>
  <c r="AA12" i="88"/>
  <c r="Y12" i="88"/>
  <c r="BK12" i="88" s="1"/>
  <c r="BW12" i="88" s="1"/>
  <c r="W12" i="88"/>
  <c r="U12" i="88"/>
  <c r="S12" i="88"/>
  <c r="Q12" i="88"/>
  <c r="O12" i="88"/>
  <c r="M12" i="88"/>
  <c r="K12" i="88"/>
  <c r="BI12" i="88" s="1"/>
  <c r="I12" i="88"/>
  <c r="G12" i="88"/>
  <c r="E12" i="88"/>
  <c r="BQ11" i="88"/>
  <c r="CC11" i="88" s="1"/>
  <c r="BM11" i="88"/>
  <c r="BY11" i="88" s="1"/>
  <c r="BG11" i="88"/>
  <c r="BE11" i="88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AG11" i="88"/>
  <c r="AE11" i="88"/>
  <c r="AC11" i="88"/>
  <c r="AA11" i="88"/>
  <c r="Y11" i="88"/>
  <c r="BK11" i="88" s="1"/>
  <c r="BW11" i="88" s="1"/>
  <c r="W11" i="88"/>
  <c r="U11" i="88"/>
  <c r="S11" i="88"/>
  <c r="Q11" i="88"/>
  <c r="O11" i="88"/>
  <c r="M11" i="88"/>
  <c r="K11" i="88"/>
  <c r="BI11" i="88" s="1"/>
  <c r="I11" i="88"/>
  <c r="G11" i="88"/>
  <c r="E11" i="88"/>
  <c r="BM10" i="88"/>
  <c r="BY10" i="88" s="1"/>
  <c r="BK10" i="88"/>
  <c r="BW10" i="88" s="1"/>
  <c r="BI10" i="88"/>
  <c r="BU10" i="88" s="1"/>
  <c r="BG10" i="88"/>
  <c r="BE10" i="88"/>
  <c r="BQ10" i="88" s="1"/>
  <c r="CC10" i="88" s="1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AG10" i="88"/>
  <c r="AE10" i="88"/>
  <c r="AC10" i="88"/>
  <c r="AA10" i="88"/>
  <c r="Y10" i="88"/>
  <c r="W10" i="88"/>
  <c r="U10" i="88"/>
  <c r="S10" i="88"/>
  <c r="Q10" i="88"/>
  <c r="O10" i="88"/>
  <c r="M10" i="88"/>
  <c r="K10" i="88"/>
  <c r="I10" i="88"/>
  <c r="G10" i="88"/>
  <c r="E10" i="88"/>
  <c r="BM9" i="88"/>
  <c r="BY9" i="88" s="1"/>
  <c r="BI9" i="88"/>
  <c r="BU9" i="88" s="1"/>
  <c r="BG9" i="88"/>
  <c r="BE9" i="88"/>
  <c r="BQ9" i="88" s="1"/>
  <c r="CC9" i="88" s="1"/>
  <c r="BC9" i="88"/>
  <c r="BA9" i="88"/>
  <c r="AY9" i="88"/>
  <c r="AW9" i="88"/>
  <c r="AU9" i="88"/>
  <c r="AS9" i="88"/>
  <c r="BO9" i="88" s="1"/>
  <c r="CA9" i="88" s="1"/>
  <c r="AQ9" i="88"/>
  <c r="AO9" i="88"/>
  <c r="AM9" i="88"/>
  <c r="AK9" i="88"/>
  <c r="AI9" i="88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I9" i="88"/>
  <c r="G9" i="88"/>
  <c r="E9" i="88"/>
  <c r="BW8" i="88"/>
  <c r="BM8" i="88"/>
  <c r="BY8" i="88" s="1"/>
  <c r="BG8" i="88"/>
  <c r="BE8" i="88"/>
  <c r="BQ8" i="88" s="1"/>
  <c r="CC8" i="88" s="1"/>
  <c r="BC8" i="88"/>
  <c r="BA8" i="88"/>
  <c r="AY8" i="88"/>
  <c r="AW8" i="88"/>
  <c r="AU8" i="88"/>
  <c r="AS8" i="88"/>
  <c r="BO8" i="88" s="1"/>
  <c r="CA8" i="88" s="1"/>
  <c r="AQ8" i="88"/>
  <c r="AO8" i="88"/>
  <c r="AM8" i="88"/>
  <c r="AK8" i="88"/>
  <c r="AI8" i="88"/>
  <c r="AG8" i="88"/>
  <c r="AE8" i="88"/>
  <c r="AC8" i="88"/>
  <c r="AA8" i="88"/>
  <c r="Y8" i="88"/>
  <c r="BK8" i="88" s="1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Q22" i="89"/>
  <c r="CC22" i="89" s="1"/>
  <c r="BM22" i="89"/>
  <c r="BY22" i="89" s="1"/>
  <c r="BG22" i="89"/>
  <c r="BE22" i="89"/>
  <c r="BC22" i="89"/>
  <c r="BA22" i="89"/>
  <c r="AY22" i="89"/>
  <c r="AW22" i="89"/>
  <c r="AU22" i="89"/>
  <c r="AS22" i="89"/>
  <c r="BO22" i="89" s="1"/>
  <c r="CA22" i="89" s="1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Q21" i="89"/>
  <c r="CC21" i="89" s="1"/>
  <c r="BI21" i="89"/>
  <c r="BU21" i="89" s="1"/>
  <c r="BG21" i="89"/>
  <c r="BE21" i="89"/>
  <c r="BC21" i="89"/>
  <c r="BA21" i="89"/>
  <c r="AY21" i="89"/>
  <c r="AW21" i="89"/>
  <c r="AU21" i="89"/>
  <c r="AS21" i="89"/>
  <c r="BO21" i="89" s="1"/>
  <c r="CA21" i="89" s="1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BK21" i="89" s="1"/>
  <c r="W21" i="89"/>
  <c r="U21" i="89"/>
  <c r="S21" i="89"/>
  <c r="Q21" i="89"/>
  <c r="O21" i="89"/>
  <c r="M21" i="89"/>
  <c r="K21" i="89"/>
  <c r="I21" i="89"/>
  <c r="G21" i="89"/>
  <c r="E21" i="89"/>
  <c r="CA20" i="89"/>
  <c r="BQ20" i="89"/>
  <c r="CC20" i="89" s="1"/>
  <c r="BO20" i="89"/>
  <c r="BK20" i="89"/>
  <c r="BW20" i="89" s="1"/>
  <c r="BG20" i="89"/>
  <c r="BE20" i="89"/>
  <c r="BC20" i="89"/>
  <c r="BA20" i="89"/>
  <c r="AY20" i="89"/>
  <c r="AW20" i="89"/>
  <c r="AU20" i="89"/>
  <c r="AS20" i="89"/>
  <c r="AQ20" i="89"/>
  <c r="AO20" i="89"/>
  <c r="AM20" i="89"/>
  <c r="AK20" i="89"/>
  <c r="AI20" i="89"/>
  <c r="BM20" i="89" s="1"/>
  <c r="BY20" i="89" s="1"/>
  <c r="AG20" i="89"/>
  <c r="AE20" i="89"/>
  <c r="AC20" i="89"/>
  <c r="AA20" i="89"/>
  <c r="Y20" i="89"/>
  <c r="W20" i="89"/>
  <c r="U20" i="89"/>
  <c r="S20" i="89"/>
  <c r="Q20" i="89"/>
  <c r="O20" i="89"/>
  <c r="M20" i="89"/>
  <c r="K20" i="89"/>
  <c r="BI20" i="89" s="1"/>
  <c r="I20" i="89"/>
  <c r="G20" i="89"/>
  <c r="E20" i="89"/>
  <c r="BW19" i="89"/>
  <c r="BK19" i="89"/>
  <c r="BI19" i="89"/>
  <c r="BU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BM19" i="89" s="1"/>
  <c r="BY19" i="89" s="1"/>
  <c r="AG19" i="89"/>
  <c r="AE19" i="89"/>
  <c r="AC19" i="89"/>
  <c r="AA19" i="89"/>
  <c r="Y19" i="89"/>
  <c r="W19" i="89"/>
  <c r="U19" i="89"/>
  <c r="S19" i="89"/>
  <c r="Q19" i="89"/>
  <c r="O19" i="89"/>
  <c r="M19" i="89"/>
  <c r="K19" i="89"/>
  <c r="I19" i="89"/>
  <c r="G19" i="89"/>
  <c r="E19" i="89"/>
  <c r="BO18" i="89"/>
  <c r="CA18" i="89" s="1"/>
  <c r="BM18" i="89"/>
  <c r="BY18" i="89" s="1"/>
  <c r="BK18" i="89"/>
  <c r="BW18" i="89" s="1"/>
  <c r="BG18" i="89"/>
  <c r="BE18" i="89"/>
  <c r="BQ18" i="89" s="1"/>
  <c r="CC18" i="89" s="1"/>
  <c r="BC18" i="89"/>
  <c r="BA18" i="89"/>
  <c r="AY18" i="89"/>
  <c r="AW18" i="89"/>
  <c r="AU18" i="89"/>
  <c r="AS18" i="89"/>
  <c r="AQ18" i="89"/>
  <c r="AO18" i="89"/>
  <c r="AM18" i="89"/>
  <c r="AK18" i="89"/>
  <c r="AI18" i="89"/>
  <c r="AG18" i="89"/>
  <c r="AE18" i="89"/>
  <c r="AC18" i="89"/>
  <c r="AA18" i="89"/>
  <c r="Y18" i="89"/>
  <c r="W18" i="89"/>
  <c r="U18" i="89"/>
  <c r="S18" i="89"/>
  <c r="Q18" i="89"/>
  <c r="O18" i="89"/>
  <c r="M18" i="89"/>
  <c r="K18" i="89"/>
  <c r="BI18" i="89" s="1"/>
  <c r="I18" i="89"/>
  <c r="G18" i="89"/>
  <c r="E18" i="89"/>
  <c r="BO17" i="89"/>
  <c r="CA17" i="89" s="1"/>
  <c r="BK17" i="89"/>
  <c r="BW17" i="89" s="1"/>
  <c r="BI17" i="89"/>
  <c r="BU17" i="89" s="1"/>
  <c r="BG17" i="89"/>
  <c r="BE17" i="89"/>
  <c r="BQ17" i="89" s="1"/>
  <c r="CC17" i="89" s="1"/>
  <c r="BC17" i="89"/>
  <c r="BA17" i="89"/>
  <c r="AY17" i="89"/>
  <c r="AW17" i="89"/>
  <c r="AU17" i="89"/>
  <c r="AS17" i="89"/>
  <c r="AQ17" i="89"/>
  <c r="AO17" i="89"/>
  <c r="AM17" i="89"/>
  <c r="AK17" i="89"/>
  <c r="AI17" i="89"/>
  <c r="BM17" i="89" s="1"/>
  <c r="BY17" i="89" s="1"/>
  <c r="AG17" i="89"/>
  <c r="AE17" i="89"/>
  <c r="AC17" i="89"/>
  <c r="AA17" i="89"/>
  <c r="Y17" i="89"/>
  <c r="W17" i="89"/>
  <c r="U17" i="89"/>
  <c r="S17" i="89"/>
  <c r="Q17" i="89"/>
  <c r="O17" i="89"/>
  <c r="M17" i="89"/>
  <c r="K17" i="89"/>
  <c r="I17" i="89"/>
  <c r="G17" i="89"/>
  <c r="E17" i="89"/>
  <c r="BQ16" i="89"/>
  <c r="CC16" i="89" s="1"/>
  <c r="BM16" i="89"/>
  <c r="BY16" i="89" s="1"/>
  <c r="BG16" i="89"/>
  <c r="BE16" i="89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AG16" i="89"/>
  <c r="AE16" i="89"/>
  <c r="AC16" i="89"/>
  <c r="AA16" i="89"/>
  <c r="Y16" i="89"/>
  <c r="BK16" i="89" s="1"/>
  <c r="BW16" i="89" s="1"/>
  <c r="W16" i="89"/>
  <c r="U16" i="89"/>
  <c r="S16" i="89"/>
  <c r="Q16" i="89"/>
  <c r="O16" i="89"/>
  <c r="M16" i="89"/>
  <c r="K16" i="89"/>
  <c r="BI16" i="89" s="1"/>
  <c r="I16" i="89"/>
  <c r="G16" i="89"/>
  <c r="E16" i="89"/>
  <c r="BM15" i="89"/>
  <c r="BY15" i="89" s="1"/>
  <c r="BK15" i="89"/>
  <c r="BW15" i="89" s="1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AG15" i="89"/>
  <c r="AE15" i="89"/>
  <c r="AC15" i="89"/>
  <c r="AA15" i="89"/>
  <c r="Y15" i="89"/>
  <c r="W15" i="89"/>
  <c r="U15" i="89"/>
  <c r="S15" i="89"/>
  <c r="Q15" i="89"/>
  <c r="O15" i="89"/>
  <c r="M15" i="89"/>
  <c r="K15" i="89"/>
  <c r="BI15" i="89" s="1"/>
  <c r="I15" i="89"/>
  <c r="G15" i="89"/>
  <c r="E15" i="89"/>
  <c r="BG14" i="89"/>
  <c r="BE14" i="89"/>
  <c r="BQ14" i="89" s="1"/>
  <c r="CC14" i="89" s="1"/>
  <c r="BC14" i="89"/>
  <c r="BA14" i="89"/>
  <c r="AY14" i="89"/>
  <c r="AW14" i="89"/>
  <c r="AU14" i="89"/>
  <c r="AS14" i="89"/>
  <c r="BO14" i="89" s="1"/>
  <c r="CA14" i="89" s="1"/>
  <c r="AQ14" i="89"/>
  <c r="AO14" i="89"/>
  <c r="AM14" i="89"/>
  <c r="AK14" i="89"/>
  <c r="AI14" i="89"/>
  <c r="BM14" i="89" s="1"/>
  <c r="BY14" i="89" s="1"/>
  <c r="AG14" i="89"/>
  <c r="AE14" i="89"/>
  <c r="AC14" i="89"/>
  <c r="AA14" i="89"/>
  <c r="Y14" i="89"/>
  <c r="BK14" i="89" s="1"/>
  <c r="BW14" i="89" s="1"/>
  <c r="W14" i="89"/>
  <c r="U14" i="89"/>
  <c r="S14" i="89"/>
  <c r="Q14" i="89"/>
  <c r="O14" i="89"/>
  <c r="M14" i="89"/>
  <c r="K14" i="89"/>
  <c r="BI14" i="89" s="1"/>
  <c r="I14" i="89"/>
  <c r="G14" i="89"/>
  <c r="E14" i="89"/>
  <c r="CA13" i="89"/>
  <c r="BW13" i="89"/>
  <c r="BQ13" i="89"/>
  <c r="CC13" i="89" s="1"/>
  <c r="BO13" i="89"/>
  <c r="BM13" i="89"/>
  <c r="BY13" i="89" s="1"/>
  <c r="BK13" i="89"/>
  <c r="BI13" i="89"/>
  <c r="BU13" i="89" s="1"/>
  <c r="BG13" i="89"/>
  <c r="BE13" i="89"/>
  <c r="BC13" i="89"/>
  <c r="BA13" i="89"/>
  <c r="AY13" i="89"/>
  <c r="AW13" i="89"/>
  <c r="AU13" i="89"/>
  <c r="AS13" i="89"/>
  <c r="AQ13" i="89"/>
  <c r="AO13" i="89"/>
  <c r="AM13" i="89"/>
  <c r="AK13" i="89"/>
  <c r="AI13" i="89"/>
  <c r="AG13" i="89"/>
  <c r="AE13" i="89"/>
  <c r="AC13" i="89"/>
  <c r="AA13" i="89"/>
  <c r="Y13" i="89"/>
  <c r="W13" i="89"/>
  <c r="U13" i="89"/>
  <c r="S13" i="89"/>
  <c r="Q13" i="89"/>
  <c r="O13" i="89"/>
  <c r="M13" i="89"/>
  <c r="K13" i="89"/>
  <c r="I13" i="89"/>
  <c r="G13" i="89"/>
  <c r="E13" i="89"/>
  <c r="BQ12" i="89"/>
  <c r="CC12" i="89" s="1"/>
  <c r="BK12" i="89"/>
  <c r="BW12" i="89" s="1"/>
  <c r="BG12" i="89"/>
  <c r="BE12" i="89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BM12" i="89" s="1"/>
  <c r="BY12" i="89" s="1"/>
  <c r="AG12" i="89"/>
  <c r="AE12" i="89"/>
  <c r="AC12" i="89"/>
  <c r="AA12" i="89"/>
  <c r="Y12" i="89"/>
  <c r="W12" i="89"/>
  <c r="U12" i="89"/>
  <c r="S12" i="89"/>
  <c r="Q12" i="89"/>
  <c r="O12" i="89"/>
  <c r="M12" i="89"/>
  <c r="K12" i="89"/>
  <c r="BI12" i="89" s="1"/>
  <c r="I12" i="89"/>
  <c r="G12" i="89"/>
  <c r="E12" i="89"/>
  <c r="BQ11" i="89"/>
  <c r="CC11" i="89" s="1"/>
  <c r="BM11" i="89"/>
  <c r="BY11" i="89" s="1"/>
  <c r="BI11" i="89"/>
  <c r="BU11" i="89" s="1"/>
  <c r="BG11" i="89"/>
  <c r="BE11" i="89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AG11" i="89"/>
  <c r="AE11" i="89"/>
  <c r="AC11" i="89"/>
  <c r="AA11" i="89"/>
  <c r="Y11" i="89"/>
  <c r="BK11" i="89" s="1"/>
  <c r="W11" i="89"/>
  <c r="U11" i="89"/>
  <c r="S11" i="89"/>
  <c r="Q11" i="89"/>
  <c r="O11" i="89"/>
  <c r="M11" i="89"/>
  <c r="K11" i="89"/>
  <c r="I11" i="89"/>
  <c r="G11" i="89"/>
  <c r="E11" i="89"/>
  <c r="BQ10" i="89"/>
  <c r="CC10" i="89" s="1"/>
  <c r="BO10" i="89"/>
  <c r="CA10" i="89" s="1"/>
  <c r="BG10" i="89"/>
  <c r="BE10" i="89"/>
  <c r="BC10" i="89"/>
  <c r="BA10" i="89"/>
  <c r="AY10" i="89"/>
  <c r="AW10" i="89"/>
  <c r="AU10" i="89"/>
  <c r="AS10" i="89"/>
  <c r="AQ10" i="89"/>
  <c r="AO10" i="89"/>
  <c r="AM10" i="89"/>
  <c r="AK10" i="89"/>
  <c r="AI10" i="89"/>
  <c r="BM10" i="89" s="1"/>
  <c r="BY10" i="89" s="1"/>
  <c r="AG10" i="89"/>
  <c r="AE10" i="89"/>
  <c r="AC10" i="89"/>
  <c r="AA10" i="89"/>
  <c r="Y10" i="89"/>
  <c r="BK10" i="89" s="1"/>
  <c r="BW10" i="89" s="1"/>
  <c r="W10" i="89"/>
  <c r="U10" i="89"/>
  <c r="S10" i="89"/>
  <c r="Q10" i="89"/>
  <c r="O10" i="89"/>
  <c r="M10" i="89"/>
  <c r="K10" i="89"/>
  <c r="BI10" i="89" s="1"/>
  <c r="I10" i="89"/>
  <c r="G10" i="89"/>
  <c r="E10" i="89"/>
  <c r="BQ9" i="89"/>
  <c r="CC9" i="89" s="1"/>
  <c r="BO9" i="89"/>
  <c r="CA9" i="89" s="1"/>
  <c r="BK9" i="89"/>
  <c r="BW9" i="89" s="1"/>
  <c r="BI9" i="89"/>
  <c r="BU9" i="89" s="1"/>
  <c r="BG9" i="89"/>
  <c r="BE9" i="89"/>
  <c r="BC9" i="89"/>
  <c r="BA9" i="89"/>
  <c r="AY9" i="89"/>
  <c r="AW9" i="89"/>
  <c r="AU9" i="89"/>
  <c r="AS9" i="89"/>
  <c r="AQ9" i="89"/>
  <c r="AO9" i="89"/>
  <c r="AM9" i="89"/>
  <c r="AK9" i="89"/>
  <c r="AI9" i="89"/>
  <c r="BM9" i="89" s="1"/>
  <c r="BY9" i="89" s="1"/>
  <c r="AG9" i="89"/>
  <c r="AE9" i="89"/>
  <c r="AC9" i="89"/>
  <c r="AA9" i="89"/>
  <c r="Y9" i="89"/>
  <c r="W9" i="89"/>
  <c r="U9" i="89"/>
  <c r="S9" i="89"/>
  <c r="Q9" i="89"/>
  <c r="O9" i="89"/>
  <c r="M9" i="89"/>
  <c r="K9" i="89"/>
  <c r="I9" i="89"/>
  <c r="G9" i="89"/>
  <c r="E9" i="89"/>
  <c r="BW8" i="89"/>
  <c r="BO8" i="89"/>
  <c r="BO23" i="89" s="1"/>
  <c r="BK8" i="89"/>
  <c r="BK23" i="89" s="1"/>
  <c r="BG8" i="89"/>
  <c r="BE8" i="89"/>
  <c r="BQ8" i="89" s="1"/>
  <c r="CC8" i="89" s="1"/>
  <c r="BC8" i="89"/>
  <c r="BA8" i="89"/>
  <c r="AY8" i="89"/>
  <c r="AW8" i="89"/>
  <c r="AU8" i="89"/>
  <c r="AS8" i="89"/>
  <c r="AQ8" i="89"/>
  <c r="AO8" i="89"/>
  <c r="AM8" i="89"/>
  <c r="AK8" i="89"/>
  <c r="AI8" i="89"/>
  <c r="BM8" i="89" s="1"/>
  <c r="BY8" i="89" s="1"/>
  <c r="AG8" i="89"/>
  <c r="AE8" i="89"/>
  <c r="AC8" i="89"/>
  <c r="AA8" i="89"/>
  <c r="Y8" i="89"/>
  <c r="W8" i="89"/>
  <c r="U8" i="89"/>
  <c r="S8" i="89"/>
  <c r="Q8" i="89"/>
  <c r="O8" i="89"/>
  <c r="M8" i="89"/>
  <c r="K8" i="89"/>
  <c r="BI8" i="89" s="1"/>
  <c r="BI23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Q22" i="90"/>
  <c r="CC22" i="90" s="1"/>
  <c r="BO22" i="90"/>
  <c r="CA22" i="90" s="1"/>
  <c r="BM22" i="90"/>
  <c r="BY22" i="90" s="1"/>
  <c r="BI22" i="90"/>
  <c r="BU22" i="90" s="1"/>
  <c r="BG22" i="90"/>
  <c r="BE22" i="90"/>
  <c r="BC22" i="90"/>
  <c r="BA22" i="90"/>
  <c r="AY22" i="90"/>
  <c r="AW22" i="90"/>
  <c r="AU22" i="90"/>
  <c r="AS22" i="90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I22" i="90"/>
  <c r="G22" i="90"/>
  <c r="E22" i="90"/>
  <c r="BK21" i="90"/>
  <c r="BW21" i="90" s="1"/>
  <c r="BG21" i="90"/>
  <c r="BE21" i="90"/>
  <c r="BQ21" i="90" s="1"/>
  <c r="CC21" i="90" s="1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W21" i="90"/>
  <c r="U21" i="90"/>
  <c r="S21" i="90"/>
  <c r="Q21" i="90"/>
  <c r="O21" i="90"/>
  <c r="M21" i="90"/>
  <c r="K21" i="90"/>
  <c r="BI21" i="90" s="1"/>
  <c r="I21" i="90"/>
  <c r="G21" i="90"/>
  <c r="E21" i="90"/>
  <c r="BO20" i="90"/>
  <c r="CA20" i="90" s="1"/>
  <c r="BM20" i="90"/>
  <c r="BY20" i="90" s="1"/>
  <c r="BG20" i="90"/>
  <c r="BE20" i="90"/>
  <c r="BQ20" i="90" s="1"/>
  <c r="CC20" i="90" s="1"/>
  <c r="BC20" i="90"/>
  <c r="BA20" i="90"/>
  <c r="AY20" i="90"/>
  <c r="AW20" i="90"/>
  <c r="AU20" i="90"/>
  <c r="AS20" i="90"/>
  <c r="AQ20" i="90"/>
  <c r="AO20" i="90"/>
  <c r="AM20" i="90"/>
  <c r="AK20" i="90"/>
  <c r="AI20" i="90"/>
  <c r="AG20" i="90"/>
  <c r="AE20" i="90"/>
  <c r="AC20" i="90"/>
  <c r="AA20" i="90"/>
  <c r="Y20" i="90"/>
  <c r="BK20" i="90" s="1"/>
  <c r="BW20" i="90" s="1"/>
  <c r="W20" i="90"/>
  <c r="U20" i="90"/>
  <c r="S20" i="90"/>
  <c r="Q20" i="90"/>
  <c r="O20" i="90"/>
  <c r="M20" i="90"/>
  <c r="K20" i="90"/>
  <c r="BI20" i="90" s="1"/>
  <c r="I20" i="90"/>
  <c r="G20" i="90"/>
  <c r="E20" i="90"/>
  <c r="BU19" i="90"/>
  <c r="BM19" i="90"/>
  <c r="BY19" i="90" s="1"/>
  <c r="BI19" i="90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BK19" i="90" s="1"/>
  <c r="W19" i="90"/>
  <c r="U19" i="90"/>
  <c r="S19" i="90"/>
  <c r="Q19" i="90"/>
  <c r="O19" i="90"/>
  <c r="M19" i="90"/>
  <c r="K19" i="90"/>
  <c r="I19" i="90"/>
  <c r="G19" i="90"/>
  <c r="E19" i="90"/>
  <c r="BW18" i="90"/>
  <c r="BO18" i="90"/>
  <c r="CA18" i="90" s="1"/>
  <c r="BK18" i="90"/>
  <c r="BG18" i="90"/>
  <c r="BE18" i="90"/>
  <c r="BQ18" i="90" s="1"/>
  <c r="CC18" i="90" s="1"/>
  <c r="BC18" i="90"/>
  <c r="BA18" i="90"/>
  <c r="AY18" i="90"/>
  <c r="AW18" i="90"/>
  <c r="AU18" i="90"/>
  <c r="AS18" i="90"/>
  <c r="AQ18" i="90"/>
  <c r="AO18" i="90"/>
  <c r="AM18" i="90"/>
  <c r="AK18" i="90"/>
  <c r="AI18" i="90"/>
  <c r="BM18" i="90" s="1"/>
  <c r="BY18" i="90" s="1"/>
  <c r="AG18" i="90"/>
  <c r="AE18" i="90"/>
  <c r="AC18" i="90"/>
  <c r="AA18" i="90"/>
  <c r="Y18" i="90"/>
  <c r="W18" i="90"/>
  <c r="U18" i="90"/>
  <c r="S18" i="90"/>
  <c r="Q18" i="90"/>
  <c r="O18" i="90"/>
  <c r="M18" i="90"/>
  <c r="K18" i="90"/>
  <c r="BI18" i="90" s="1"/>
  <c r="I18" i="90"/>
  <c r="G18" i="90"/>
  <c r="E18" i="90"/>
  <c r="BM17" i="90"/>
  <c r="BY17" i="90" s="1"/>
  <c r="BI17" i="90"/>
  <c r="BU17" i="90" s="1"/>
  <c r="BG17" i="90"/>
  <c r="BE17" i="90"/>
  <c r="BQ17" i="90" s="1"/>
  <c r="CC17" i="90" s="1"/>
  <c r="BC17" i="90"/>
  <c r="BA17" i="90"/>
  <c r="AY17" i="90"/>
  <c r="AW17" i="90"/>
  <c r="AU17" i="90"/>
  <c r="AS17" i="90"/>
  <c r="BO17" i="90" s="1"/>
  <c r="CA17" i="90" s="1"/>
  <c r="AQ17" i="90"/>
  <c r="AO17" i="90"/>
  <c r="AM17" i="90"/>
  <c r="AK17" i="90"/>
  <c r="AI17" i="90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BW16" i="90"/>
  <c r="BQ16" i="90"/>
  <c r="CC16" i="90" s="1"/>
  <c r="BM16" i="90"/>
  <c r="BY16" i="90" s="1"/>
  <c r="BK16" i="90"/>
  <c r="BG16" i="90"/>
  <c r="BE16" i="90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AG16" i="90"/>
  <c r="AE16" i="90"/>
  <c r="AC16" i="90"/>
  <c r="AA16" i="90"/>
  <c r="Y16" i="90"/>
  <c r="W16" i="90"/>
  <c r="U16" i="90"/>
  <c r="S16" i="90"/>
  <c r="Q16" i="90"/>
  <c r="O16" i="90"/>
  <c r="M16" i="90"/>
  <c r="K16" i="90"/>
  <c r="BI16" i="90" s="1"/>
  <c r="I16" i="90"/>
  <c r="G16" i="90"/>
  <c r="E16" i="90"/>
  <c r="BM15" i="90"/>
  <c r="BY15" i="90" s="1"/>
  <c r="BG15" i="90"/>
  <c r="BE15" i="90"/>
  <c r="BQ15" i="90" s="1"/>
  <c r="CC15" i="90" s="1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AG15" i="90"/>
  <c r="AE15" i="90"/>
  <c r="AC15" i="90"/>
  <c r="AA15" i="90"/>
  <c r="Y15" i="90"/>
  <c r="BK15" i="90" s="1"/>
  <c r="BW15" i="90" s="1"/>
  <c r="W15" i="90"/>
  <c r="U15" i="90"/>
  <c r="S15" i="90"/>
  <c r="Q15" i="90"/>
  <c r="O15" i="90"/>
  <c r="M15" i="90"/>
  <c r="K15" i="90"/>
  <c r="BI15" i="90" s="1"/>
  <c r="I15" i="90"/>
  <c r="G15" i="90"/>
  <c r="E15" i="90"/>
  <c r="BO14" i="90"/>
  <c r="CA14" i="90" s="1"/>
  <c r="BM14" i="90"/>
  <c r="BY14" i="90" s="1"/>
  <c r="BI14" i="90"/>
  <c r="BU14" i="90" s="1"/>
  <c r="BG14" i="90"/>
  <c r="BE14" i="90"/>
  <c r="BQ14" i="90" s="1"/>
  <c r="CC14" i="90" s="1"/>
  <c r="BC14" i="90"/>
  <c r="BA14" i="90"/>
  <c r="AY14" i="90"/>
  <c r="AW14" i="90"/>
  <c r="AU14" i="90"/>
  <c r="AS14" i="90"/>
  <c r="AQ14" i="90"/>
  <c r="AO14" i="90"/>
  <c r="AM14" i="90"/>
  <c r="AK14" i="90"/>
  <c r="AI14" i="90"/>
  <c r="AG14" i="90"/>
  <c r="AE14" i="90"/>
  <c r="AC14" i="90"/>
  <c r="AA14" i="90"/>
  <c r="Y14" i="90"/>
  <c r="BK14" i="90" s="1"/>
  <c r="W14" i="90"/>
  <c r="U14" i="90"/>
  <c r="S14" i="90"/>
  <c r="Q14" i="90"/>
  <c r="O14" i="90"/>
  <c r="M14" i="90"/>
  <c r="K14" i="90"/>
  <c r="I14" i="90"/>
  <c r="G14" i="90"/>
  <c r="E14" i="90"/>
  <c r="BY13" i="90"/>
  <c r="BQ13" i="90"/>
  <c r="CC13" i="90" s="1"/>
  <c r="BM13" i="90"/>
  <c r="BK13" i="90"/>
  <c r="BW13" i="90" s="1"/>
  <c r="BG13" i="90"/>
  <c r="BE13" i="90"/>
  <c r="BC13" i="90"/>
  <c r="BA13" i="90"/>
  <c r="AY13" i="90"/>
  <c r="AW13" i="90"/>
  <c r="AU13" i="90"/>
  <c r="AS13" i="90"/>
  <c r="BO13" i="90" s="1"/>
  <c r="CA13" i="90" s="1"/>
  <c r="AQ13" i="90"/>
  <c r="AO13" i="90"/>
  <c r="AM13" i="90"/>
  <c r="AK13" i="90"/>
  <c r="AI13" i="90"/>
  <c r="AG13" i="90"/>
  <c r="AE13" i="90"/>
  <c r="AC13" i="90"/>
  <c r="AA13" i="90"/>
  <c r="Y13" i="90"/>
  <c r="W13" i="90"/>
  <c r="U13" i="90"/>
  <c r="S13" i="90"/>
  <c r="Q13" i="90"/>
  <c r="O13" i="90"/>
  <c r="M13" i="90"/>
  <c r="K13" i="90"/>
  <c r="BI13" i="90" s="1"/>
  <c r="I13" i="90"/>
  <c r="G13" i="90"/>
  <c r="E13" i="90"/>
  <c r="BQ12" i="90"/>
  <c r="CC12" i="90" s="1"/>
  <c r="BM12" i="90"/>
  <c r="BY12" i="90" s="1"/>
  <c r="BG12" i="90"/>
  <c r="BE12" i="90"/>
  <c r="BC12" i="90"/>
  <c r="BA12" i="90"/>
  <c r="AY12" i="90"/>
  <c r="AW12" i="90"/>
  <c r="AU12" i="90"/>
  <c r="AS12" i="90"/>
  <c r="BO12" i="90" s="1"/>
  <c r="CA12" i="90" s="1"/>
  <c r="AQ12" i="90"/>
  <c r="AO12" i="90"/>
  <c r="AM12" i="90"/>
  <c r="AK12" i="90"/>
  <c r="AI12" i="90"/>
  <c r="AG12" i="90"/>
  <c r="AE12" i="90"/>
  <c r="AC12" i="90"/>
  <c r="AA12" i="90"/>
  <c r="Y12" i="90"/>
  <c r="BK12" i="90" s="1"/>
  <c r="BW12" i="90" s="1"/>
  <c r="W12" i="90"/>
  <c r="U12" i="90"/>
  <c r="S12" i="90"/>
  <c r="Q12" i="90"/>
  <c r="O12" i="90"/>
  <c r="M12" i="90"/>
  <c r="K12" i="90"/>
  <c r="BI12" i="90" s="1"/>
  <c r="I12" i="90"/>
  <c r="G12" i="90"/>
  <c r="E12" i="90"/>
  <c r="BU11" i="90"/>
  <c r="BQ11" i="90"/>
  <c r="CC11" i="90" s="1"/>
  <c r="BI11" i="90"/>
  <c r="BG11" i="90"/>
  <c r="BE11" i="90"/>
  <c r="BC11" i="90"/>
  <c r="BA11" i="90"/>
  <c r="AY11" i="90"/>
  <c r="AW11" i="90"/>
  <c r="AU11" i="90"/>
  <c r="AS11" i="90"/>
  <c r="BO11" i="90" s="1"/>
  <c r="CA11" i="90" s="1"/>
  <c r="AQ11" i="90"/>
  <c r="AO11" i="90"/>
  <c r="AM11" i="90"/>
  <c r="AK11" i="90"/>
  <c r="AI11" i="90"/>
  <c r="BM11" i="90" s="1"/>
  <c r="BY11" i="90" s="1"/>
  <c r="AG11" i="90"/>
  <c r="AE11" i="90"/>
  <c r="AC11" i="90"/>
  <c r="AA11" i="90"/>
  <c r="Y11" i="90"/>
  <c r="BK11" i="90" s="1"/>
  <c r="W11" i="90"/>
  <c r="U11" i="90"/>
  <c r="S11" i="90"/>
  <c r="Q11" i="90"/>
  <c r="O11" i="90"/>
  <c r="M11" i="90"/>
  <c r="K11" i="90"/>
  <c r="I11" i="90"/>
  <c r="G11" i="90"/>
  <c r="E11" i="90"/>
  <c r="BQ10" i="90"/>
  <c r="CC10" i="90" s="1"/>
  <c r="BO10" i="90"/>
  <c r="CA10" i="90" s="1"/>
  <c r="BK10" i="90"/>
  <c r="BW10" i="90" s="1"/>
  <c r="BG10" i="90"/>
  <c r="BE10" i="90"/>
  <c r="BC10" i="90"/>
  <c r="BA10" i="90"/>
  <c r="AY10" i="90"/>
  <c r="AW10" i="90"/>
  <c r="AU10" i="90"/>
  <c r="AS10" i="90"/>
  <c r="AQ10" i="90"/>
  <c r="AO10" i="90"/>
  <c r="AM10" i="90"/>
  <c r="AK10" i="90"/>
  <c r="AI10" i="90"/>
  <c r="BM10" i="90" s="1"/>
  <c r="BY10" i="90" s="1"/>
  <c r="AG10" i="90"/>
  <c r="AE10" i="90"/>
  <c r="AC10" i="90"/>
  <c r="AA10" i="90"/>
  <c r="Y10" i="90"/>
  <c r="W10" i="90"/>
  <c r="U10" i="90"/>
  <c r="S10" i="90"/>
  <c r="Q10" i="90"/>
  <c r="O10" i="90"/>
  <c r="M10" i="90"/>
  <c r="K10" i="90"/>
  <c r="BI10" i="90" s="1"/>
  <c r="I10" i="90"/>
  <c r="G10" i="90"/>
  <c r="E10" i="90"/>
  <c r="BQ9" i="90"/>
  <c r="CC9" i="90" s="1"/>
  <c r="BM9" i="90"/>
  <c r="BY9" i="90" s="1"/>
  <c r="BI9" i="90"/>
  <c r="BU9" i="90" s="1"/>
  <c r="BG9" i="90"/>
  <c r="BE9" i="90"/>
  <c r="BC9" i="90"/>
  <c r="BA9" i="90"/>
  <c r="AY9" i="90"/>
  <c r="AW9" i="90"/>
  <c r="AU9" i="90"/>
  <c r="AS9" i="90"/>
  <c r="BO9" i="90" s="1"/>
  <c r="CA9" i="90" s="1"/>
  <c r="AQ9" i="90"/>
  <c r="AO9" i="90"/>
  <c r="AM9" i="90"/>
  <c r="AK9" i="90"/>
  <c r="AI9" i="90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I9" i="90"/>
  <c r="G9" i="90"/>
  <c r="E9" i="90"/>
  <c r="BW8" i="90"/>
  <c r="BQ8" i="90"/>
  <c r="CC8" i="90" s="1"/>
  <c r="BM8" i="90"/>
  <c r="BM23" i="90" s="1"/>
  <c r="BK8" i="90"/>
  <c r="BK23" i="90" s="1"/>
  <c r="BG8" i="90"/>
  <c r="BE8" i="90"/>
  <c r="BC8" i="90"/>
  <c r="BA8" i="90"/>
  <c r="AY8" i="90"/>
  <c r="AW8" i="90"/>
  <c r="AU8" i="90"/>
  <c r="AS8" i="90"/>
  <c r="BO8" i="90" s="1"/>
  <c r="CA8" i="90" s="1"/>
  <c r="AQ8" i="90"/>
  <c r="AO8" i="90"/>
  <c r="AM8" i="90"/>
  <c r="AK8" i="90"/>
  <c r="AI8" i="90"/>
  <c r="AG8" i="90"/>
  <c r="AE8" i="90"/>
  <c r="AC8" i="90"/>
  <c r="AA8" i="90"/>
  <c r="Y8" i="90"/>
  <c r="W8" i="90"/>
  <c r="U8" i="90"/>
  <c r="S8" i="90"/>
  <c r="Q8" i="90"/>
  <c r="O8" i="90"/>
  <c r="M8" i="90"/>
  <c r="K8" i="90"/>
  <c r="BI8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O22" i="91"/>
  <c r="CA22" i="91" s="1"/>
  <c r="BK22" i="91"/>
  <c r="BW22" i="91" s="1"/>
  <c r="BI22" i="91"/>
  <c r="BU22" i="91" s="1"/>
  <c r="BG22" i="91"/>
  <c r="BE22" i="91"/>
  <c r="BC22" i="91"/>
  <c r="BA22" i="91"/>
  <c r="AY22" i="91"/>
  <c r="AW22" i="91"/>
  <c r="AU22" i="91"/>
  <c r="AS22" i="91"/>
  <c r="AQ22" i="91"/>
  <c r="AO22" i="91"/>
  <c r="AM22" i="91"/>
  <c r="AK22" i="91"/>
  <c r="AI22" i="91"/>
  <c r="BM22" i="91" s="1"/>
  <c r="BY22" i="91" s="1"/>
  <c r="AG22" i="91"/>
  <c r="AE22" i="91"/>
  <c r="AC22" i="91"/>
  <c r="AA22" i="91"/>
  <c r="Y22" i="91"/>
  <c r="W22" i="91"/>
  <c r="U22" i="91"/>
  <c r="S22" i="91"/>
  <c r="Q22" i="91"/>
  <c r="O22" i="91"/>
  <c r="M22" i="91"/>
  <c r="K22" i="91"/>
  <c r="I22" i="91"/>
  <c r="G22" i="91"/>
  <c r="E22" i="91"/>
  <c r="BG21" i="91"/>
  <c r="BE21" i="91"/>
  <c r="BQ21" i="91" s="1"/>
  <c r="CC21" i="91" s="1"/>
  <c r="BC21" i="91"/>
  <c r="BA21" i="91"/>
  <c r="AY21" i="91"/>
  <c r="AW21" i="91"/>
  <c r="AU21" i="91"/>
  <c r="AS21" i="91"/>
  <c r="BO21" i="91" s="1"/>
  <c r="CA21" i="91" s="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BK21" i="91" s="1"/>
  <c r="BW21" i="91" s="1"/>
  <c r="W21" i="91"/>
  <c r="U21" i="91"/>
  <c r="S21" i="91"/>
  <c r="Q21" i="91"/>
  <c r="O21" i="91"/>
  <c r="M21" i="91"/>
  <c r="K21" i="91"/>
  <c r="BI21" i="91" s="1"/>
  <c r="I21" i="91"/>
  <c r="G21" i="91"/>
  <c r="E21" i="91"/>
  <c r="CA20" i="91"/>
  <c r="BQ20" i="91"/>
  <c r="CC20" i="91" s="1"/>
  <c r="BO20" i="91"/>
  <c r="BM20" i="91"/>
  <c r="BY20" i="91" s="1"/>
  <c r="BK20" i="91"/>
  <c r="BW20" i="91" s="1"/>
  <c r="BG20" i="91"/>
  <c r="BE20" i="91"/>
  <c r="BC20" i="91"/>
  <c r="BA20" i="91"/>
  <c r="AY20" i="91"/>
  <c r="AW20" i="91"/>
  <c r="AU20" i="91"/>
  <c r="AS20" i="91"/>
  <c r="AQ20" i="91"/>
  <c r="AO20" i="91"/>
  <c r="AM20" i="91"/>
  <c r="AK20" i="91"/>
  <c r="AI20" i="91"/>
  <c r="AG20" i="91"/>
  <c r="AE20" i="91"/>
  <c r="AC20" i="91"/>
  <c r="AA20" i="91"/>
  <c r="Y20" i="91"/>
  <c r="W20" i="91"/>
  <c r="U20" i="91"/>
  <c r="S20" i="91"/>
  <c r="Q20" i="91"/>
  <c r="O20" i="91"/>
  <c r="M20" i="91"/>
  <c r="K20" i="91"/>
  <c r="BI20" i="91" s="1"/>
  <c r="I20" i="91"/>
  <c r="G20" i="91"/>
  <c r="E20" i="91"/>
  <c r="BM19" i="91"/>
  <c r="BY19" i="91" s="1"/>
  <c r="BI19" i="91"/>
  <c r="BU19" i="91" s="1"/>
  <c r="BG19" i="91"/>
  <c r="BE19" i="91"/>
  <c r="BQ19" i="91" s="1"/>
  <c r="CC19" i="91" s="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BK19" i="91" s="1"/>
  <c r="W19" i="91"/>
  <c r="U19" i="91"/>
  <c r="S19" i="91"/>
  <c r="Q19" i="91"/>
  <c r="O19" i="91"/>
  <c r="M19" i="91"/>
  <c r="K19" i="91"/>
  <c r="I19" i="91"/>
  <c r="G19" i="91"/>
  <c r="E19" i="91"/>
  <c r="BY18" i="91"/>
  <c r="BW18" i="91"/>
  <c r="BO18" i="91"/>
  <c r="CA18" i="91" s="1"/>
  <c r="BM18" i="91"/>
  <c r="BK18" i="91"/>
  <c r="BG18" i="91"/>
  <c r="BE18" i="91"/>
  <c r="BQ18" i="91" s="1"/>
  <c r="CC18" i="91" s="1"/>
  <c r="BC18" i="91"/>
  <c r="BA18" i="91"/>
  <c r="AY18" i="91"/>
  <c r="AW18" i="91"/>
  <c r="AU18" i="91"/>
  <c r="AS18" i="91"/>
  <c r="AQ18" i="91"/>
  <c r="AO18" i="91"/>
  <c r="AM18" i="91"/>
  <c r="AK18" i="91"/>
  <c r="AI18" i="91"/>
  <c r="AG18" i="91"/>
  <c r="AE18" i="91"/>
  <c r="AC18" i="91"/>
  <c r="AA18" i="91"/>
  <c r="Y18" i="91"/>
  <c r="W18" i="91"/>
  <c r="U18" i="91"/>
  <c r="S18" i="91"/>
  <c r="Q18" i="91"/>
  <c r="O18" i="91"/>
  <c r="M18" i="91"/>
  <c r="K18" i="91"/>
  <c r="BI18" i="91" s="1"/>
  <c r="I18" i="91"/>
  <c r="G18" i="91"/>
  <c r="E18" i="91"/>
  <c r="BQ17" i="91"/>
  <c r="CC17" i="91" s="1"/>
  <c r="BM17" i="91"/>
  <c r="BY17" i="91" s="1"/>
  <c r="BK17" i="91"/>
  <c r="BW17" i="91" s="1"/>
  <c r="BI17" i="91"/>
  <c r="BU17" i="91" s="1"/>
  <c r="BG17" i="91"/>
  <c r="BE17" i="91"/>
  <c r="BC17" i="91"/>
  <c r="BA17" i="91"/>
  <c r="AY17" i="91"/>
  <c r="AW17" i="91"/>
  <c r="AU17" i="91"/>
  <c r="AS17" i="91"/>
  <c r="BO17" i="91" s="1"/>
  <c r="CA17" i="91" s="1"/>
  <c r="AQ17" i="91"/>
  <c r="AO17" i="91"/>
  <c r="AM17" i="91"/>
  <c r="AK17" i="91"/>
  <c r="AI17" i="91"/>
  <c r="AG17" i="91"/>
  <c r="AE17" i="91"/>
  <c r="AC17" i="91"/>
  <c r="AA17" i="91"/>
  <c r="Y17" i="91"/>
  <c r="W17" i="91"/>
  <c r="U17" i="91"/>
  <c r="S17" i="91"/>
  <c r="Q17" i="91"/>
  <c r="O17" i="91"/>
  <c r="M17" i="91"/>
  <c r="K17" i="91"/>
  <c r="I17" i="91"/>
  <c r="G17" i="91"/>
  <c r="E17" i="91"/>
  <c r="BG16" i="91"/>
  <c r="BE16" i="91"/>
  <c r="BQ16" i="91" s="1"/>
  <c r="CC16" i="91" s="1"/>
  <c r="BC16" i="91"/>
  <c r="BA16" i="91"/>
  <c r="AY16" i="91"/>
  <c r="AW16" i="91"/>
  <c r="AU16" i="91"/>
  <c r="AS16" i="91"/>
  <c r="BO16" i="91" s="1"/>
  <c r="CA16" i="91" s="1"/>
  <c r="AQ16" i="91"/>
  <c r="AO16" i="91"/>
  <c r="AM16" i="91"/>
  <c r="AK16" i="91"/>
  <c r="AI16" i="91"/>
  <c r="BM16" i="91" s="1"/>
  <c r="BY16" i="91" s="1"/>
  <c r="AG16" i="91"/>
  <c r="AE16" i="91"/>
  <c r="AC16" i="91"/>
  <c r="AA16" i="91"/>
  <c r="Y16" i="91"/>
  <c r="BK16" i="91" s="1"/>
  <c r="BW16" i="91" s="1"/>
  <c r="W16" i="91"/>
  <c r="U16" i="91"/>
  <c r="S16" i="91"/>
  <c r="Q16" i="91"/>
  <c r="O16" i="91"/>
  <c r="M16" i="91"/>
  <c r="K16" i="91"/>
  <c r="BI16" i="91" s="1"/>
  <c r="I16" i="91"/>
  <c r="G16" i="91"/>
  <c r="E16" i="91"/>
  <c r="BM15" i="91"/>
  <c r="BY15" i="91" s="1"/>
  <c r="BK15" i="91"/>
  <c r="BW15" i="91" s="1"/>
  <c r="BG15" i="91"/>
  <c r="BE15" i="91"/>
  <c r="BQ15" i="91" s="1"/>
  <c r="CC15" i="91" s="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AG15" i="91"/>
  <c r="AE15" i="91"/>
  <c r="AC15" i="91"/>
  <c r="AA15" i="91"/>
  <c r="Y15" i="91"/>
  <c r="W15" i="91"/>
  <c r="U15" i="91"/>
  <c r="S15" i="91"/>
  <c r="Q15" i="91"/>
  <c r="O15" i="91"/>
  <c r="M15" i="91"/>
  <c r="K15" i="91"/>
  <c r="BI15" i="91" s="1"/>
  <c r="I15" i="91"/>
  <c r="G15" i="91"/>
  <c r="E15" i="91"/>
  <c r="BO14" i="91"/>
  <c r="CA14" i="91" s="1"/>
  <c r="BM14" i="91"/>
  <c r="BY14" i="91" s="1"/>
  <c r="BI14" i="91"/>
  <c r="BU14" i="91" s="1"/>
  <c r="BG14" i="91"/>
  <c r="BE14" i="91"/>
  <c r="BQ14" i="91" s="1"/>
  <c r="CC14" i="91" s="1"/>
  <c r="BC14" i="91"/>
  <c r="BA14" i="91"/>
  <c r="AY14" i="91"/>
  <c r="AW14" i="91"/>
  <c r="AU14" i="91"/>
  <c r="AS14" i="91"/>
  <c r="AQ14" i="91"/>
  <c r="AO14" i="91"/>
  <c r="AM14" i="91"/>
  <c r="AK14" i="91"/>
  <c r="AI14" i="91"/>
  <c r="AG14" i="91"/>
  <c r="AE14" i="91"/>
  <c r="AC14" i="91"/>
  <c r="AA14" i="91"/>
  <c r="Y14" i="91"/>
  <c r="BK14" i="91" s="1"/>
  <c r="W14" i="91"/>
  <c r="U14" i="91"/>
  <c r="S14" i="91"/>
  <c r="Q14" i="91"/>
  <c r="O14" i="91"/>
  <c r="M14" i="91"/>
  <c r="K14" i="91"/>
  <c r="I14" i="91"/>
  <c r="G14" i="91"/>
  <c r="E14" i="91"/>
  <c r="BG13" i="91"/>
  <c r="BE13" i="91"/>
  <c r="BQ13" i="91" s="1"/>
  <c r="CC13" i="91" s="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BM13" i="91" s="1"/>
  <c r="BY13" i="91" s="1"/>
  <c r="AG13" i="91"/>
  <c r="AE13" i="91"/>
  <c r="AC13" i="91"/>
  <c r="AA13" i="91"/>
  <c r="Y13" i="91"/>
  <c r="BK13" i="91" s="1"/>
  <c r="BW13" i="91" s="1"/>
  <c r="W13" i="91"/>
  <c r="U13" i="91"/>
  <c r="S13" i="91"/>
  <c r="Q13" i="91"/>
  <c r="O13" i="91"/>
  <c r="M13" i="91"/>
  <c r="K13" i="91"/>
  <c r="BI13" i="91" s="1"/>
  <c r="I13" i="91"/>
  <c r="G13" i="91"/>
  <c r="E13" i="91"/>
  <c r="BO12" i="91"/>
  <c r="CA12" i="91" s="1"/>
  <c r="BM12" i="91"/>
  <c r="BY12" i="91" s="1"/>
  <c r="BG12" i="91"/>
  <c r="BE12" i="91"/>
  <c r="BQ12" i="91" s="1"/>
  <c r="CC12" i="91" s="1"/>
  <c r="BC12" i="91"/>
  <c r="BA12" i="91"/>
  <c r="AY12" i="91"/>
  <c r="AW12" i="91"/>
  <c r="AU12" i="91"/>
  <c r="AS12" i="91"/>
  <c r="AQ12" i="91"/>
  <c r="AO12" i="91"/>
  <c r="AM12" i="91"/>
  <c r="AK12" i="91"/>
  <c r="AI12" i="91"/>
  <c r="AG12" i="91"/>
  <c r="AE12" i="91"/>
  <c r="AC12" i="91"/>
  <c r="AA12" i="91"/>
  <c r="Y12" i="91"/>
  <c r="BK12" i="91" s="1"/>
  <c r="BW12" i="91" s="1"/>
  <c r="W12" i="91"/>
  <c r="U12" i="91"/>
  <c r="S12" i="91"/>
  <c r="Q12" i="91"/>
  <c r="O12" i="91"/>
  <c r="M12" i="91"/>
  <c r="K12" i="91"/>
  <c r="BI12" i="91" s="1"/>
  <c r="I12" i="91"/>
  <c r="G12" i="91"/>
  <c r="E12" i="91"/>
  <c r="BQ11" i="91"/>
  <c r="CC11" i="91" s="1"/>
  <c r="BM11" i="91"/>
  <c r="BY11" i="91" s="1"/>
  <c r="BI11" i="91"/>
  <c r="BU11" i="91" s="1"/>
  <c r="BG11" i="91"/>
  <c r="BE11" i="9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AG11" i="91"/>
  <c r="AE11" i="91"/>
  <c r="AC11" i="91"/>
  <c r="AA11" i="91"/>
  <c r="Y11" i="91"/>
  <c r="BK11" i="91" s="1"/>
  <c r="W11" i="91"/>
  <c r="U11" i="91"/>
  <c r="S11" i="91"/>
  <c r="Q11" i="91"/>
  <c r="O11" i="91"/>
  <c r="M11" i="91"/>
  <c r="K11" i="91"/>
  <c r="I11" i="91"/>
  <c r="G11" i="91"/>
  <c r="E11" i="91"/>
  <c r="BQ10" i="91"/>
  <c r="CC10" i="91" s="1"/>
  <c r="BM10" i="91"/>
  <c r="BY10" i="91" s="1"/>
  <c r="BK10" i="91"/>
  <c r="BW10" i="91" s="1"/>
  <c r="BG10" i="91"/>
  <c r="BE10" i="9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AG10" i="91"/>
  <c r="AE10" i="91"/>
  <c r="AC10" i="91"/>
  <c r="AA10" i="91"/>
  <c r="Y10" i="91"/>
  <c r="W10" i="91"/>
  <c r="U10" i="91"/>
  <c r="S10" i="91"/>
  <c r="Q10" i="91"/>
  <c r="O10" i="91"/>
  <c r="M10" i="91"/>
  <c r="K10" i="91"/>
  <c r="BI10" i="91" s="1"/>
  <c r="I10" i="91"/>
  <c r="G10" i="91"/>
  <c r="E10" i="91"/>
  <c r="BQ9" i="91"/>
  <c r="CC9" i="91" s="1"/>
  <c r="BO9" i="91"/>
  <c r="CA9" i="91" s="1"/>
  <c r="BI9" i="91"/>
  <c r="BU9" i="91" s="1"/>
  <c r="BG9" i="91"/>
  <c r="BE9" i="91"/>
  <c r="BC9" i="91"/>
  <c r="BA9" i="91"/>
  <c r="AY9" i="91"/>
  <c r="AW9" i="91"/>
  <c r="AU9" i="91"/>
  <c r="AS9" i="91"/>
  <c r="AQ9" i="91"/>
  <c r="AO9" i="91"/>
  <c r="AM9" i="91"/>
  <c r="AK9" i="91"/>
  <c r="AI9" i="91"/>
  <c r="BM9" i="91" s="1"/>
  <c r="BY9" i="91" s="1"/>
  <c r="AG9" i="91"/>
  <c r="AE9" i="91"/>
  <c r="AC9" i="91"/>
  <c r="AA9" i="91"/>
  <c r="Y9" i="91"/>
  <c r="BK9" i="91" s="1"/>
  <c r="BW9" i="91" s="1"/>
  <c r="W9" i="91"/>
  <c r="U9" i="91"/>
  <c r="S9" i="91"/>
  <c r="Q9" i="91"/>
  <c r="O9" i="91"/>
  <c r="M9" i="91"/>
  <c r="K9" i="91"/>
  <c r="I9" i="91"/>
  <c r="G9" i="91"/>
  <c r="E9" i="91"/>
  <c r="CC8" i="91"/>
  <c r="BW8" i="91"/>
  <c r="BQ8" i="91"/>
  <c r="BQ23" i="91" s="1"/>
  <c r="BG8" i="91"/>
  <c r="BE8" i="91"/>
  <c r="BC8" i="91"/>
  <c r="BA8" i="91"/>
  <c r="AY8" i="91"/>
  <c r="AW8" i="91"/>
  <c r="AU8" i="91"/>
  <c r="AS8" i="91"/>
  <c r="BO8" i="91" s="1"/>
  <c r="CA8" i="91" s="1"/>
  <c r="AQ8" i="91"/>
  <c r="AO8" i="91"/>
  <c r="AM8" i="91"/>
  <c r="AK8" i="91"/>
  <c r="AI8" i="91"/>
  <c r="BM8" i="91" s="1"/>
  <c r="BY8" i="91" s="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Q22" i="92"/>
  <c r="CC22" i="92" s="1"/>
  <c r="BM22" i="92"/>
  <c r="BY22" i="92" s="1"/>
  <c r="BG22" i="92"/>
  <c r="BE22" i="92"/>
  <c r="BC22" i="92"/>
  <c r="BA22" i="92"/>
  <c r="AY22" i="92"/>
  <c r="AW22" i="92"/>
  <c r="AU22" i="92"/>
  <c r="AS22" i="92"/>
  <c r="BO22" i="92" s="1"/>
  <c r="CA22" i="92" s="1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Q21" i="92"/>
  <c r="CC21" i="92" s="1"/>
  <c r="BO21" i="92"/>
  <c r="CA21" i="92" s="1"/>
  <c r="BM21" i="92"/>
  <c r="BY21" i="92" s="1"/>
  <c r="BI21" i="92"/>
  <c r="BG21" i="92"/>
  <c r="BE21" i="92"/>
  <c r="BC21" i="92"/>
  <c r="BA21" i="92"/>
  <c r="AY21" i="92"/>
  <c r="AW21" i="92"/>
  <c r="AU21" i="92"/>
  <c r="AS21" i="92"/>
  <c r="AQ21" i="92"/>
  <c r="AO21" i="92"/>
  <c r="AM21" i="92"/>
  <c r="AK21" i="92"/>
  <c r="AI21" i="92"/>
  <c r="AG21" i="92"/>
  <c r="AE21" i="92"/>
  <c r="AC21" i="92"/>
  <c r="AA21" i="92"/>
  <c r="Y21" i="92"/>
  <c r="BK21" i="92" s="1"/>
  <c r="BW21" i="92" s="1"/>
  <c r="W21" i="92"/>
  <c r="U21" i="92"/>
  <c r="S21" i="92"/>
  <c r="Q21" i="92"/>
  <c r="O21" i="92"/>
  <c r="M21" i="92"/>
  <c r="K21" i="92"/>
  <c r="I21" i="92"/>
  <c r="G21" i="92"/>
  <c r="E21" i="92"/>
  <c r="BQ20" i="92"/>
  <c r="CC20" i="92" s="1"/>
  <c r="BG20" i="92"/>
  <c r="BE20" i="92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BM20" i="92" s="1"/>
  <c r="BY20" i="92" s="1"/>
  <c r="AG20" i="92"/>
  <c r="AE20" i="92"/>
  <c r="AC20" i="92"/>
  <c r="AA20" i="92"/>
  <c r="Y20" i="92"/>
  <c r="BK20" i="92" s="1"/>
  <c r="BW20" i="92" s="1"/>
  <c r="W20" i="92"/>
  <c r="U20" i="92"/>
  <c r="S20" i="92"/>
  <c r="Q20" i="92"/>
  <c r="O20" i="92"/>
  <c r="M20" i="92"/>
  <c r="K20" i="92"/>
  <c r="BI20" i="92" s="1"/>
  <c r="I20" i="92"/>
  <c r="G20" i="92"/>
  <c r="E20" i="92"/>
  <c r="CC19" i="92"/>
  <c r="CA19" i="92"/>
  <c r="BQ19" i="92"/>
  <c r="BO19" i="92"/>
  <c r="BM19" i="92"/>
  <c r="BY19" i="92" s="1"/>
  <c r="BG19" i="92"/>
  <c r="BE19" i="92"/>
  <c r="BC19" i="92"/>
  <c r="BA19" i="92"/>
  <c r="AY19" i="92"/>
  <c r="AW19" i="92"/>
  <c r="AU19" i="92"/>
  <c r="AS19" i="92"/>
  <c r="AQ19" i="92"/>
  <c r="AO19" i="92"/>
  <c r="AM19" i="92"/>
  <c r="AK19" i="92"/>
  <c r="AI19" i="92"/>
  <c r="AG19" i="92"/>
  <c r="AE19" i="92"/>
  <c r="AC19" i="92"/>
  <c r="AA19" i="92"/>
  <c r="Y19" i="92"/>
  <c r="BK19" i="92" s="1"/>
  <c r="BW19" i="92" s="1"/>
  <c r="W19" i="92"/>
  <c r="U19" i="92"/>
  <c r="S19" i="92"/>
  <c r="Q19" i="92"/>
  <c r="O19" i="92"/>
  <c r="M19" i="92"/>
  <c r="K19" i="92"/>
  <c r="BI19" i="92" s="1"/>
  <c r="I19" i="92"/>
  <c r="G19" i="92"/>
  <c r="E19" i="92"/>
  <c r="BQ18" i="92"/>
  <c r="CC18" i="92" s="1"/>
  <c r="BM18" i="92"/>
  <c r="BY18" i="92" s="1"/>
  <c r="BG18" i="92"/>
  <c r="BE18" i="92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AG18" i="92"/>
  <c r="AE18" i="92"/>
  <c r="AC18" i="92"/>
  <c r="AA18" i="92"/>
  <c r="Y18" i="92"/>
  <c r="BK18" i="92" s="1"/>
  <c r="BW18" i="92" s="1"/>
  <c r="W18" i="92"/>
  <c r="U18" i="92"/>
  <c r="S18" i="92"/>
  <c r="Q18" i="92"/>
  <c r="O18" i="92"/>
  <c r="M18" i="92"/>
  <c r="K18" i="92"/>
  <c r="BI18" i="92" s="1"/>
  <c r="I18" i="92"/>
  <c r="G18" i="92"/>
  <c r="E18" i="92"/>
  <c r="BY17" i="92"/>
  <c r="BW17" i="92"/>
  <c r="BQ17" i="92"/>
  <c r="CC17" i="92" s="1"/>
  <c r="BM17" i="92"/>
  <c r="BK17" i="92"/>
  <c r="BI17" i="92"/>
  <c r="BU17" i="92" s="1"/>
  <c r="BG17" i="92"/>
  <c r="BE17" i="92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AG17" i="92"/>
  <c r="AE17" i="92"/>
  <c r="AC17" i="92"/>
  <c r="AA17" i="92"/>
  <c r="Y17" i="92"/>
  <c r="W17" i="92"/>
  <c r="U17" i="92"/>
  <c r="S17" i="92"/>
  <c r="Q17" i="92"/>
  <c r="O17" i="92"/>
  <c r="M17" i="92"/>
  <c r="K17" i="92"/>
  <c r="I17" i="92"/>
  <c r="G17" i="92"/>
  <c r="E17" i="92"/>
  <c r="BM16" i="92"/>
  <c r="BY16" i="92" s="1"/>
  <c r="BK16" i="92"/>
  <c r="BW16" i="92" s="1"/>
  <c r="BG16" i="92"/>
  <c r="BE16" i="92"/>
  <c r="BQ16" i="92" s="1"/>
  <c r="CC16" i="92" s="1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AG16" i="92"/>
  <c r="AE16" i="92"/>
  <c r="AC16" i="92"/>
  <c r="AA16" i="92"/>
  <c r="Y16" i="92"/>
  <c r="W16" i="92"/>
  <c r="U16" i="92"/>
  <c r="S16" i="92"/>
  <c r="Q16" i="92"/>
  <c r="O16" i="92"/>
  <c r="M16" i="92"/>
  <c r="K16" i="92"/>
  <c r="BI16" i="92" s="1"/>
  <c r="I16" i="92"/>
  <c r="G16" i="92"/>
  <c r="E16" i="92"/>
  <c r="BK15" i="92"/>
  <c r="BW15" i="92" s="1"/>
  <c r="BG15" i="92"/>
  <c r="BE15" i="92"/>
  <c r="BQ15" i="92" s="1"/>
  <c r="CC15" i="92" s="1"/>
  <c r="BC15" i="92"/>
  <c r="BA15" i="92"/>
  <c r="AY15" i="92"/>
  <c r="AW15" i="92"/>
  <c r="AU15" i="92"/>
  <c r="AS15" i="92"/>
  <c r="BO15" i="92" s="1"/>
  <c r="CA15" i="92" s="1"/>
  <c r="AQ15" i="92"/>
  <c r="AO15" i="92"/>
  <c r="AM15" i="92"/>
  <c r="AK15" i="92"/>
  <c r="AI15" i="92"/>
  <c r="BM15" i="92" s="1"/>
  <c r="BY15" i="92" s="1"/>
  <c r="AG15" i="92"/>
  <c r="AE15" i="92"/>
  <c r="AC15" i="92"/>
  <c r="AA15" i="92"/>
  <c r="Y15" i="92"/>
  <c r="W15" i="92"/>
  <c r="U15" i="92"/>
  <c r="S15" i="92"/>
  <c r="Q15" i="92"/>
  <c r="O15" i="92"/>
  <c r="M15" i="92"/>
  <c r="K15" i="92"/>
  <c r="BI15" i="92" s="1"/>
  <c r="I15" i="92"/>
  <c r="G15" i="92"/>
  <c r="E15" i="92"/>
  <c r="BQ14" i="92"/>
  <c r="CC14" i="92" s="1"/>
  <c r="BO14" i="92"/>
  <c r="CA14" i="92" s="1"/>
  <c r="BM14" i="92"/>
  <c r="BY14" i="92" s="1"/>
  <c r="BK14" i="92"/>
  <c r="BW14" i="92" s="1"/>
  <c r="BG14" i="92"/>
  <c r="BE14" i="92"/>
  <c r="BC14" i="92"/>
  <c r="BA14" i="92"/>
  <c r="AY14" i="92"/>
  <c r="AW14" i="92"/>
  <c r="AU14" i="92"/>
  <c r="AS14" i="92"/>
  <c r="AQ14" i="92"/>
  <c r="AO14" i="92"/>
  <c r="AM14" i="92"/>
  <c r="AK14" i="92"/>
  <c r="AI14" i="92"/>
  <c r="AG14" i="92"/>
  <c r="AE14" i="92"/>
  <c r="AC14" i="92"/>
  <c r="AA14" i="92"/>
  <c r="Y14" i="92"/>
  <c r="W14" i="92"/>
  <c r="U14" i="92"/>
  <c r="S14" i="92"/>
  <c r="Q14" i="92"/>
  <c r="O14" i="92"/>
  <c r="M14" i="92"/>
  <c r="K14" i="92"/>
  <c r="BI14" i="92" s="1"/>
  <c r="I14" i="92"/>
  <c r="G14" i="92"/>
  <c r="E14" i="92"/>
  <c r="BO13" i="92"/>
  <c r="CA13" i="92" s="1"/>
  <c r="BM13" i="92"/>
  <c r="BY13" i="92" s="1"/>
  <c r="BI13" i="92"/>
  <c r="BU13" i="92" s="1"/>
  <c r="BG13" i="92"/>
  <c r="BE13" i="92"/>
  <c r="BQ13" i="92" s="1"/>
  <c r="CC13" i="92" s="1"/>
  <c r="BC13" i="92"/>
  <c r="BA13" i="92"/>
  <c r="AY13" i="92"/>
  <c r="AW13" i="92"/>
  <c r="AU13" i="92"/>
  <c r="AS13" i="92"/>
  <c r="AQ13" i="92"/>
  <c r="AO13" i="92"/>
  <c r="AM13" i="92"/>
  <c r="AK13" i="92"/>
  <c r="AI13" i="92"/>
  <c r="AG13" i="92"/>
  <c r="AE13" i="92"/>
  <c r="AC13" i="92"/>
  <c r="AA13" i="92"/>
  <c r="Y13" i="92"/>
  <c r="BK13" i="92" s="1"/>
  <c r="BW13" i="92" s="1"/>
  <c r="W13" i="92"/>
  <c r="U13" i="92"/>
  <c r="S13" i="92"/>
  <c r="Q13" i="92"/>
  <c r="O13" i="92"/>
  <c r="M13" i="92"/>
  <c r="K13" i="92"/>
  <c r="I13" i="92"/>
  <c r="G13" i="92"/>
  <c r="E13" i="92"/>
  <c r="BQ12" i="92"/>
  <c r="CC12" i="92" s="1"/>
  <c r="BM12" i="92"/>
  <c r="BY12" i="92" s="1"/>
  <c r="BK12" i="92"/>
  <c r="BW12" i="92" s="1"/>
  <c r="BG12" i="92"/>
  <c r="BE12" i="92"/>
  <c r="BC12" i="92"/>
  <c r="BA12" i="92"/>
  <c r="AY12" i="92"/>
  <c r="AW12" i="92"/>
  <c r="AU12" i="92"/>
  <c r="AS12" i="92"/>
  <c r="BO12" i="92" s="1"/>
  <c r="CA12" i="92" s="1"/>
  <c r="AQ12" i="92"/>
  <c r="AO12" i="92"/>
  <c r="AM12" i="92"/>
  <c r="AK12" i="92"/>
  <c r="AI12" i="92"/>
  <c r="AG12" i="92"/>
  <c r="AE12" i="92"/>
  <c r="AC12" i="92"/>
  <c r="AA12" i="92"/>
  <c r="Y12" i="92"/>
  <c r="W12" i="92"/>
  <c r="U12" i="92"/>
  <c r="S12" i="92"/>
  <c r="Q12" i="92"/>
  <c r="O12" i="92"/>
  <c r="M12" i="92"/>
  <c r="K12" i="92"/>
  <c r="BI12" i="92" s="1"/>
  <c r="I12" i="92"/>
  <c r="G12" i="92"/>
  <c r="E12" i="92"/>
  <c r="BO11" i="92"/>
  <c r="CA11" i="92" s="1"/>
  <c r="BM11" i="92"/>
  <c r="BY11" i="92" s="1"/>
  <c r="BK11" i="92"/>
  <c r="BW11" i="92" s="1"/>
  <c r="BG11" i="92"/>
  <c r="BE11" i="92"/>
  <c r="BQ11" i="92" s="1"/>
  <c r="CC11" i="92" s="1"/>
  <c r="BC11" i="92"/>
  <c r="BA11" i="92"/>
  <c r="AY11" i="92"/>
  <c r="AW11" i="92"/>
  <c r="AU11" i="92"/>
  <c r="AS11" i="92"/>
  <c r="AQ11" i="92"/>
  <c r="AO11" i="92"/>
  <c r="AM11" i="92"/>
  <c r="AK11" i="92"/>
  <c r="AI11" i="92"/>
  <c r="AG11" i="92"/>
  <c r="AE11" i="92"/>
  <c r="AC11" i="92"/>
  <c r="AA11" i="92"/>
  <c r="Y11" i="92"/>
  <c r="W11" i="92"/>
  <c r="U11" i="92"/>
  <c r="S11" i="92"/>
  <c r="Q11" i="92"/>
  <c r="O11" i="92"/>
  <c r="M11" i="92"/>
  <c r="K11" i="92"/>
  <c r="BI11" i="92" s="1"/>
  <c r="I11" i="92"/>
  <c r="G11" i="92"/>
  <c r="E11" i="92"/>
  <c r="BQ10" i="92"/>
  <c r="CC10" i="92" s="1"/>
  <c r="BK10" i="92"/>
  <c r="BW10" i="92" s="1"/>
  <c r="BG10" i="92"/>
  <c r="BE10" i="92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BM10" i="92" s="1"/>
  <c r="BY10" i="92" s="1"/>
  <c r="AG10" i="92"/>
  <c r="AE10" i="92"/>
  <c r="AC10" i="92"/>
  <c r="AA10" i="92"/>
  <c r="Y10" i="92"/>
  <c r="W10" i="92"/>
  <c r="U10" i="92"/>
  <c r="S10" i="92"/>
  <c r="Q10" i="92"/>
  <c r="O10" i="92"/>
  <c r="M10" i="92"/>
  <c r="K10" i="92"/>
  <c r="BI10" i="92" s="1"/>
  <c r="I10" i="92"/>
  <c r="G10" i="92"/>
  <c r="E10" i="92"/>
  <c r="BQ9" i="92"/>
  <c r="CC9" i="92" s="1"/>
  <c r="BO9" i="92"/>
  <c r="CA9" i="92" s="1"/>
  <c r="BM9" i="92"/>
  <c r="BY9" i="92" s="1"/>
  <c r="BI9" i="92"/>
  <c r="BI23" i="92" s="1"/>
  <c r="BG9" i="92"/>
  <c r="BE9" i="92"/>
  <c r="BC9" i="92"/>
  <c r="BA9" i="92"/>
  <c r="AY9" i="92"/>
  <c r="AW9" i="92"/>
  <c r="AU9" i="92"/>
  <c r="AS9" i="92"/>
  <c r="AQ9" i="92"/>
  <c r="AO9" i="92"/>
  <c r="AM9" i="92"/>
  <c r="AK9" i="92"/>
  <c r="AI9" i="92"/>
  <c r="AG9" i="92"/>
  <c r="AE9" i="92"/>
  <c r="AC9" i="92"/>
  <c r="AA9" i="92"/>
  <c r="Y9" i="92"/>
  <c r="BK9" i="92" s="1"/>
  <c r="BW9" i="92" s="1"/>
  <c r="W9" i="92"/>
  <c r="U9" i="92"/>
  <c r="S9" i="92"/>
  <c r="Q9" i="92"/>
  <c r="O9" i="92"/>
  <c r="M9" i="92"/>
  <c r="K9" i="92"/>
  <c r="I9" i="92"/>
  <c r="G9" i="92"/>
  <c r="E9" i="92"/>
  <c r="CC8" i="92"/>
  <c r="CA8" i="92"/>
  <c r="BY8" i="92"/>
  <c r="BW8" i="92"/>
  <c r="BU8" i="92"/>
  <c r="BG8" i="92"/>
  <c r="BE8" i="92"/>
  <c r="BQ8" i="92" s="1"/>
  <c r="BQ23" i="92" s="1"/>
  <c r="BC8" i="92"/>
  <c r="BA8" i="92"/>
  <c r="AY8" i="92"/>
  <c r="AW8" i="92"/>
  <c r="AU8" i="92"/>
  <c r="AS8" i="92"/>
  <c r="BO8" i="92" s="1"/>
  <c r="BO23" i="92" s="1"/>
  <c r="AQ8" i="92"/>
  <c r="AO8" i="92"/>
  <c r="AM8" i="92"/>
  <c r="AK8" i="92"/>
  <c r="AI8" i="92"/>
  <c r="BM8" i="92" s="1"/>
  <c r="BM23" i="92" s="1"/>
  <c r="AG8" i="92"/>
  <c r="AE8" i="92"/>
  <c r="AC8" i="92"/>
  <c r="AA8" i="92"/>
  <c r="Y8" i="92"/>
  <c r="BK8" i="92" s="1"/>
  <c r="BK23" i="92" s="1"/>
  <c r="W8" i="92"/>
  <c r="U8" i="92"/>
  <c r="S8" i="92"/>
  <c r="Q8" i="92"/>
  <c r="O8" i="92"/>
  <c r="M8" i="92"/>
  <c r="K8" i="92"/>
  <c r="BI8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AC44" i="97" s="1"/>
  <c r="U43" i="97"/>
  <c r="S43" i="97"/>
  <c r="Q43" i="97"/>
  <c r="O43" i="97"/>
  <c r="AC43" i="97" s="1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AC35" i="97" s="1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C31" i="97" s="1"/>
  <c r="AA30" i="97"/>
  <c r="AC30" i="97" s="1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C27" i="97" s="1"/>
  <c r="AA26" i="97"/>
  <c r="AC26" i="97" s="1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AC22" i="97" s="1"/>
  <c r="Y22" i="97"/>
  <c r="W22" i="97"/>
  <c r="U22" i="97"/>
  <c r="AA21" i="97"/>
  <c r="Y21" i="97"/>
  <c r="W21" i="97"/>
  <c r="U21" i="97"/>
  <c r="AA20" i="97"/>
  <c r="Y20" i="97"/>
  <c r="W20" i="97"/>
  <c r="U20" i="97"/>
  <c r="AC20" i="97" s="1"/>
  <c r="AA19" i="97"/>
  <c r="Y19" i="97"/>
  <c r="W19" i="97"/>
  <c r="S19" i="97"/>
  <c r="Q19" i="97"/>
  <c r="O19" i="97"/>
  <c r="AA18" i="97"/>
  <c r="AC18" i="97" s="1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C47" i="97"/>
  <c r="AA47" i="97"/>
  <c r="Y47" i="97"/>
  <c r="W47" i="97"/>
  <c r="M47" i="97"/>
  <c r="K47" i="97"/>
  <c r="I47" i="97"/>
  <c r="G47" i="97"/>
  <c r="E47" i="97"/>
  <c r="AC46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AC36" i="97"/>
  <c r="S36" i="97"/>
  <c r="Q36" i="97"/>
  <c r="O36" i="97"/>
  <c r="M36" i="97"/>
  <c r="K36" i="97"/>
  <c r="I36" i="97"/>
  <c r="G36" i="97"/>
  <c r="E36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S31" i="97"/>
  <c r="Q31" i="97"/>
  <c r="O31" i="97"/>
  <c r="M31" i="97"/>
  <c r="K31" i="97"/>
  <c r="I31" i="97"/>
  <c r="G31" i="97"/>
  <c r="E31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S27" i="97"/>
  <c r="Q27" i="97"/>
  <c r="O27" i="97"/>
  <c r="M27" i="97"/>
  <c r="K27" i="97"/>
  <c r="I27" i="97"/>
  <c r="G27" i="97"/>
  <c r="E27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2" i="98"/>
  <c r="E81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E45" i="98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E28" i="102" s="1"/>
  <c r="AE29" i="102" s="1"/>
  <c r="AC21" i="102"/>
  <c r="AC28" i="102" s="1"/>
  <c r="AC29" i="102" s="1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E26" i="102" s="1"/>
  <c r="AE27" i="102" s="1"/>
  <c r="AC15" i="102"/>
  <c r="AA15" i="102"/>
  <c r="Y15" i="102"/>
  <c r="W15" i="102"/>
  <c r="U15" i="102"/>
  <c r="S15" i="102"/>
  <c r="Q15" i="102"/>
  <c r="O15" i="102"/>
  <c r="M15" i="102"/>
  <c r="I15" i="102"/>
  <c r="G15" i="102"/>
  <c r="G26" i="102" s="1"/>
  <c r="G27" i="102" s="1"/>
  <c r="AC14" i="102"/>
  <c r="AA14" i="102"/>
  <c r="Y14" i="102"/>
  <c r="W14" i="102"/>
  <c r="U14" i="102"/>
  <c r="S14" i="102"/>
  <c r="Q14" i="102"/>
  <c r="O14" i="102"/>
  <c r="O26" i="102" s="1"/>
  <c r="O27" i="102" s="1"/>
  <c r="M14" i="102"/>
  <c r="K14" i="102"/>
  <c r="K26" i="102" s="1"/>
  <c r="K27" i="102" s="1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O30" i="102" s="1"/>
  <c r="O31" i="102" s="1"/>
  <c r="M12" i="102"/>
  <c r="K12" i="102"/>
  <c r="K28" i="102" s="1"/>
  <c r="K29" i="102" s="1"/>
  <c r="I12" i="102"/>
  <c r="G12" i="102"/>
  <c r="G30" i="102" s="1"/>
  <c r="G31" i="102" s="1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E30" i="102" s="1"/>
  <c r="AE31" i="102" s="1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E30" i="102"/>
  <c r="E29" i="102"/>
  <c r="E28" i="102"/>
  <c r="E27" i="102"/>
  <c r="I26" i="102"/>
  <c r="I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E37" i="122"/>
  <c r="E36" i="122"/>
  <c r="I35" i="122"/>
  <c r="G35" i="122"/>
  <c r="E35" i="122"/>
  <c r="I34" i="122"/>
  <c r="G34" i="122"/>
  <c r="E34" i="122"/>
  <c r="I33" i="122"/>
  <c r="K33" i="122" s="1"/>
  <c r="G33" i="122"/>
  <c r="E33" i="122"/>
  <c r="I31" i="122"/>
  <c r="G31" i="122"/>
  <c r="E31" i="122"/>
  <c r="I30" i="122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E22" i="122"/>
  <c r="I21" i="122"/>
  <c r="G21" i="122"/>
  <c r="E21" i="122"/>
  <c r="I20" i="122"/>
  <c r="G20" i="122"/>
  <c r="E20" i="122"/>
  <c r="I19" i="122"/>
  <c r="G19" i="122"/>
  <c r="E19" i="122"/>
  <c r="I18" i="122"/>
  <c r="G18" i="122"/>
  <c r="E18" i="122"/>
  <c r="I17" i="122"/>
  <c r="G17" i="122"/>
  <c r="E17" i="122"/>
  <c r="I16" i="122"/>
  <c r="K16" i="122" s="1"/>
  <c r="G16" i="122"/>
  <c r="E16" i="122"/>
  <c r="I15" i="122"/>
  <c r="G15" i="122"/>
  <c r="E15" i="122"/>
  <c r="I14" i="122"/>
  <c r="G14" i="122"/>
  <c r="K14" i="122" s="1"/>
  <c r="E14" i="122"/>
  <c r="I13" i="122"/>
  <c r="G13" i="122"/>
  <c r="E13" i="122"/>
  <c r="I12" i="122"/>
  <c r="K12" i="122" s="1"/>
  <c r="G12" i="122"/>
  <c r="E12" i="122"/>
  <c r="I11" i="122"/>
  <c r="K11" i="122" s="1"/>
  <c r="G11" i="122"/>
  <c r="E11" i="122"/>
  <c r="I10" i="122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5" i="122"/>
  <c r="K34" i="122"/>
  <c r="K32" i="122"/>
  <c r="K31" i="122"/>
  <c r="K30" i="122"/>
  <c r="K29" i="122"/>
  <c r="K28" i="122"/>
  <c r="K25" i="122"/>
  <c r="K23" i="122"/>
  <c r="K21" i="122"/>
  <c r="K20" i="122"/>
  <c r="K17" i="122"/>
  <c r="K13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AA27" i="123" s="1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W20" i="123"/>
  <c r="S20" i="123"/>
  <c r="O20" i="123"/>
  <c r="K20" i="123"/>
  <c r="G20" i="123"/>
  <c r="AA20" i="123" s="1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AA16" i="123" s="1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AA10" i="123" s="1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2" i="123"/>
  <c r="AA31" i="123"/>
  <c r="AA30" i="123"/>
  <c r="AA29" i="123"/>
  <c r="AA25" i="123"/>
  <c r="AA23" i="123"/>
  <c r="AA21" i="123"/>
  <c r="AA19" i="123"/>
  <c r="AA18" i="123"/>
  <c r="AA17" i="123"/>
  <c r="AA15" i="123"/>
  <c r="AA14" i="123"/>
  <c r="AA13" i="123"/>
  <c r="AA12" i="123"/>
  <c r="AA11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W28" i="124"/>
  <c r="S28" i="124"/>
  <c r="O28" i="124"/>
  <c r="K28" i="124"/>
  <c r="G28" i="124"/>
  <c r="AA28" i="124" s="1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AA23" i="124" s="1"/>
  <c r="W22" i="124"/>
  <c r="S22" i="124"/>
  <c r="O22" i="124"/>
  <c r="K22" i="124"/>
  <c r="G22" i="124"/>
  <c r="AA22" i="124" s="1"/>
  <c r="W21" i="124"/>
  <c r="S21" i="124"/>
  <c r="O21" i="124"/>
  <c r="K21" i="124"/>
  <c r="G21" i="124"/>
  <c r="W20" i="124"/>
  <c r="S20" i="124"/>
  <c r="S35" i="124" s="1"/>
  <c r="O20" i="124"/>
  <c r="K20" i="124"/>
  <c r="G20" i="124"/>
  <c r="AA20" i="124" s="1"/>
  <c r="W19" i="124"/>
  <c r="S19" i="124"/>
  <c r="O19" i="124"/>
  <c r="K19" i="124"/>
  <c r="G19" i="124"/>
  <c r="AA19" i="124" s="1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AA16" i="124" s="1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AA12" i="124" s="1"/>
  <c r="W11" i="124"/>
  <c r="S11" i="124"/>
  <c r="O11" i="124"/>
  <c r="K11" i="124"/>
  <c r="G11" i="124"/>
  <c r="W10" i="124"/>
  <c r="S10" i="124"/>
  <c r="O10" i="124"/>
  <c r="K10" i="124"/>
  <c r="G10" i="124"/>
  <c r="AA10" i="124" s="1"/>
  <c r="W9" i="124"/>
  <c r="S9" i="124"/>
  <c r="O9" i="124"/>
  <c r="K9" i="124"/>
  <c r="G9" i="124"/>
  <c r="W8" i="124"/>
  <c r="S8" i="124"/>
  <c r="O8" i="124"/>
  <c r="K8" i="124"/>
  <c r="G8" i="124"/>
  <c r="Y35" i="124"/>
  <c r="U35" i="124"/>
  <c r="Q35" i="124"/>
  <c r="M35" i="124"/>
  <c r="I35" i="124"/>
  <c r="E35" i="124"/>
  <c r="AA34" i="124"/>
  <c r="AA33" i="124"/>
  <c r="AA32" i="124"/>
  <c r="AA31" i="124"/>
  <c r="AA30" i="124"/>
  <c r="AA27" i="124"/>
  <c r="AA26" i="124"/>
  <c r="AA25" i="124"/>
  <c r="AA21" i="124"/>
  <c r="AA18" i="124"/>
  <c r="AA17" i="124"/>
  <c r="AA15" i="124"/>
  <c r="AA14" i="124"/>
  <c r="AA13" i="124"/>
  <c r="AA11" i="124"/>
  <c r="AA9" i="124"/>
  <c r="AA8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AU25" i="129"/>
  <c r="S25" i="129"/>
  <c r="AG25" i="129"/>
  <c r="BW25" i="129"/>
  <c r="BI25" i="129"/>
  <c r="BG25" i="129"/>
  <c r="BU25" i="129"/>
  <c r="AE25" i="129"/>
  <c r="Q25" i="129"/>
  <c r="AS25" i="129"/>
  <c r="BC25" i="129"/>
  <c r="BQ25" i="129"/>
  <c r="AA25" i="129"/>
  <c r="M25" i="129"/>
  <c r="AO25" i="129"/>
  <c r="AM25" i="129"/>
  <c r="K25" i="129"/>
  <c r="Y25" i="129"/>
  <c r="BO25" i="129"/>
  <c r="BA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I24" i="135" s="1"/>
  <c r="G19" i="135"/>
  <c r="G24" i="135" s="1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M24" i="135"/>
  <c r="K24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G31" i="142"/>
  <c r="AA31" i="142"/>
  <c r="U31" i="142"/>
  <c r="O31" i="142"/>
  <c r="AI31" i="142" s="1"/>
  <c r="I31" i="142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K19" i="142"/>
  <c r="AI19" i="142"/>
  <c r="AG19" i="142"/>
  <c r="AA19" i="142"/>
  <c r="U19" i="142"/>
  <c r="AM19" i="142" s="1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K31" i="143"/>
  <c r="AG31" i="143"/>
  <c r="AA31" i="143"/>
  <c r="AM31" i="143" s="1"/>
  <c r="U31" i="143"/>
  <c r="O31" i="143"/>
  <c r="I31" i="143"/>
  <c r="AO31" i="143" s="1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K15" i="143"/>
  <c r="AI15" i="143"/>
  <c r="AG15" i="143"/>
  <c r="AA15" i="143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G11" i="143"/>
  <c r="AA11" i="143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M25" i="145" s="1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Q52" i="147"/>
  <c r="O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E48" i="10" l="1"/>
  <c r="E49" i="10" s="1"/>
  <c r="K49" i="10" s="1"/>
  <c r="I42" i="10"/>
  <c r="I57" i="10" s="1"/>
  <c r="I62" i="10" s="1"/>
  <c r="I63" i="10" s="1"/>
  <c r="K63" i="10" s="1"/>
  <c r="G55" i="10"/>
  <c r="G56" i="10" s="1"/>
  <c r="K56" i="10" s="1"/>
  <c r="K159" i="11" s="1"/>
  <c r="M159" i="11" s="1"/>
  <c r="K149" i="11"/>
  <c r="M149" i="11" s="1"/>
  <c r="K150" i="11"/>
  <c r="M150" i="11" s="1"/>
  <c r="K103" i="11"/>
  <c r="M103" i="11" s="1"/>
  <c r="K66" i="11"/>
  <c r="M66" i="11" s="1"/>
  <c r="K104" i="11"/>
  <c r="M104" i="11" s="1"/>
  <c r="K98" i="11"/>
  <c r="M98" i="11" s="1"/>
  <c r="K69" i="11"/>
  <c r="M69" i="11" s="1"/>
  <c r="K61" i="11"/>
  <c r="M61" i="11" s="1"/>
  <c r="K59" i="11"/>
  <c r="M59" i="11" s="1"/>
  <c r="K105" i="11"/>
  <c r="M105" i="11" s="1"/>
  <c r="K97" i="11"/>
  <c r="M97" i="11" s="1"/>
  <c r="K131" i="11"/>
  <c r="M131" i="11" s="1"/>
  <c r="K62" i="11"/>
  <c r="M62" i="11" s="1"/>
  <c r="K70" i="11"/>
  <c r="M70" i="11" s="1"/>
  <c r="K71" i="11"/>
  <c r="M71" i="11" s="1"/>
  <c r="K99" i="11"/>
  <c r="M99" i="11" s="1"/>
  <c r="K60" i="11"/>
  <c r="M60" i="11" s="1"/>
  <c r="S77" i="25"/>
  <c r="BA48" i="30"/>
  <c r="BA44" i="30"/>
  <c r="AU44" i="30"/>
  <c r="AK44" i="30"/>
  <c r="AE44" i="30"/>
  <c r="AK48" i="30"/>
  <c r="AU48" i="30"/>
  <c r="AE48" i="30"/>
  <c r="Q46" i="30"/>
  <c r="S46" i="30"/>
  <c r="Q45" i="30"/>
  <c r="S45" i="30"/>
  <c r="AU41" i="30"/>
  <c r="AE41" i="30"/>
  <c r="S41" i="30"/>
  <c r="AK41" i="30"/>
  <c r="Q40" i="30"/>
  <c r="S40" i="30"/>
  <c r="AE39" i="30"/>
  <c r="AU39" i="30"/>
  <c r="Q39" i="30"/>
  <c r="S39" i="30"/>
  <c r="AK39" i="30"/>
  <c r="Q38" i="30"/>
  <c r="S38" i="30" s="1"/>
  <c r="AU37" i="30"/>
  <c r="AE37" i="30"/>
  <c r="Q37" i="30"/>
  <c r="S37" i="30"/>
  <c r="AK37" i="30"/>
  <c r="AE36" i="30"/>
  <c r="AU36" i="30"/>
  <c r="Q36" i="30"/>
  <c r="S36" i="30"/>
  <c r="AK36" i="30"/>
  <c r="AU34" i="30"/>
  <c r="Q34" i="30"/>
  <c r="AE34" i="30"/>
  <c r="S34" i="30"/>
  <c r="AK34" i="30"/>
  <c r="AU33" i="30"/>
  <c r="Q33" i="30"/>
  <c r="AE33" i="30"/>
  <c r="S33" i="30"/>
  <c r="AK33" i="30"/>
  <c r="AU32" i="30"/>
  <c r="AE32" i="30"/>
  <c r="Q32" i="30"/>
  <c r="S32" i="30"/>
  <c r="AK32" i="30"/>
  <c r="Q31" i="30"/>
  <c r="S31" i="30" s="1"/>
  <c r="AM31" i="30" s="1"/>
  <c r="AK31" i="30"/>
  <c r="W31" i="30"/>
  <c r="BA31" i="30"/>
  <c r="AE31" i="30"/>
  <c r="AU30" i="30"/>
  <c r="AE30" i="30"/>
  <c r="Q30" i="30"/>
  <c r="S30" i="30" s="1"/>
  <c r="AK30" i="30"/>
  <c r="AE29" i="30"/>
  <c r="AU29" i="30"/>
  <c r="Q29" i="30"/>
  <c r="S29" i="30"/>
  <c r="AK29" i="30"/>
  <c r="AU28" i="30"/>
  <c r="Q28" i="30"/>
  <c r="AE28" i="30"/>
  <c r="S28" i="30"/>
  <c r="AK28" i="30"/>
  <c r="AE27" i="30"/>
  <c r="AU27" i="30"/>
  <c r="Q27" i="30"/>
  <c r="S27" i="30" s="1"/>
  <c r="AK27" i="30"/>
  <c r="AU26" i="30"/>
  <c r="AE26" i="30"/>
  <c r="Q26" i="30"/>
  <c r="S26" i="30"/>
  <c r="AK26" i="30"/>
  <c r="AE25" i="30"/>
  <c r="Q25" i="30"/>
  <c r="AU25" i="30"/>
  <c r="S25" i="30"/>
  <c r="AK25" i="30"/>
  <c r="AU24" i="30"/>
  <c r="AE24" i="30"/>
  <c r="Q24" i="30"/>
  <c r="S24" i="30" s="1"/>
  <c r="AK24" i="30"/>
  <c r="AU23" i="30"/>
  <c r="AE23" i="30"/>
  <c r="Q23" i="30"/>
  <c r="S23" i="30" s="1"/>
  <c r="AK23" i="30"/>
  <c r="AU22" i="30"/>
  <c r="AE22" i="30"/>
  <c r="Q22" i="30"/>
  <c r="S22" i="30" s="1"/>
  <c r="AK22" i="30"/>
  <c r="AE21" i="30"/>
  <c r="AU21" i="30"/>
  <c r="Q21" i="30"/>
  <c r="S21" i="30"/>
  <c r="AK21" i="30"/>
  <c r="AK20" i="30"/>
  <c r="BA20" i="30"/>
  <c r="Q20" i="30"/>
  <c r="AE20" i="30"/>
  <c r="AU19" i="30"/>
  <c r="AE19" i="30"/>
  <c r="Q19" i="30"/>
  <c r="S19" i="30"/>
  <c r="AK19" i="30"/>
  <c r="AU18" i="30"/>
  <c r="AE18" i="30"/>
  <c r="Q18" i="30"/>
  <c r="S18" i="30" s="1"/>
  <c r="AK18" i="30"/>
  <c r="AU17" i="30"/>
  <c r="AE17" i="30"/>
  <c r="Q17" i="30"/>
  <c r="S17" i="30" s="1"/>
  <c r="AK17" i="30"/>
  <c r="AU16" i="30"/>
  <c r="AE16" i="30"/>
  <c r="Q16" i="30"/>
  <c r="S16" i="30"/>
  <c r="AK16" i="30"/>
  <c r="AE15" i="30"/>
  <c r="AU15" i="30"/>
  <c r="Q15" i="30"/>
  <c r="S15" i="30"/>
  <c r="AK15" i="30"/>
  <c r="AU14" i="30"/>
  <c r="AE14" i="30"/>
  <c r="Q14" i="30"/>
  <c r="S14" i="30"/>
  <c r="AK14" i="30"/>
  <c r="AE13" i="30"/>
  <c r="AU13" i="30"/>
  <c r="Q13" i="30"/>
  <c r="S13" i="30"/>
  <c r="AK13" i="30"/>
  <c r="AU12" i="30"/>
  <c r="AE12" i="30"/>
  <c r="Q12" i="30"/>
  <c r="S12" i="30"/>
  <c r="AK12" i="30"/>
  <c r="AU11" i="30"/>
  <c r="AE11" i="30"/>
  <c r="Q11" i="30"/>
  <c r="S11" i="30"/>
  <c r="AK11" i="30"/>
  <c r="AU10" i="30"/>
  <c r="AE10" i="30"/>
  <c r="Q10" i="30"/>
  <c r="S10" i="30"/>
  <c r="AK10" i="30"/>
  <c r="AU9" i="30"/>
  <c r="Q9" i="30"/>
  <c r="S9" i="30" s="1"/>
  <c r="AE9" i="30"/>
  <c r="AK9" i="30"/>
  <c r="AE8" i="30"/>
  <c r="Q8" i="30"/>
  <c r="AU8" i="30"/>
  <c r="S8" i="30"/>
  <c r="AK8" i="30"/>
  <c r="Q46" i="31"/>
  <c r="S46" i="31"/>
  <c r="Q45" i="31"/>
  <c r="S45" i="31"/>
  <c r="AE43" i="31"/>
  <c r="S43" i="31"/>
  <c r="AK43" i="31"/>
  <c r="AU42" i="31"/>
  <c r="AE42" i="31"/>
  <c r="Q42" i="31"/>
  <c r="S42" i="31"/>
  <c r="AK42" i="31"/>
  <c r="AK41" i="31"/>
  <c r="BA41" i="31"/>
  <c r="AE41" i="31"/>
  <c r="Q40" i="31"/>
  <c r="S40" i="31"/>
  <c r="AU39" i="31"/>
  <c r="AE39" i="31"/>
  <c r="Q39" i="31"/>
  <c r="S39" i="31"/>
  <c r="AK39" i="31"/>
  <c r="Q38" i="31"/>
  <c r="S38" i="31"/>
  <c r="Q37" i="31"/>
  <c r="S37" i="31" s="1"/>
  <c r="AE37" i="31"/>
  <c r="AU37" i="31"/>
  <c r="AK37" i="31"/>
  <c r="Q36" i="31"/>
  <c r="W36" i="31" s="1"/>
  <c r="Y36" i="31" s="1"/>
  <c r="AI36" i="31" s="1"/>
  <c r="AE36" i="31"/>
  <c r="AU36" i="31"/>
  <c r="S36" i="31"/>
  <c r="AK36" i="31"/>
  <c r="AE34" i="31"/>
  <c r="AU34" i="31"/>
  <c r="Q34" i="31"/>
  <c r="S34" i="31"/>
  <c r="AK34" i="31"/>
  <c r="AU33" i="31"/>
  <c r="AE33" i="31"/>
  <c r="Q33" i="31"/>
  <c r="S33" i="31"/>
  <c r="AK33" i="31"/>
  <c r="AE32" i="31"/>
  <c r="AU32" i="31"/>
  <c r="Q32" i="31"/>
  <c r="S32" i="31"/>
  <c r="AK32" i="31"/>
  <c r="AE31" i="31"/>
  <c r="AU31" i="31"/>
  <c r="Q31" i="31"/>
  <c r="S31" i="31" s="1"/>
  <c r="AK31" i="31"/>
  <c r="AU30" i="31"/>
  <c r="AE30" i="31"/>
  <c r="Q30" i="31"/>
  <c r="S30" i="31"/>
  <c r="AK30" i="31"/>
  <c r="AE29" i="31"/>
  <c r="AU29" i="31"/>
  <c r="Q29" i="31"/>
  <c r="S29" i="31"/>
  <c r="AK29" i="31"/>
  <c r="AU28" i="31"/>
  <c r="AE28" i="31"/>
  <c r="Q28" i="31"/>
  <c r="S28" i="31"/>
  <c r="AK28" i="31"/>
  <c r="AU27" i="31"/>
  <c r="AE27" i="31"/>
  <c r="Q27" i="31"/>
  <c r="S27" i="31"/>
  <c r="AK27" i="31"/>
  <c r="AE26" i="31"/>
  <c r="AU26" i="31"/>
  <c r="Q26" i="31"/>
  <c r="S26" i="31"/>
  <c r="AK26" i="31"/>
  <c r="AE25" i="31"/>
  <c r="Q25" i="31"/>
  <c r="S25" i="31" s="1"/>
  <c r="AU25" i="31"/>
  <c r="AK25" i="31"/>
  <c r="AU24" i="31"/>
  <c r="AE24" i="31"/>
  <c r="Q24" i="31"/>
  <c r="S24" i="31" s="1"/>
  <c r="AK24" i="31"/>
  <c r="AK23" i="31"/>
  <c r="Q23" i="31"/>
  <c r="BA23" i="31"/>
  <c r="AE23" i="31"/>
  <c r="AU22" i="31"/>
  <c r="Q22" i="31"/>
  <c r="S22" i="31" s="1"/>
  <c r="AE22" i="31"/>
  <c r="AK22" i="31"/>
  <c r="AU21" i="31"/>
  <c r="AE21" i="31"/>
  <c r="Q21" i="31"/>
  <c r="S21" i="31" s="1"/>
  <c r="AK21" i="31"/>
  <c r="AU20" i="31"/>
  <c r="AE20" i="31"/>
  <c r="Q20" i="31"/>
  <c r="S20" i="31" s="1"/>
  <c r="AK20" i="31"/>
  <c r="Q19" i="31"/>
  <c r="AK19" i="31"/>
  <c r="BA19" i="31"/>
  <c r="AE19" i="31"/>
  <c r="AU18" i="31"/>
  <c r="Q18" i="31"/>
  <c r="S18" i="31" s="1"/>
  <c r="AE18" i="31"/>
  <c r="AK18" i="31"/>
  <c r="Q17" i="31"/>
  <c r="BA17" i="31"/>
  <c r="AK17" i="31"/>
  <c r="AE17" i="31"/>
  <c r="AU16" i="31"/>
  <c r="AE16" i="31"/>
  <c r="Q16" i="31"/>
  <c r="S16" i="31" s="1"/>
  <c r="AK16" i="31"/>
  <c r="AU15" i="31"/>
  <c r="AE15" i="31"/>
  <c r="Q15" i="31"/>
  <c r="S15" i="31" s="1"/>
  <c r="AK15" i="31"/>
  <c r="AE14" i="31"/>
  <c r="Q14" i="31"/>
  <c r="S14" i="31" s="1"/>
  <c r="AU14" i="31"/>
  <c r="AK14" i="31"/>
  <c r="AE13" i="31"/>
  <c r="AU13" i="31"/>
  <c r="Q13" i="31"/>
  <c r="S13" i="31" s="1"/>
  <c r="AK13" i="31"/>
  <c r="AU12" i="31"/>
  <c r="Q12" i="31"/>
  <c r="S12" i="31" s="1"/>
  <c r="AE12" i="31"/>
  <c r="AK12" i="31"/>
  <c r="AU11" i="31"/>
  <c r="AE11" i="31"/>
  <c r="Q11" i="31"/>
  <c r="S11" i="31"/>
  <c r="AK11" i="31"/>
  <c r="AE10" i="31"/>
  <c r="AU10" i="31"/>
  <c r="Q10" i="31"/>
  <c r="S10" i="31" s="1"/>
  <c r="AK10" i="31"/>
  <c r="AU9" i="31"/>
  <c r="AE9" i="31"/>
  <c r="Q9" i="31"/>
  <c r="S9" i="31" s="1"/>
  <c r="AK9" i="31"/>
  <c r="AE8" i="31"/>
  <c r="AU8" i="31"/>
  <c r="Q8" i="31"/>
  <c r="S8" i="31" s="1"/>
  <c r="AK8" i="31"/>
  <c r="W46" i="32"/>
  <c r="AM46" i="32"/>
  <c r="AE46" i="32"/>
  <c r="Q45" i="32"/>
  <c r="S45" i="32"/>
  <c r="AE43" i="32"/>
  <c r="S43" i="32"/>
  <c r="AK43" i="32"/>
  <c r="Q42" i="32"/>
  <c r="S42" i="32" s="1"/>
  <c r="AE41" i="32"/>
  <c r="S41" i="32"/>
  <c r="AK41" i="32"/>
  <c r="Q40" i="32"/>
  <c r="AE39" i="32"/>
  <c r="AU39" i="32"/>
  <c r="Q39" i="32"/>
  <c r="S39" i="32" s="1"/>
  <c r="AK39" i="32"/>
  <c r="Q38" i="32"/>
  <c r="S38" i="32" s="1"/>
  <c r="AU37" i="32"/>
  <c r="AE37" i="32"/>
  <c r="Q37" i="32"/>
  <c r="S37" i="32" s="1"/>
  <c r="AK37" i="32"/>
  <c r="AE36" i="32"/>
  <c r="Q36" i="32"/>
  <c r="S36" i="32" s="1"/>
  <c r="AU36" i="32"/>
  <c r="AK36" i="32"/>
  <c r="AU34" i="32"/>
  <c r="Q34" i="32"/>
  <c r="S34" i="32" s="1"/>
  <c r="AE34" i="32"/>
  <c r="AK34" i="32"/>
  <c r="AE33" i="32"/>
  <c r="AU33" i="32"/>
  <c r="Q33" i="32"/>
  <c r="S33" i="32" s="1"/>
  <c r="AK33" i="32"/>
  <c r="AU32" i="32"/>
  <c r="AE32" i="32"/>
  <c r="Q32" i="32"/>
  <c r="S32" i="32" s="1"/>
  <c r="AK32" i="32"/>
  <c r="AU31" i="32"/>
  <c r="AE31" i="32"/>
  <c r="Q31" i="32"/>
  <c r="S31" i="32" s="1"/>
  <c r="AK31" i="32"/>
  <c r="AU30" i="32"/>
  <c r="AE30" i="32"/>
  <c r="Q30" i="32"/>
  <c r="S30" i="32" s="1"/>
  <c r="AK30" i="32"/>
  <c r="AU29" i="32"/>
  <c r="AE29" i="32"/>
  <c r="Q29" i="32"/>
  <c r="S29" i="32" s="1"/>
  <c r="AK29" i="32"/>
  <c r="BA28" i="32"/>
  <c r="Q28" i="32"/>
  <c r="S28" i="32" s="1"/>
  <c r="AK28" i="32"/>
  <c r="W28" i="32"/>
  <c r="AM28" i="32"/>
  <c r="AO28" i="32" s="1"/>
  <c r="AY28" i="32" s="1"/>
  <c r="AE28" i="32"/>
  <c r="AU27" i="32"/>
  <c r="Q27" i="32"/>
  <c r="S27" i="32" s="1"/>
  <c r="AE27" i="32"/>
  <c r="AK27" i="32"/>
  <c r="AU26" i="32"/>
  <c r="AE26" i="32"/>
  <c r="Q26" i="32"/>
  <c r="S26" i="32" s="1"/>
  <c r="AK26" i="32"/>
  <c r="AK25" i="32"/>
  <c r="Q25" i="32"/>
  <c r="BA25" i="32"/>
  <c r="AE25" i="32"/>
  <c r="AS24" i="32"/>
  <c r="AY24" i="32"/>
  <c r="Q24" i="32"/>
  <c r="S24" i="32" s="1"/>
  <c r="AK24" i="32"/>
  <c r="BA24" i="32"/>
  <c r="AM24" i="32"/>
  <c r="AO24" i="32" s="1"/>
  <c r="AE24" i="32"/>
  <c r="BA23" i="32"/>
  <c r="Q23" i="32"/>
  <c r="S23" i="32" s="1"/>
  <c r="AK23" i="32"/>
  <c r="AM23" i="32"/>
  <c r="AO23" i="32" s="1"/>
  <c r="AY23" i="32" s="1"/>
  <c r="AE23" i="32"/>
  <c r="AE22" i="32"/>
  <c r="AU22" i="32"/>
  <c r="Q22" i="32"/>
  <c r="S22" i="32" s="1"/>
  <c r="AK22" i="32"/>
  <c r="AE21" i="32"/>
  <c r="AU21" i="32"/>
  <c r="Q21" i="32"/>
  <c r="S21" i="32" s="1"/>
  <c r="AK21" i="32"/>
  <c r="AK20" i="32"/>
  <c r="W20" i="32"/>
  <c r="Y20" i="32" s="1"/>
  <c r="AI20" i="32" s="1"/>
  <c r="BA20" i="32"/>
  <c r="AM20" i="32"/>
  <c r="AO20" i="32" s="1"/>
  <c r="AY20" i="32" s="1"/>
  <c r="AE20" i="32"/>
  <c r="AU19" i="32"/>
  <c r="Q19" i="32"/>
  <c r="S19" i="32" s="1"/>
  <c r="AM19" i="32" s="1"/>
  <c r="BA19" i="32"/>
  <c r="AK19" i="32"/>
  <c r="AE19" i="32"/>
  <c r="AE18" i="32"/>
  <c r="AU18" i="32"/>
  <c r="Q18" i="32"/>
  <c r="S18" i="32" s="1"/>
  <c r="AK18" i="32"/>
  <c r="AE17" i="32"/>
  <c r="AU17" i="32"/>
  <c r="Q17" i="32"/>
  <c r="S17" i="32" s="1"/>
  <c r="AK17" i="32"/>
  <c r="AE16" i="32"/>
  <c r="AU16" i="32"/>
  <c r="Q16" i="32"/>
  <c r="S16" i="32" s="1"/>
  <c r="AK16" i="32"/>
  <c r="AE15" i="32"/>
  <c r="AU15" i="32"/>
  <c r="Q15" i="32"/>
  <c r="S15" i="32"/>
  <c r="AK15" i="32"/>
  <c r="Q14" i="32"/>
  <c r="S14" i="32" s="1"/>
  <c r="BA14" i="32"/>
  <c r="AK14" i="32"/>
  <c r="AM14" i="32"/>
  <c r="AO14" i="32" s="1"/>
  <c r="AY14" i="32" s="1"/>
  <c r="AE14" i="32"/>
  <c r="AK13" i="32"/>
  <c r="Q13" i="32"/>
  <c r="BA13" i="32"/>
  <c r="AE13" i="32"/>
  <c r="Q12" i="32"/>
  <c r="S12" i="32" s="1"/>
  <c r="BA12" i="32"/>
  <c r="AK12" i="32"/>
  <c r="AM12" i="32"/>
  <c r="AO12" i="32" s="1"/>
  <c r="AY12" i="32" s="1"/>
  <c r="AE12" i="32"/>
  <c r="AE11" i="32"/>
  <c r="Q11" i="32"/>
  <c r="S11" i="32" s="1"/>
  <c r="AU11" i="32"/>
  <c r="AK11" i="32"/>
  <c r="AE10" i="32"/>
  <c r="AU10" i="32"/>
  <c r="Q10" i="32"/>
  <c r="S10" i="32" s="1"/>
  <c r="AK10" i="32"/>
  <c r="AU9" i="32"/>
  <c r="AE9" i="32"/>
  <c r="Q9" i="32"/>
  <c r="S9" i="32" s="1"/>
  <c r="AK9" i="32"/>
  <c r="AU8" i="32"/>
  <c r="AE8" i="32"/>
  <c r="Q8" i="32"/>
  <c r="S8" i="32" s="1"/>
  <c r="AK8" i="32"/>
  <c r="Q46" i="33"/>
  <c r="S46" i="33" s="1"/>
  <c r="Q45" i="33"/>
  <c r="W45" i="33" s="1"/>
  <c r="Y45" i="33" s="1"/>
  <c r="S45" i="33"/>
  <c r="AM45" i="33" s="1"/>
  <c r="AO45" i="33" s="1"/>
  <c r="BA45" i="33" s="1"/>
  <c r="AK43" i="33"/>
  <c r="AE43" i="33"/>
  <c r="S43" i="33"/>
  <c r="Q42" i="33"/>
  <c r="AE41" i="33"/>
  <c r="S41" i="33"/>
  <c r="AK41" i="33"/>
  <c r="S40" i="33"/>
  <c r="AM40" i="33" s="1"/>
  <c r="AO40" i="33" s="1"/>
  <c r="AE40" i="33"/>
  <c r="AE39" i="33"/>
  <c r="AU39" i="33"/>
  <c r="Q39" i="33"/>
  <c r="S39" i="33" s="1"/>
  <c r="AK39" i="33"/>
  <c r="Q38" i="33"/>
  <c r="S38" i="33" s="1"/>
  <c r="AU37" i="33"/>
  <c r="AE37" i="33"/>
  <c r="Q37" i="33"/>
  <c r="S37" i="33" s="1"/>
  <c r="AK37" i="33"/>
  <c r="AS36" i="33"/>
  <c r="Q36" i="33"/>
  <c r="S36" i="33" s="1"/>
  <c r="AM36" i="33"/>
  <c r="AO36" i="33" s="1"/>
  <c r="Q34" i="33"/>
  <c r="Q33" i="33"/>
  <c r="S33" i="33" s="1"/>
  <c r="BA33" i="33"/>
  <c r="AK33" i="33"/>
  <c r="AM33" i="33"/>
  <c r="AO33" i="33" s="1"/>
  <c r="AY33" i="33" s="1"/>
  <c r="AE33" i="33"/>
  <c r="AU32" i="33"/>
  <c r="Q32" i="33"/>
  <c r="S32" i="33" s="1"/>
  <c r="AE32" i="33"/>
  <c r="AK32" i="33"/>
  <c r="Q31" i="33"/>
  <c r="BA31" i="33"/>
  <c r="AK31" i="33"/>
  <c r="AE31" i="33"/>
  <c r="AU30" i="33"/>
  <c r="Q30" i="33"/>
  <c r="S30" i="33" s="1"/>
  <c r="AE30" i="33"/>
  <c r="AK30" i="33"/>
  <c r="Q29" i="33"/>
  <c r="S29" i="33" s="1"/>
  <c r="AK29" i="33"/>
  <c r="W29" i="33"/>
  <c r="BA29" i="33"/>
  <c r="AM29" i="33"/>
  <c r="AO29" i="33" s="1"/>
  <c r="AY29" i="33" s="1"/>
  <c r="AE29" i="33"/>
  <c r="AK28" i="33"/>
  <c r="Q28" i="33"/>
  <c r="BA28" i="33"/>
  <c r="AE28" i="33"/>
  <c r="Q27" i="33"/>
  <c r="S27" i="33" s="1"/>
  <c r="Q26" i="33"/>
  <c r="S26" i="33" s="1"/>
  <c r="AE25" i="33"/>
  <c r="AU25" i="33"/>
  <c r="Q25" i="33"/>
  <c r="S25" i="33" s="1"/>
  <c r="AK25" i="33"/>
  <c r="Q24" i="33"/>
  <c r="S24" i="33" s="1"/>
  <c r="Q23" i="33"/>
  <c r="S23" i="33" s="1"/>
  <c r="Q22" i="33"/>
  <c r="S22" i="33" s="1"/>
  <c r="AM22" i="33"/>
  <c r="AO22" i="33" s="1"/>
  <c r="AY22" i="33" s="1"/>
  <c r="AU21" i="33"/>
  <c r="AE21" i="33"/>
  <c r="Q21" i="33"/>
  <c r="S21" i="33" s="1"/>
  <c r="AK21" i="33"/>
  <c r="Q20" i="33"/>
  <c r="S20" i="33" s="1"/>
  <c r="AM20" i="33"/>
  <c r="AU19" i="33"/>
  <c r="Q19" i="33"/>
  <c r="S19" i="33" s="1"/>
  <c r="AE19" i="33"/>
  <c r="AK19" i="33"/>
  <c r="Q18" i="33"/>
  <c r="S18" i="33" s="1"/>
  <c r="AM18" i="33" s="1"/>
  <c r="AO18" i="33" s="1"/>
  <c r="AY18" i="33" s="1"/>
  <c r="BA18" i="33"/>
  <c r="Q17" i="33"/>
  <c r="S17" i="33" s="1"/>
  <c r="Q16" i="33"/>
  <c r="Q15" i="33"/>
  <c r="S15" i="33" s="1"/>
  <c r="Q14" i="33"/>
  <c r="S14" i="33" s="1"/>
  <c r="Q13" i="33"/>
  <c r="S13" i="33" s="1"/>
  <c r="AM13" i="33"/>
  <c r="AO13" i="33" s="1"/>
  <c r="AY13" i="33" s="1"/>
  <c r="Q12" i="33"/>
  <c r="Q11" i="33"/>
  <c r="Q10" i="33"/>
  <c r="Q9" i="33"/>
  <c r="S9" i="33" s="1"/>
  <c r="Q8" i="33"/>
  <c r="S8" i="33"/>
  <c r="AS46" i="34"/>
  <c r="AY46" i="34"/>
  <c r="W46" i="34"/>
  <c r="Y46" i="34" s="1"/>
  <c r="AM46" i="34"/>
  <c r="AO46" i="34" s="1"/>
  <c r="BA46" i="34" s="1"/>
  <c r="Q45" i="34"/>
  <c r="AE43" i="34"/>
  <c r="S43" i="34"/>
  <c r="AK43" i="34"/>
  <c r="Q42" i="34"/>
  <c r="S42" i="34" s="1"/>
  <c r="Y41" i="34"/>
  <c r="AK41" i="34" s="1"/>
  <c r="AE41" i="34"/>
  <c r="BA41" i="34"/>
  <c r="AU41" i="34"/>
  <c r="Q40" i="34"/>
  <c r="S40" i="34" s="1"/>
  <c r="AE39" i="34"/>
  <c r="AU39" i="34"/>
  <c r="Q39" i="34"/>
  <c r="S39" i="34" s="1"/>
  <c r="AK39" i="34"/>
  <c r="Q38" i="34"/>
  <c r="S38" i="34" s="1"/>
  <c r="AE37" i="34"/>
  <c r="AU37" i="34"/>
  <c r="Q37" i="34"/>
  <c r="S37" i="34" s="1"/>
  <c r="AK37" i="34"/>
  <c r="Q36" i="34"/>
  <c r="S36" i="34" s="1"/>
  <c r="Q34" i="34"/>
  <c r="S34" i="34"/>
  <c r="Q33" i="34"/>
  <c r="S33" i="34"/>
  <c r="BA33" i="34"/>
  <c r="AK33" i="34"/>
  <c r="W33" i="34"/>
  <c r="AM33" i="34"/>
  <c r="AO33" i="34" s="1"/>
  <c r="AY33" i="34" s="1"/>
  <c r="AE33" i="34"/>
  <c r="Q32" i="34"/>
  <c r="AK32" i="34"/>
  <c r="BA32" i="34"/>
  <c r="AE32" i="34"/>
  <c r="AU31" i="34"/>
  <c r="AE31" i="34"/>
  <c r="Q31" i="34"/>
  <c r="S31" i="34" s="1"/>
  <c r="AK31" i="34"/>
  <c r="Q30" i="34"/>
  <c r="BA30" i="34"/>
  <c r="AK30" i="34"/>
  <c r="AE30" i="34"/>
  <c r="BA29" i="34"/>
  <c r="AK29" i="34"/>
  <c r="Q29" i="34"/>
  <c r="AE29" i="34"/>
  <c r="Q28" i="34"/>
  <c r="BA28" i="34"/>
  <c r="AE28" i="34"/>
  <c r="Q27" i="34"/>
  <c r="S27" i="34" s="1"/>
  <c r="Q26" i="34"/>
  <c r="AK25" i="34"/>
  <c r="Q25" i="34"/>
  <c r="BA25" i="34"/>
  <c r="AE25" i="34"/>
  <c r="Q24" i="34"/>
  <c r="S24" i="34"/>
  <c r="Q23" i="34"/>
  <c r="S23" i="34"/>
  <c r="Q22" i="34"/>
  <c r="S22" i="34" s="1"/>
  <c r="W22" i="34"/>
  <c r="AM22" i="34"/>
  <c r="AO22" i="34" s="1"/>
  <c r="AY22" i="34" s="1"/>
  <c r="AE21" i="34"/>
  <c r="AU21" i="34"/>
  <c r="Q21" i="34"/>
  <c r="S21" i="34" s="1"/>
  <c r="AK21" i="34"/>
  <c r="Q20" i="34"/>
  <c r="Q19" i="34"/>
  <c r="S19" i="34" s="1"/>
  <c r="BA19" i="34"/>
  <c r="AK19" i="34"/>
  <c r="AM19" i="34"/>
  <c r="AO19" i="34" s="1"/>
  <c r="AY19" i="34" s="1"/>
  <c r="AE19" i="34"/>
  <c r="Q18" i="34"/>
  <c r="S18" i="34" s="1"/>
  <c r="W18" i="34"/>
  <c r="AM18" i="34"/>
  <c r="AO18" i="34" s="1"/>
  <c r="AY18" i="34" s="1"/>
  <c r="Q17" i="34"/>
  <c r="Q16" i="34"/>
  <c r="Q15" i="34"/>
  <c r="S15" i="34" s="1"/>
  <c r="Q14" i="34"/>
  <c r="S14" i="34" s="1"/>
  <c r="Q13" i="34"/>
  <c r="S13" i="34" s="1"/>
  <c r="Q12" i="34"/>
  <c r="S12" i="34" s="1"/>
  <c r="Q11" i="34"/>
  <c r="S11" i="34" s="1"/>
  <c r="Q10" i="34"/>
  <c r="S10" i="34" s="1"/>
  <c r="Q9" i="34"/>
  <c r="S9" i="34" s="1"/>
  <c r="Q8" i="34"/>
  <c r="S8" i="34" s="1"/>
  <c r="W8" i="34"/>
  <c r="Y8" i="34" s="1"/>
  <c r="AM8" i="34"/>
  <c r="AO8" i="34" s="1"/>
  <c r="BA8" i="34" s="1"/>
  <c r="AE8" i="34"/>
  <c r="Q46" i="35"/>
  <c r="Q45" i="35"/>
  <c r="S45" i="35"/>
  <c r="AE43" i="35"/>
  <c r="S43" i="35"/>
  <c r="AK43" i="35"/>
  <c r="Q42" i="35"/>
  <c r="S42" i="35" s="1"/>
  <c r="Y41" i="35"/>
  <c r="AI41" i="35" s="1"/>
  <c r="AE41" i="35"/>
  <c r="S41" i="35"/>
  <c r="AK41" i="35"/>
  <c r="W40" i="35"/>
  <c r="Y40" i="35" s="1"/>
  <c r="AM40" i="35"/>
  <c r="AO40" i="35" s="1"/>
  <c r="BA40" i="35" s="1"/>
  <c r="AE40" i="35"/>
  <c r="AE39" i="35"/>
  <c r="AU39" i="35"/>
  <c r="Q39" i="35"/>
  <c r="S39" i="35" s="1"/>
  <c r="AK39" i="35"/>
  <c r="Q38" i="35"/>
  <c r="S38" i="35" s="1"/>
  <c r="AU37" i="35"/>
  <c r="AE37" i="35"/>
  <c r="Q37" i="35"/>
  <c r="S37" i="35" s="1"/>
  <c r="AK37" i="35"/>
  <c r="Q36" i="35"/>
  <c r="S36" i="35" s="1"/>
  <c r="Q34" i="35"/>
  <c r="AE33" i="35"/>
  <c r="Q33" i="35"/>
  <c r="S33" i="35" s="1"/>
  <c r="AU33" i="35"/>
  <c r="AK33" i="35"/>
  <c r="AU32" i="35"/>
  <c r="AE32" i="35"/>
  <c r="Q32" i="35"/>
  <c r="S32" i="35" s="1"/>
  <c r="AK32" i="35"/>
  <c r="AU31" i="35"/>
  <c r="Q31" i="35"/>
  <c r="S31" i="35" s="1"/>
  <c r="AE31" i="35"/>
  <c r="AK31" i="35"/>
  <c r="Q30" i="35"/>
  <c r="AK30" i="35"/>
  <c r="BA30" i="35"/>
  <c r="AE30" i="35"/>
  <c r="AE29" i="35"/>
  <c r="AU29" i="35"/>
  <c r="Q29" i="35"/>
  <c r="S29" i="35" s="1"/>
  <c r="AK29" i="35"/>
  <c r="AE28" i="35"/>
  <c r="Q28" i="35"/>
  <c r="S28" i="35" s="1"/>
  <c r="AU28" i="35"/>
  <c r="AK28" i="35"/>
  <c r="Q27" i="35"/>
  <c r="S27" i="35" s="1"/>
  <c r="Q26" i="35"/>
  <c r="S26" i="35" s="1"/>
  <c r="AU25" i="35"/>
  <c r="AE25" i="35"/>
  <c r="Q25" i="35"/>
  <c r="S25" i="35" s="1"/>
  <c r="AK25" i="35"/>
  <c r="Q24" i="35"/>
  <c r="S24" i="35" s="1"/>
  <c r="Q23" i="35"/>
  <c r="S23" i="35" s="1"/>
  <c r="Q22" i="35"/>
  <c r="S22" i="35" s="1"/>
  <c r="AE21" i="35"/>
  <c r="AU21" i="35"/>
  <c r="Q21" i="35"/>
  <c r="S21" i="35" s="1"/>
  <c r="AK21" i="35"/>
  <c r="Q20" i="35"/>
  <c r="S20" i="35" s="1"/>
  <c r="AU19" i="35"/>
  <c r="AE19" i="35"/>
  <c r="Q19" i="35"/>
  <c r="S19" i="35" s="1"/>
  <c r="AK19" i="35"/>
  <c r="Q18" i="35"/>
  <c r="S18" i="35" s="1"/>
  <c r="Q17" i="35"/>
  <c r="S17" i="35" s="1"/>
  <c r="Q16" i="35"/>
  <c r="Q15" i="35"/>
  <c r="S15" i="35" s="1"/>
  <c r="Q14" i="35"/>
  <c r="W14" i="35" s="1"/>
  <c r="AE14" i="35" s="1"/>
  <c r="Q13" i="35"/>
  <c r="Q12" i="35"/>
  <c r="S12" i="35" s="1"/>
  <c r="Q11" i="35"/>
  <c r="S11" i="35" s="1"/>
  <c r="Q10" i="35"/>
  <c r="Q9" i="35"/>
  <c r="S9" i="35" s="1"/>
  <c r="W9" i="35"/>
  <c r="AM9" i="35"/>
  <c r="AO9" i="35" s="1"/>
  <c r="AY9" i="35" s="1"/>
  <c r="W8" i="35"/>
  <c r="Y8" i="35" s="1"/>
  <c r="AI8" i="35" s="1"/>
  <c r="AM8" i="35"/>
  <c r="AO8" i="35" s="1"/>
  <c r="BA8" i="35" s="1"/>
  <c r="AE8" i="35"/>
  <c r="Q46" i="36"/>
  <c r="S46" i="36" s="1"/>
  <c r="AU45" i="36"/>
  <c r="W45" i="36"/>
  <c r="Y45" i="36" s="1"/>
  <c r="BA45" i="36"/>
  <c r="AE43" i="36"/>
  <c r="S43" i="36"/>
  <c r="AK43" i="36"/>
  <c r="AC42" i="36"/>
  <c r="W42" i="36"/>
  <c r="Y42" i="36" s="1"/>
  <c r="AM42" i="36"/>
  <c r="AO42" i="36" s="1"/>
  <c r="BA42" i="36" s="1"/>
  <c r="AE41" i="36"/>
  <c r="S41" i="36"/>
  <c r="AK41" i="36"/>
  <c r="Q40" i="36"/>
  <c r="S40" i="36" s="1"/>
  <c r="AM40" i="36" s="1"/>
  <c r="AS40" i="36" s="1"/>
  <c r="W40" i="36"/>
  <c r="Y40" i="36" s="1"/>
  <c r="AU39" i="36"/>
  <c r="AE39" i="36"/>
  <c r="Q39" i="36"/>
  <c r="S39" i="36" s="1"/>
  <c r="AK39" i="36"/>
  <c r="AS38" i="36"/>
  <c r="AY38" i="36"/>
  <c r="W38" i="36"/>
  <c r="Y38" i="36" s="1"/>
  <c r="AM38" i="36"/>
  <c r="AO38" i="36" s="1"/>
  <c r="BA38" i="36" s="1"/>
  <c r="AU37" i="36"/>
  <c r="AE37" i="36"/>
  <c r="Q37" i="36"/>
  <c r="S37" i="36" s="1"/>
  <c r="AK37" i="36"/>
  <c r="Q36" i="36"/>
  <c r="S36" i="36" s="1"/>
  <c r="Q34" i="36"/>
  <c r="S34" i="36" s="1"/>
  <c r="AU33" i="36"/>
  <c r="Q33" i="36"/>
  <c r="S33" i="36" s="1"/>
  <c r="AE33" i="36"/>
  <c r="AK33" i="36"/>
  <c r="AE32" i="36"/>
  <c r="AU32" i="36"/>
  <c r="Q32" i="36"/>
  <c r="S32" i="36" s="1"/>
  <c r="AK32" i="36"/>
  <c r="Q31" i="36"/>
  <c r="BA31" i="36"/>
  <c r="AK31" i="36"/>
  <c r="AE31" i="36"/>
  <c r="AU30" i="36"/>
  <c r="AE30" i="36"/>
  <c r="Q30" i="36"/>
  <c r="S30" i="36" s="1"/>
  <c r="AK30" i="36"/>
  <c r="Q29" i="36"/>
  <c r="BA29" i="36"/>
  <c r="AK29" i="36"/>
  <c r="AE29" i="36"/>
  <c r="AE28" i="36"/>
  <c r="Q28" i="36"/>
  <c r="S28" i="36" s="1"/>
  <c r="AU28" i="36"/>
  <c r="AK28" i="36"/>
  <c r="Q27" i="36"/>
  <c r="Q26" i="36"/>
  <c r="S26" i="36" s="1"/>
  <c r="AE25" i="36"/>
  <c r="Q25" i="36"/>
  <c r="S25" i="36" s="1"/>
  <c r="AU25" i="36"/>
  <c r="AK25" i="36"/>
  <c r="Q24" i="36"/>
  <c r="S24" i="36" s="1"/>
  <c r="Q23" i="36"/>
  <c r="S23" i="36" s="1"/>
  <c r="Q22" i="36"/>
  <c r="AK21" i="36"/>
  <c r="BA21" i="36"/>
  <c r="Q21" i="36"/>
  <c r="AE21" i="36"/>
  <c r="Q20" i="36"/>
  <c r="AU19" i="36"/>
  <c r="AE19" i="36"/>
  <c r="Q19" i="36"/>
  <c r="S19" i="36" s="1"/>
  <c r="AK19" i="36"/>
  <c r="Q18" i="36"/>
  <c r="Q17" i="36"/>
  <c r="S17" i="36" s="1"/>
  <c r="Q16" i="36"/>
  <c r="S16" i="36" s="1"/>
  <c r="Q15" i="36"/>
  <c r="S15" i="36" s="1"/>
  <c r="Q14" i="36"/>
  <c r="S14" i="36" s="1"/>
  <c r="Q13" i="36"/>
  <c r="S13" i="36" s="1"/>
  <c r="Q12" i="36"/>
  <c r="Q11" i="36"/>
  <c r="Q10" i="36"/>
  <c r="S10" i="36" s="1"/>
  <c r="Q9" i="36"/>
  <c r="S9" i="36" s="1"/>
  <c r="Q8" i="36"/>
  <c r="S8" i="36" s="1"/>
  <c r="Q46" i="37"/>
  <c r="S46" i="37" s="1"/>
  <c r="Q45" i="37"/>
  <c r="S45" i="37" s="1"/>
  <c r="AE43" i="37"/>
  <c r="S43" i="37"/>
  <c r="AK43" i="37"/>
  <c r="Q42" i="37"/>
  <c r="S42" i="37" s="1"/>
  <c r="W42" i="37"/>
  <c r="Y42" i="37" s="1"/>
  <c r="AM42" i="37"/>
  <c r="AO42" i="37" s="1"/>
  <c r="BA42" i="37" s="1"/>
  <c r="AE42" i="37"/>
  <c r="AS41" i="37"/>
  <c r="AY41" i="37"/>
  <c r="Y41" i="37"/>
  <c r="AI41" i="37" s="1"/>
  <c r="AE41" i="37"/>
  <c r="S41" i="37"/>
  <c r="AM41" i="37" s="1"/>
  <c r="AO41" i="37" s="1"/>
  <c r="BA41" i="37" s="1"/>
  <c r="Q40" i="37"/>
  <c r="S40" i="37"/>
  <c r="Q39" i="37"/>
  <c r="BA39" i="37"/>
  <c r="AK39" i="37"/>
  <c r="AE39" i="37"/>
  <c r="S38" i="37"/>
  <c r="AM38" i="37" s="1"/>
  <c r="AO38" i="37" s="1"/>
  <c r="BA38" i="37" s="1"/>
  <c r="AE38" i="37"/>
  <c r="Q37" i="37"/>
  <c r="S37" i="37" s="1"/>
  <c r="AK37" i="37"/>
  <c r="W37" i="37"/>
  <c r="Y37" i="37" s="1"/>
  <c r="AI37" i="37" s="1"/>
  <c r="BA37" i="37"/>
  <c r="AM37" i="37"/>
  <c r="AO37" i="37" s="1"/>
  <c r="AY37" i="37" s="1"/>
  <c r="AE37" i="37"/>
  <c r="Q36" i="37"/>
  <c r="S36" i="37" s="1"/>
  <c r="Q34" i="37"/>
  <c r="S34" i="37" s="1"/>
  <c r="AE33" i="37"/>
  <c r="Q33" i="37"/>
  <c r="S33" i="37" s="1"/>
  <c r="AU33" i="37"/>
  <c r="AK33" i="37"/>
  <c r="AE32" i="37"/>
  <c r="AU32" i="37"/>
  <c r="Q32" i="37"/>
  <c r="S32" i="37" s="1"/>
  <c r="AK32" i="37"/>
  <c r="AU31" i="37"/>
  <c r="AE31" i="37"/>
  <c r="Q31" i="37"/>
  <c r="S31" i="37" s="1"/>
  <c r="AK31" i="37"/>
  <c r="AU30" i="37"/>
  <c r="AE30" i="37"/>
  <c r="Q30" i="37"/>
  <c r="S30" i="37" s="1"/>
  <c r="AK30" i="37"/>
  <c r="AU29" i="37"/>
  <c r="AE29" i="37"/>
  <c r="Q29" i="37"/>
  <c r="S29" i="37" s="1"/>
  <c r="AK29" i="37"/>
  <c r="AU28" i="37"/>
  <c r="Q28" i="37"/>
  <c r="S28" i="37" s="1"/>
  <c r="AE28" i="37"/>
  <c r="AK28" i="37"/>
  <c r="Q27" i="37"/>
  <c r="Q26" i="37"/>
  <c r="S26" i="37" s="1"/>
  <c r="AE25" i="37"/>
  <c r="AU25" i="37"/>
  <c r="Q25" i="37"/>
  <c r="S25" i="37" s="1"/>
  <c r="AK25" i="37"/>
  <c r="Q24" i="37"/>
  <c r="S24" i="37" s="1"/>
  <c r="Q23" i="37"/>
  <c r="S23" i="37" s="1"/>
  <c r="Q22" i="37"/>
  <c r="S22" i="37"/>
  <c r="AU21" i="37"/>
  <c r="AE21" i="37"/>
  <c r="Q21" i="37"/>
  <c r="S21" i="37" s="1"/>
  <c r="AK21" i="37"/>
  <c r="Q20" i="37"/>
  <c r="S20" i="37" s="1"/>
  <c r="AK19" i="37"/>
  <c r="Q19" i="37"/>
  <c r="BA19" i="37"/>
  <c r="AE19" i="37"/>
  <c r="Q18" i="37"/>
  <c r="S18" i="37" s="1"/>
  <c r="Q17" i="37"/>
  <c r="S17" i="37" s="1"/>
  <c r="Q16" i="37"/>
  <c r="S16" i="37" s="1"/>
  <c r="Q15" i="37"/>
  <c r="S15" i="37" s="1"/>
  <c r="Q14" i="37"/>
  <c r="S14" i="37"/>
  <c r="Q13" i="37"/>
  <c r="S13" i="37" s="1"/>
  <c r="Q12" i="37"/>
  <c r="S12" i="37" s="1"/>
  <c r="Q11" i="37"/>
  <c r="Q10" i="37"/>
  <c r="S10" i="37" s="1"/>
  <c r="Q9" i="37"/>
  <c r="S9" i="37"/>
  <c r="Q8" i="37"/>
  <c r="S8" i="37" s="1"/>
  <c r="Q46" i="38"/>
  <c r="Q45" i="38"/>
  <c r="S45" i="38" s="1"/>
  <c r="AE43" i="38"/>
  <c r="S43" i="38"/>
  <c r="AK43" i="38"/>
  <c r="Q42" i="38"/>
  <c r="AE41" i="38"/>
  <c r="S41" i="38"/>
  <c r="AK41" i="38"/>
  <c r="Q40" i="38"/>
  <c r="S40" i="38" s="1"/>
  <c r="Q39" i="38"/>
  <c r="BA39" i="38"/>
  <c r="AK39" i="38"/>
  <c r="AE39" i="38"/>
  <c r="Q38" i="38"/>
  <c r="AU37" i="38"/>
  <c r="AE37" i="38"/>
  <c r="Q37" i="38"/>
  <c r="S37" i="38" s="1"/>
  <c r="AK37" i="38"/>
  <c r="Q36" i="38"/>
  <c r="S36" i="38" s="1"/>
  <c r="Q34" i="38"/>
  <c r="AE33" i="38"/>
  <c r="Q33" i="38"/>
  <c r="S33" i="38" s="1"/>
  <c r="AU33" i="38"/>
  <c r="AK33" i="38"/>
  <c r="Q32" i="38"/>
  <c r="S32" i="38" s="1"/>
  <c r="AK32" i="38"/>
  <c r="BA32" i="38"/>
  <c r="AM32" i="38"/>
  <c r="AO32" i="38" s="1"/>
  <c r="AY32" i="38" s="1"/>
  <c r="AE32" i="38"/>
  <c r="AE31" i="38"/>
  <c r="Q31" i="38"/>
  <c r="S31" i="38" s="1"/>
  <c r="AU31" i="38"/>
  <c r="AK31" i="38"/>
  <c r="AU30" i="38"/>
  <c r="AE30" i="38"/>
  <c r="Q30" i="38"/>
  <c r="S30" i="38" s="1"/>
  <c r="AK30" i="38"/>
  <c r="AU29" i="38"/>
  <c r="Q29" i="38"/>
  <c r="S29" i="38" s="1"/>
  <c r="AE29" i="38"/>
  <c r="AK29" i="38"/>
  <c r="AU28" i="38"/>
  <c r="AE28" i="38"/>
  <c r="Q28" i="38"/>
  <c r="S28" i="38" s="1"/>
  <c r="AK28" i="38"/>
  <c r="Q27" i="38"/>
  <c r="S27" i="38" s="1"/>
  <c r="Q26" i="38"/>
  <c r="S26" i="38" s="1"/>
  <c r="AU25" i="38"/>
  <c r="AE25" i="38"/>
  <c r="Q25" i="38"/>
  <c r="S25" i="38" s="1"/>
  <c r="AK25" i="38"/>
  <c r="Q24" i="38"/>
  <c r="S24" i="38" s="1"/>
  <c r="Q23" i="38"/>
  <c r="S23" i="38" s="1"/>
  <c r="Q22" i="38"/>
  <c r="S22" i="38" s="1"/>
  <c r="Q21" i="38"/>
  <c r="BA21" i="38"/>
  <c r="AK21" i="38"/>
  <c r="AE21" i="38"/>
  <c r="Q20" i="38"/>
  <c r="S20" i="38" s="1"/>
  <c r="Q19" i="38"/>
  <c r="S19" i="38" s="1"/>
  <c r="AK19" i="38"/>
  <c r="W19" i="38"/>
  <c r="BA19" i="38"/>
  <c r="AM19" i="38"/>
  <c r="AO19" i="38" s="1"/>
  <c r="AY19" i="38" s="1"/>
  <c r="AE19" i="38"/>
  <c r="Q18" i="38"/>
  <c r="Q17" i="38"/>
  <c r="W17" i="38" s="1"/>
  <c r="AE17" i="38" s="1"/>
  <c r="S17" i="38"/>
  <c r="AM17" i="38" s="1"/>
  <c r="AO17" i="38" s="1"/>
  <c r="AY17" i="38" s="1"/>
  <c r="Q16" i="38"/>
  <c r="Q15" i="38"/>
  <c r="S15" i="38" s="1"/>
  <c r="Q14" i="38"/>
  <c r="S14" i="38" s="1"/>
  <c r="Q13" i="38"/>
  <c r="S13" i="38" s="1"/>
  <c r="Q12" i="38"/>
  <c r="S12" i="38" s="1"/>
  <c r="Q11" i="38"/>
  <c r="S11" i="38" s="1"/>
  <c r="Q10" i="38"/>
  <c r="S10" i="38" s="1"/>
  <c r="Q9" i="38"/>
  <c r="Q8" i="38"/>
  <c r="S8" i="38" s="1"/>
  <c r="Q46" i="39"/>
  <c r="S46" i="39" s="1"/>
  <c r="Q45" i="39"/>
  <c r="S45" i="39"/>
  <c r="AE43" i="39"/>
  <c r="S43" i="39"/>
  <c r="AK43" i="39"/>
  <c r="Q42" i="39"/>
  <c r="Y41" i="39"/>
  <c r="AI41" i="39" s="1"/>
  <c r="AE41" i="39"/>
  <c r="S41" i="39"/>
  <c r="AK41" i="39"/>
  <c r="Q40" i="39"/>
  <c r="AK39" i="39"/>
  <c r="Q39" i="39"/>
  <c r="BA39" i="39"/>
  <c r="AE39" i="39"/>
  <c r="Q38" i="39"/>
  <c r="S38" i="39" s="1"/>
  <c r="AK37" i="39"/>
  <c r="Q37" i="39"/>
  <c r="BA37" i="39"/>
  <c r="AE37" i="39"/>
  <c r="Q36" i="39"/>
  <c r="S36" i="39" s="1"/>
  <c r="Q34" i="39"/>
  <c r="S34" i="39" s="1"/>
  <c r="AE33" i="39"/>
  <c r="AU33" i="39"/>
  <c r="Q33" i="39"/>
  <c r="S33" i="39" s="1"/>
  <c r="AK33" i="39"/>
  <c r="AK32" i="39"/>
  <c r="Q32" i="39"/>
  <c r="BA32" i="39"/>
  <c r="AE32" i="39"/>
  <c r="AU31" i="39"/>
  <c r="Q31" i="39"/>
  <c r="S31" i="39" s="1"/>
  <c r="AE31" i="39"/>
  <c r="AK31" i="39"/>
  <c r="AU30" i="39"/>
  <c r="AK30" i="39"/>
  <c r="Q30" i="39"/>
  <c r="BA30" i="39"/>
  <c r="AE30" i="39"/>
  <c r="AU29" i="39"/>
  <c r="AE29" i="39"/>
  <c r="Q29" i="39"/>
  <c r="S29" i="39" s="1"/>
  <c r="AK29" i="39"/>
  <c r="AK28" i="39"/>
  <c r="Q28" i="39"/>
  <c r="BA28" i="39"/>
  <c r="AE28" i="39"/>
  <c r="Q27" i="39"/>
  <c r="S27" i="39" s="1"/>
  <c r="Q26" i="39"/>
  <c r="AK25" i="39"/>
  <c r="Q25" i="39"/>
  <c r="BA25" i="39"/>
  <c r="AE25" i="39"/>
  <c r="Q24" i="39"/>
  <c r="Q23" i="39"/>
  <c r="S23" i="39" s="1"/>
  <c r="Q22" i="39"/>
  <c r="S22" i="39" s="1"/>
  <c r="AU21" i="39"/>
  <c r="AE21" i="39"/>
  <c r="Q21" i="39"/>
  <c r="S21" i="39" s="1"/>
  <c r="AK21" i="39"/>
  <c r="Q20" i="39"/>
  <c r="S20" i="39" s="1"/>
  <c r="AE19" i="39"/>
  <c r="AU19" i="39"/>
  <c r="Q19" i="39"/>
  <c r="S19" i="39"/>
  <c r="AK19" i="39"/>
  <c r="Q18" i="39"/>
  <c r="S18" i="39" s="1"/>
  <c r="Q17" i="39"/>
  <c r="S17" i="39" s="1"/>
  <c r="Q16" i="39"/>
  <c r="S16" i="39" s="1"/>
  <c r="Q15" i="39"/>
  <c r="S15" i="39"/>
  <c r="Q14" i="39"/>
  <c r="S14" i="39" s="1"/>
  <c r="AM14" i="39"/>
  <c r="Q13" i="39"/>
  <c r="Q12" i="39"/>
  <c r="S12" i="39" s="1"/>
  <c r="Q11" i="39"/>
  <c r="S11" i="39" s="1"/>
  <c r="Q10" i="39"/>
  <c r="S10" i="39" s="1"/>
  <c r="Q9" i="39"/>
  <c r="S9" i="39" s="1"/>
  <c r="Q8" i="39"/>
  <c r="S8" i="39" s="1"/>
  <c r="Q46" i="40"/>
  <c r="S46" i="40" s="1"/>
  <c r="AC45" i="40"/>
  <c r="AK45" i="40"/>
  <c r="W45" i="40"/>
  <c r="Y45" i="40" s="1"/>
  <c r="AI45" i="40" s="1"/>
  <c r="AM45" i="40"/>
  <c r="AO45" i="40" s="1"/>
  <c r="BA45" i="40" s="1"/>
  <c r="AE45" i="40"/>
  <c r="AE43" i="40"/>
  <c r="S43" i="40"/>
  <c r="AK43" i="40"/>
  <c r="Q42" i="40"/>
  <c r="S42" i="40" s="1"/>
  <c r="S41" i="40"/>
  <c r="AK41" i="40"/>
  <c r="Q40" i="40"/>
  <c r="S40" i="40" s="1"/>
  <c r="AE39" i="40"/>
  <c r="AU39" i="40"/>
  <c r="Q39" i="40"/>
  <c r="S39" i="40"/>
  <c r="AK39" i="40"/>
  <c r="Q38" i="40"/>
  <c r="S38" i="40" s="1"/>
  <c r="BA37" i="40"/>
  <c r="Q37" i="40"/>
  <c r="S37" i="40" s="1"/>
  <c r="AK37" i="40"/>
  <c r="AM37" i="40"/>
  <c r="AO37" i="40" s="1"/>
  <c r="AY37" i="40" s="1"/>
  <c r="AE37" i="40"/>
  <c r="Q36" i="40"/>
  <c r="Q34" i="40"/>
  <c r="S34" i="40" s="1"/>
  <c r="AU33" i="40"/>
  <c r="AE33" i="40"/>
  <c r="Q33" i="40"/>
  <c r="S33" i="40" s="1"/>
  <c r="AK33" i="40"/>
  <c r="AK32" i="40"/>
  <c r="Q32" i="40"/>
  <c r="BA32" i="40"/>
  <c r="AE32" i="40"/>
  <c r="AU31" i="40"/>
  <c r="AE31" i="40"/>
  <c r="Q31" i="40"/>
  <c r="S31" i="40" s="1"/>
  <c r="AK31" i="40"/>
  <c r="AE30" i="40"/>
  <c r="Q30" i="40"/>
  <c r="S30" i="40" s="1"/>
  <c r="AU30" i="40"/>
  <c r="AK30" i="40"/>
  <c r="AU29" i="40"/>
  <c r="Q29" i="40"/>
  <c r="S29" i="40" s="1"/>
  <c r="AE29" i="40"/>
  <c r="AK29" i="40"/>
  <c r="AK28" i="40"/>
  <c r="Q28" i="40"/>
  <c r="BA28" i="40"/>
  <c r="AE28" i="40"/>
  <c r="Q27" i="40"/>
  <c r="S27" i="40" s="1"/>
  <c r="Q26" i="40"/>
  <c r="S26" i="40"/>
  <c r="BA25" i="40"/>
  <c r="Q25" i="40"/>
  <c r="W25" i="40" s="1"/>
  <c r="Y25" i="40" s="1"/>
  <c r="AI25" i="40" s="1"/>
  <c r="AE25" i="40"/>
  <c r="AU25" i="40"/>
  <c r="S25" i="40"/>
  <c r="AK25" i="40"/>
  <c r="Q24" i="40"/>
  <c r="S24" i="40"/>
  <c r="Q23" i="40"/>
  <c r="S23" i="40" s="1"/>
  <c r="AM23" i="40" s="1"/>
  <c r="Q22" i="40"/>
  <c r="S22" i="40" s="1"/>
  <c r="AE21" i="40"/>
  <c r="AU21" i="40"/>
  <c r="Q21" i="40"/>
  <c r="S21" i="40" s="1"/>
  <c r="AK21" i="40"/>
  <c r="AC20" i="40"/>
  <c r="Q20" i="40"/>
  <c r="W20" i="40" s="1"/>
  <c r="Y20" i="40" s="1"/>
  <c r="AE20" i="40"/>
  <c r="Q19" i="40"/>
  <c r="BA19" i="40"/>
  <c r="AK19" i="40"/>
  <c r="AE19" i="40"/>
  <c r="Q18" i="40"/>
  <c r="S18" i="40" s="1"/>
  <c r="Q17" i="40"/>
  <c r="S17" i="40" s="1"/>
  <c r="Q16" i="40"/>
  <c r="Q15" i="40"/>
  <c r="S15" i="40" s="1"/>
  <c r="W15" i="40"/>
  <c r="AM15" i="40"/>
  <c r="AS15" i="40" s="1"/>
  <c r="AE15" i="40"/>
  <c r="Q14" i="40"/>
  <c r="S14" i="40" s="1"/>
  <c r="Q13" i="40"/>
  <c r="S13" i="40" s="1"/>
  <c r="Q12" i="40"/>
  <c r="S12" i="40" s="1"/>
  <c r="Q11" i="40"/>
  <c r="S11" i="40" s="1"/>
  <c r="AM11" i="40"/>
  <c r="Q10" i="40"/>
  <c r="S10" i="40" s="1"/>
  <c r="Q9" i="40"/>
  <c r="Q8" i="40"/>
  <c r="Q46" i="41"/>
  <c r="S46" i="41"/>
  <c r="Q45" i="41"/>
  <c r="S45" i="41" s="1"/>
  <c r="AK43" i="41"/>
  <c r="AE43" i="41"/>
  <c r="S43" i="41"/>
  <c r="Q42" i="41"/>
  <c r="S42" i="41" s="1"/>
  <c r="Y41" i="41"/>
  <c r="AI41" i="41" s="1"/>
  <c r="BA41" i="41"/>
  <c r="AK41" i="41"/>
  <c r="Q40" i="41"/>
  <c r="S40" i="41"/>
  <c r="AU39" i="41"/>
  <c r="AE39" i="41"/>
  <c r="Q39" i="41"/>
  <c r="S39" i="41" s="1"/>
  <c r="AK39" i="41"/>
  <c r="Q38" i="41"/>
  <c r="Q37" i="41"/>
  <c r="BA37" i="41"/>
  <c r="AK37" i="41"/>
  <c r="AE37" i="41"/>
  <c r="AS36" i="41"/>
  <c r="AY36" i="41"/>
  <c r="AU36" i="41"/>
  <c r="S36" i="41"/>
  <c r="AM36" i="41" s="1"/>
  <c r="AO36" i="41" s="1"/>
  <c r="BA36" i="41"/>
  <c r="AE36" i="41"/>
  <c r="Q34" i="41"/>
  <c r="S34" i="41" s="1"/>
  <c r="AU33" i="41"/>
  <c r="AE33" i="41"/>
  <c r="Q33" i="41"/>
  <c r="S33" i="41" s="1"/>
  <c r="AK33" i="41"/>
  <c r="AU32" i="41"/>
  <c r="AE32" i="41"/>
  <c r="Q32" i="41"/>
  <c r="S32" i="41" s="1"/>
  <c r="AK32" i="41"/>
  <c r="Q31" i="41"/>
  <c r="BA31" i="41"/>
  <c r="AK31" i="41"/>
  <c r="AE31" i="41"/>
  <c r="AE30" i="41"/>
  <c r="Q30" i="41"/>
  <c r="S30" i="41" s="1"/>
  <c r="AU30" i="41"/>
  <c r="AK30" i="41"/>
  <c r="AE29" i="41"/>
  <c r="Q29" i="41"/>
  <c r="S29" i="41" s="1"/>
  <c r="AU29" i="41"/>
  <c r="AK29" i="41"/>
  <c r="AE28" i="41"/>
  <c r="Q28" i="41"/>
  <c r="S28" i="41" s="1"/>
  <c r="AU28" i="41"/>
  <c r="AK28" i="41"/>
  <c r="Q27" i="41"/>
  <c r="Q26" i="41"/>
  <c r="S26" i="41" s="1"/>
  <c r="AM26" i="41" s="1"/>
  <c r="W26" i="41"/>
  <c r="AU25" i="41"/>
  <c r="AE25" i="41"/>
  <c r="Q25" i="41"/>
  <c r="S25" i="41" s="1"/>
  <c r="AK25" i="41"/>
  <c r="Q24" i="41"/>
  <c r="S24" i="41" s="1"/>
  <c r="Q23" i="41"/>
  <c r="Q22" i="41"/>
  <c r="S22" i="41" s="1"/>
  <c r="AU21" i="41"/>
  <c r="AE21" i="41"/>
  <c r="Q21" i="41"/>
  <c r="S21" i="41" s="1"/>
  <c r="AK21" i="41"/>
  <c r="Q20" i="41"/>
  <c r="S20" i="41" s="1"/>
  <c r="Q19" i="41"/>
  <c r="W19" i="41" s="1"/>
  <c r="AK19" i="41"/>
  <c r="BA19" i="41"/>
  <c r="AE19" i="41"/>
  <c r="Q18" i="41"/>
  <c r="S18" i="41" s="1"/>
  <c r="AM18" i="41" s="1"/>
  <c r="Q17" i="41"/>
  <c r="S17" i="41" s="1"/>
  <c r="Q16" i="41"/>
  <c r="S16" i="41" s="1"/>
  <c r="Q15" i="41"/>
  <c r="S15" i="41" s="1"/>
  <c r="Q14" i="41"/>
  <c r="S14" i="41" s="1"/>
  <c r="Q13" i="41"/>
  <c r="S13" i="41" s="1"/>
  <c r="Q12" i="41"/>
  <c r="S12" i="41" s="1"/>
  <c r="Q11" i="41"/>
  <c r="S11" i="41" s="1"/>
  <c r="Q10" i="41"/>
  <c r="Q9" i="41"/>
  <c r="Q8" i="41"/>
  <c r="Q46" i="42"/>
  <c r="S46" i="42" s="1"/>
  <c r="W46" i="42"/>
  <c r="Y46" i="42" s="1"/>
  <c r="AM46" i="42"/>
  <c r="AO46" i="42" s="1"/>
  <c r="BA46" i="42" s="1"/>
  <c r="AE46" i="42"/>
  <c r="Q45" i="42"/>
  <c r="Y43" i="42"/>
  <c r="AI43" i="42" s="1"/>
  <c r="AE43" i="42"/>
  <c r="S43" i="42"/>
  <c r="AK43" i="42"/>
  <c r="Q42" i="42"/>
  <c r="AE41" i="42"/>
  <c r="S41" i="42"/>
  <c r="AK41" i="42"/>
  <c r="Q40" i="42"/>
  <c r="AK39" i="42"/>
  <c r="Q39" i="42"/>
  <c r="W39" i="42" s="1"/>
  <c r="Y39" i="42" s="1"/>
  <c r="AI39" i="42" s="1"/>
  <c r="S39" i="42"/>
  <c r="AM39" i="42" s="1"/>
  <c r="AO39" i="42" s="1"/>
  <c r="AY39" i="42" s="1"/>
  <c r="BA39" i="42"/>
  <c r="AE39" i="42"/>
  <c r="Q38" i="42"/>
  <c r="S38" i="42" s="1"/>
  <c r="AU37" i="42"/>
  <c r="AE37" i="42"/>
  <c r="Q37" i="42"/>
  <c r="S37" i="42"/>
  <c r="AK37" i="42"/>
  <c r="Q36" i="42"/>
  <c r="Q34" i="42"/>
  <c r="S34" i="42" s="1"/>
  <c r="Q33" i="42"/>
  <c r="S33" i="42" s="1"/>
  <c r="AK33" i="42"/>
  <c r="W33" i="42"/>
  <c r="Y33" i="42" s="1"/>
  <c r="AI33" i="42" s="1"/>
  <c r="BA33" i="42"/>
  <c r="AM33" i="42"/>
  <c r="AO33" i="42" s="1"/>
  <c r="AY33" i="42" s="1"/>
  <c r="AE33" i="42"/>
  <c r="AE32" i="42"/>
  <c r="AU32" i="42"/>
  <c r="Q32" i="42"/>
  <c r="S32" i="42" s="1"/>
  <c r="AK32" i="42"/>
  <c r="AK31" i="42"/>
  <c r="BA31" i="42"/>
  <c r="Q31" i="42"/>
  <c r="AE31" i="42"/>
  <c r="AY30" i="42"/>
  <c r="Q30" i="42"/>
  <c r="S30" i="42" s="1"/>
  <c r="BA30" i="42"/>
  <c r="AK30" i="42"/>
  <c r="W30" i="42"/>
  <c r="Y30" i="42" s="1"/>
  <c r="AI30" i="42" s="1"/>
  <c r="AM30" i="42"/>
  <c r="AO30" i="42" s="1"/>
  <c r="AE30" i="42"/>
  <c r="AU29" i="42"/>
  <c r="AE29" i="42"/>
  <c r="Q29" i="42"/>
  <c r="S29" i="42"/>
  <c r="AK29" i="42"/>
  <c r="AE28" i="42"/>
  <c r="AU28" i="42"/>
  <c r="Q28" i="42"/>
  <c r="S28" i="42" s="1"/>
  <c r="AK28" i="42"/>
  <c r="Q27" i="42"/>
  <c r="S27" i="42" s="1"/>
  <c r="Q26" i="42"/>
  <c r="BA25" i="42"/>
  <c r="Q25" i="42"/>
  <c r="S25" i="42" s="1"/>
  <c r="AM25" i="42" s="1"/>
  <c r="AK25" i="42"/>
  <c r="AE25" i="42"/>
  <c r="Q24" i="42"/>
  <c r="S24" i="42" s="1"/>
  <c r="W24" i="42"/>
  <c r="Y24" i="42" s="1"/>
  <c r="AM24" i="42"/>
  <c r="AO24" i="42" s="1"/>
  <c r="BA24" i="42" s="1"/>
  <c r="Q23" i="42"/>
  <c r="S23" i="42" s="1"/>
  <c r="AM23" i="42"/>
  <c r="AO23" i="42" s="1"/>
  <c r="AY23" i="42" s="1"/>
  <c r="Q22" i="42"/>
  <c r="S22" i="42" s="1"/>
  <c r="AK21" i="42"/>
  <c r="Q21" i="42"/>
  <c r="BA21" i="42"/>
  <c r="AE21" i="42"/>
  <c r="Q20" i="42"/>
  <c r="AK19" i="42"/>
  <c r="Q19" i="42"/>
  <c r="BA19" i="42"/>
  <c r="AE19" i="42"/>
  <c r="Q18" i="42"/>
  <c r="S18" i="42" s="1"/>
  <c r="Q17" i="42"/>
  <c r="S17" i="42" s="1"/>
  <c r="Q16" i="42"/>
  <c r="S16" i="42" s="1"/>
  <c r="Q15" i="42"/>
  <c r="S15" i="42" s="1"/>
  <c r="Q14" i="42"/>
  <c r="S14" i="42" s="1"/>
  <c r="Q13" i="42"/>
  <c r="S13" i="42" s="1"/>
  <c r="Q12" i="42"/>
  <c r="S12" i="42" s="1"/>
  <c r="Q11" i="42"/>
  <c r="S11" i="42" s="1"/>
  <c r="Q10" i="42"/>
  <c r="W10" i="42" s="1"/>
  <c r="AE10" i="42" s="1"/>
  <c r="S10" i="42"/>
  <c r="Q9" i="42"/>
  <c r="Q8" i="42"/>
  <c r="S8" i="42" s="1"/>
  <c r="Q46" i="43"/>
  <c r="S46" i="43" s="1"/>
  <c r="Q45" i="43"/>
  <c r="S45" i="43" s="1"/>
  <c r="S43" i="43"/>
  <c r="AM43" i="43" s="1"/>
  <c r="AO43" i="43" s="1"/>
  <c r="AY43" i="43" s="1"/>
  <c r="AK43" i="43"/>
  <c r="BA43" i="43"/>
  <c r="AE43" i="43"/>
  <c r="Q42" i="43"/>
  <c r="S42" i="43" s="1"/>
  <c r="Y41" i="43"/>
  <c r="AI41" i="43" s="1"/>
  <c r="AE41" i="43"/>
  <c r="S41" i="43"/>
  <c r="AK41" i="43"/>
  <c r="W40" i="43"/>
  <c r="Y40" i="43" s="1"/>
  <c r="AM40" i="43"/>
  <c r="AO40" i="43" s="1"/>
  <c r="AY40" i="43" s="1"/>
  <c r="AE40" i="43"/>
  <c r="AE39" i="43"/>
  <c r="AU39" i="43"/>
  <c r="Q39" i="43"/>
  <c r="S39" i="43" s="1"/>
  <c r="AK39" i="43"/>
  <c r="W38" i="43"/>
  <c r="Y38" i="43" s="1"/>
  <c r="AI38" i="43" s="1"/>
  <c r="AM38" i="43"/>
  <c r="AO38" i="43" s="1"/>
  <c r="BA38" i="43" s="1"/>
  <c r="AE37" i="43"/>
  <c r="AU37" i="43"/>
  <c r="Q37" i="43"/>
  <c r="S37" i="43" s="1"/>
  <c r="AK37" i="43"/>
  <c r="Q36" i="43"/>
  <c r="S36" i="43" s="1"/>
  <c r="Q34" i="43"/>
  <c r="S34" i="43" s="1"/>
  <c r="AU33" i="43"/>
  <c r="AE33" i="43"/>
  <c r="Q33" i="43"/>
  <c r="S33" i="43" s="1"/>
  <c r="AK33" i="43"/>
  <c r="AK32" i="43"/>
  <c r="Q32" i="43"/>
  <c r="BA32" i="43"/>
  <c r="AE32" i="43"/>
  <c r="Q31" i="43"/>
  <c r="S31" i="43" s="1"/>
  <c r="AK31" i="43"/>
  <c r="BA31" i="43"/>
  <c r="AM31" i="43"/>
  <c r="AE31" i="43"/>
  <c r="AE30" i="43"/>
  <c r="Q30" i="43"/>
  <c r="S30" i="43" s="1"/>
  <c r="AU30" i="43"/>
  <c r="AK30" i="43"/>
  <c r="AE29" i="43"/>
  <c r="AU29" i="43"/>
  <c r="Q29" i="43"/>
  <c r="S29" i="43" s="1"/>
  <c r="AK29" i="43"/>
  <c r="Q28" i="43"/>
  <c r="BA28" i="43"/>
  <c r="AK28" i="43"/>
  <c r="AE28" i="43"/>
  <c r="Q27" i="43"/>
  <c r="Q26" i="43"/>
  <c r="S26" i="43" s="1"/>
  <c r="Q25" i="43"/>
  <c r="BA25" i="43"/>
  <c r="AK25" i="43"/>
  <c r="AE25" i="43"/>
  <c r="Q24" i="43"/>
  <c r="S24" i="43" s="1"/>
  <c r="Q23" i="43"/>
  <c r="S23" i="43" s="1"/>
  <c r="Q22" i="43"/>
  <c r="S22" i="43" s="1"/>
  <c r="AK21" i="43"/>
  <c r="BA21" i="43"/>
  <c r="S21" i="43"/>
  <c r="W21" i="43"/>
  <c r="Y21" i="43" s="1"/>
  <c r="AI21" i="43" s="1"/>
  <c r="AE21" i="43"/>
  <c r="AU21" i="43"/>
  <c r="Q20" i="43"/>
  <c r="Q19" i="43"/>
  <c r="BA19" i="43"/>
  <c r="AK19" i="43"/>
  <c r="AE19" i="43"/>
  <c r="Q18" i="43"/>
  <c r="Q17" i="43"/>
  <c r="S17" i="43" s="1"/>
  <c r="Q16" i="43"/>
  <c r="Q15" i="43"/>
  <c r="S15" i="43" s="1"/>
  <c r="Q14" i="43"/>
  <c r="S14" i="43" s="1"/>
  <c r="Q13" i="43"/>
  <c r="S13" i="43" s="1"/>
  <c r="Q12" i="43"/>
  <c r="Q11" i="43"/>
  <c r="S11" i="43" s="1"/>
  <c r="Q10" i="43"/>
  <c r="S10" i="43"/>
  <c r="Q9" i="43"/>
  <c r="W9" i="43" s="1"/>
  <c r="S9" i="43"/>
  <c r="AM9" i="43" s="1"/>
  <c r="AO9" i="43" s="1"/>
  <c r="AY9" i="43" s="1"/>
  <c r="BA9" i="43"/>
  <c r="AE9" i="43"/>
  <c r="Q8" i="43"/>
  <c r="Q46" i="44"/>
  <c r="S46" i="44"/>
  <c r="Q45" i="44"/>
  <c r="S45" i="44" s="1"/>
  <c r="AE43" i="44"/>
  <c r="S43" i="44"/>
  <c r="AK43" i="44"/>
  <c r="Q42" i="44"/>
  <c r="AE41" i="44"/>
  <c r="S41" i="44"/>
  <c r="AK41" i="44"/>
  <c r="Q40" i="44"/>
  <c r="AU39" i="44"/>
  <c r="AE39" i="44"/>
  <c r="Q39" i="44"/>
  <c r="S39" i="44" s="1"/>
  <c r="AK39" i="44"/>
  <c r="Q38" i="44"/>
  <c r="S38" i="44" s="1"/>
  <c r="Q37" i="44"/>
  <c r="S37" i="44" s="1"/>
  <c r="AK37" i="44"/>
  <c r="W37" i="44"/>
  <c r="Y37" i="44" s="1"/>
  <c r="AI37" i="44" s="1"/>
  <c r="BA37" i="44"/>
  <c r="AM37" i="44"/>
  <c r="AO37" i="44" s="1"/>
  <c r="AY37" i="44" s="1"/>
  <c r="AE37" i="44"/>
  <c r="Q36" i="44"/>
  <c r="S36" i="44" s="1"/>
  <c r="Q34" i="44"/>
  <c r="S34" i="44" s="1"/>
  <c r="AU33" i="44"/>
  <c r="AE33" i="44"/>
  <c r="Q33" i="44"/>
  <c r="S33" i="44" s="1"/>
  <c r="AK33" i="44"/>
  <c r="AE32" i="44"/>
  <c r="AU32" i="44"/>
  <c r="Q32" i="44"/>
  <c r="S32" i="44" s="1"/>
  <c r="AK32" i="44"/>
  <c r="AU31" i="44"/>
  <c r="AE31" i="44"/>
  <c r="Q31" i="44"/>
  <c r="S31" i="44" s="1"/>
  <c r="AK31" i="44"/>
  <c r="Q30" i="44"/>
  <c r="BA30" i="44"/>
  <c r="AK30" i="44"/>
  <c r="AE30" i="44"/>
  <c r="AU29" i="44"/>
  <c r="Q29" i="44"/>
  <c r="S29" i="44" s="1"/>
  <c r="AE29" i="44"/>
  <c r="AK29" i="44"/>
  <c r="Q28" i="44"/>
  <c r="BA28" i="44"/>
  <c r="AK28" i="44"/>
  <c r="AE28" i="44"/>
  <c r="Q27" i="44"/>
  <c r="S27" i="44" s="1"/>
  <c r="Q26" i="44"/>
  <c r="S26" i="44"/>
  <c r="AU25" i="44"/>
  <c r="AE25" i="44"/>
  <c r="Q25" i="44"/>
  <c r="S25" i="44" s="1"/>
  <c r="AK25" i="44"/>
  <c r="Q24" i="44"/>
  <c r="S24" i="44" s="1"/>
  <c r="Q23" i="44"/>
  <c r="S23" i="44" s="1"/>
  <c r="Q22" i="44"/>
  <c r="S22" i="44" s="1"/>
  <c r="AE21" i="44"/>
  <c r="AU21" i="44"/>
  <c r="Q21" i="44"/>
  <c r="S21" i="44" s="1"/>
  <c r="AK21" i="44"/>
  <c r="Q20" i="44"/>
  <c r="S20" i="44" s="1"/>
  <c r="AM20" i="44"/>
  <c r="Q19" i="44"/>
  <c r="S19" i="44" s="1"/>
  <c r="AK19" i="44"/>
  <c r="BA19" i="44"/>
  <c r="W19" i="44"/>
  <c r="AM19" i="44"/>
  <c r="AO19" i="44" s="1"/>
  <c r="AY19" i="44" s="1"/>
  <c r="AE19" i="44"/>
  <c r="Q18" i="44"/>
  <c r="S18" i="44" s="1"/>
  <c r="AM18" i="44"/>
  <c r="AO18" i="44" s="1"/>
  <c r="AY18" i="44" s="1"/>
  <c r="Q17" i="44"/>
  <c r="S17" i="44" s="1"/>
  <c r="Q16" i="44"/>
  <c r="S16" i="44" s="1"/>
  <c r="Q15" i="44"/>
  <c r="Q14" i="44"/>
  <c r="W14" i="44" s="1"/>
  <c r="AE14" i="44"/>
  <c r="Q13" i="44"/>
  <c r="Q12" i="44"/>
  <c r="S12" i="44" s="1"/>
  <c r="AM12" i="44"/>
  <c r="AO12" i="44" s="1"/>
  <c r="AY12" i="44" s="1"/>
  <c r="Q11" i="44"/>
  <c r="S11" i="44"/>
  <c r="Q10" i="44"/>
  <c r="Q9" i="44"/>
  <c r="S9" i="44" s="1"/>
  <c r="Q8" i="44"/>
  <c r="AU46" i="45"/>
  <c r="W46" i="45"/>
  <c r="Y46" i="45" s="1"/>
  <c r="BA46" i="45"/>
  <c r="Q45" i="45"/>
  <c r="AE43" i="45"/>
  <c r="S43" i="45"/>
  <c r="AK43" i="45"/>
  <c r="Q42" i="45"/>
  <c r="S42" i="45" s="1"/>
  <c r="Y41" i="45"/>
  <c r="AI41" i="45" s="1"/>
  <c r="AU41" i="45"/>
  <c r="AE41" i="45"/>
  <c r="AO41" i="45"/>
  <c r="AY41" i="45" s="1"/>
  <c r="Q40" i="45"/>
  <c r="Q39" i="45"/>
  <c r="BA39" i="45"/>
  <c r="AK39" i="45"/>
  <c r="AE39" i="45"/>
  <c r="Q38" i="45"/>
  <c r="S38" i="45" s="1"/>
  <c r="Q37" i="45"/>
  <c r="W37" i="45" s="1"/>
  <c r="Y37" i="45" s="1"/>
  <c r="AI37" i="45" s="1"/>
  <c r="BA37" i="45"/>
  <c r="S37" i="45"/>
  <c r="AM37" i="45" s="1"/>
  <c r="AE37" i="45"/>
  <c r="Q36" i="45"/>
  <c r="Q34" i="45"/>
  <c r="S34" i="45" s="1"/>
  <c r="AU33" i="45"/>
  <c r="AE33" i="45"/>
  <c r="Q33" i="45"/>
  <c r="S33" i="45" s="1"/>
  <c r="AK33" i="45"/>
  <c r="Q32" i="45"/>
  <c r="BA32" i="45"/>
  <c r="AK32" i="45"/>
  <c r="AE32" i="45"/>
  <c r="AU31" i="45"/>
  <c r="AE31" i="45"/>
  <c r="Q31" i="45"/>
  <c r="S31" i="45" s="1"/>
  <c r="AK31" i="45"/>
  <c r="AE30" i="45"/>
  <c r="AU30" i="45"/>
  <c r="Q30" i="45"/>
  <c r="S30" i="45" s="1"/>
  <c r="AK30" i="45"/>
  <c r="AK29" i="45"/>
  <c r="Q29" i="45"/>
  <c r="BA29" i="45"/>
  <c r="AE29" i="45"/>
  <c r="Q28" i="45"/>
  <c r="S28" i="45" s="1"/>
  <c r="BA28" i="45"/>
  <c r="AK28" i="45"/>
  <c r="W28" i="45"/>
  <c r="AM28" i="45"/>
  <c r="AO28" i="45" s="1"/>
  <c r="AY28" i="45" s="1"/>
  <c r="AE28" i="45"/>
  <c r="Q27" i="45"/>
  <c r="S27" i="45" s="1"/>
  <c r="Q26" i="45"/>
  <c r="AE25" i="45"/>
  <c r="Q25" i="45"/>
  <c r="S25" i="45" s="1"/>
  <c r="AU25" i="45"/>
  <c r="AK25" i="45"/>
  <c r="Q24" i="45"/>
  <c r="S24" i="45" s="1"/>
  <c r="W24" i="45"/>
  <c r="Y24" i="45" s="1"/>
  <c r="AM24" i="45"/>
  <c r="AO24" i="45" s="1"/>
  <c r="BA24" i="45" s="1"/>
  <c r="AE24" i="45"/>
  <c r="Q23" i="45"/>
  <c r="Q22" i="45"/>
  <c r="S22" i="45" s="1"/>
  <c r="Q21" i="45"/>
  <c r="W21" i="45" s="1"/>
  <c r="AK21" i="45"/>
  <c r="BA21" i="45"/>
  <c r="AE21" i="45"/>
  <c r="Q20" i="45"/>
  <c r="AU19" i="45"/>
  <c r="AE19" i="45"/>
  <c r="Q19" i="45"/>
  <c r="S19" i="45" s="1"/>
  <c r="AK19" i="45"/>
  <c r="Q18" i="45"/>
  <c r="S18" i="45" s="1"/>
  <c r="Q17" i="45"/>
  <c r="Q16" i="45"/>
  <c r="Q15" i="45"/>
  <c r="S15" i="45" s="1"/>
  <c r="Q14" i="45"/>
  <c r="S14" i="45" s="1"/>
  <c r="Q13" i="45"/>
  <c r="S13" i="45" s="1"/>
  <c r="Q12" i="45"/>
  <c r="S12" i="45" s="1"/>
  <c r="AM12" i="45" s="1"/>
  <c r="Q11" i="45"/>
  <c r="S11" i="45" s="1"/>
  <c r="Q10" i="45"/>
  <c r="S10" i="45" s="1"/>
  <c r="Q9" i="45"/>
  <c r="S9" i="45" s="1"/>
  <c r="Q8" i="45"/>
  <c r="S8" i="45" s="1"/>
  <c r="AU46" i="46"/>
  <c r="AE46" i="46"/>
  <c r="Q46" i="46"/>
  <c r="S46" i="46" s="1"/>
  <c r="AK46" i="46"/>
  <c r="Q45" i="46"/>
  <c r="BA45" i="46"/>
  <c r="AK45" i="46"/>
  <c r="AE45" i="46"/>
  <c r="AE43" i="46"/>
  <c r="AU43" i="46"/>
  <c r="S43" i="46"/>
  <c r="AK43" i="46"/>
  <c r="AU42" i="46"/>
  <c r="AE42" i="46"/>
  <c r="Q42" i="46"/>
  <c r="S42" i="46" s="1"/>
  <c r="AK42" i="46"/>
  <c r="AU41" i="46"/>
  <c r="AE41" i="46"/>
  <c r="S41" i="46"/>
  <c r="AK41" i="46"/>
  <c r="AE40" i="46"/>
  <c r="Q40" i="46"/>
  <c r="AU40" i="46"/>
  <c r="S40" i="46"/>
  <c r="AK40" i="46"/>
  <c r="Q39" i="46"/>
  <c r="BA39" i="46"/>
  <c r="AK39" i="46"/>
  <c r="AE39" i="46"/>
  <c r="AU38" i="46"/>
  <c r="AE38" i="46"/>
  <c r="Q38" i="46"/>
  <c r="S38" i="46" s="1"/>
  <c r="AK38" i="46"/>
  <c r="Q37" i="46"/>
  <c r="BA37" i="46"/>
  <c r="AK37" i="46"/>
  <c r="AE37" i="46"/>
  <c r="Q36" i="46"/>
  <c r="BA36" i="46"/>
  <c r="AK36" i="46"/>
  <c r="AE36" i="46"/>
  <c r="AU34" i="46"/>
  <c r="AE34" i="46"/>
  <c r="Q34" i="46"/>
  <c r="S34" i="46" s="1"/>
  <c r="AK34" i="46"/>
  <c r="Q33" i="46"/>
  <c r="S33" i="46" s="1"/>
  <c r="AK33" i="46"/>
  <c r="BA33" i="46"/>
  <c r="AM33" i="46"/>
  <c r="AO33" i="46" s="1"/>
  <c r="AE33" i="46"/>
  <c r="AE32" i="46"/>
  <c r="Q32" i="46"/>
  <c r="S32" i="46" s="1"/>
  <c r="AU32" i="46"/>
  <c r="AK32" i="46"/>
  <c r="AU31" i="46"/>
  <c r="Q31" i="46"/>
  <c r="S31" i="46" s="1"/>
  <c r="AE31" i="46"/>
  <c r="AK31" i="46"/>
  <c r="AU30" i="46"/>
  <c r="Q30" i="46"/>
  <c r="S30" i="46" s="1"/>
  <c r="AE30" i="46"/>
  <c r="AK30" i="46"/>
  <c r="AU29" i="46"/>
  <c r="Q29" i="46"/>
  <c r="S29" i="46" s="1"/>
  <c r="AE29" i="46"/>
  <c r="AK29" i="46"/>
  <c r="AK28" i="46"/>
  <c r="Q28" i="46"/>
  <c r="BA28" i="46"/>
  <c r="AE28" i="46"/>
  <c r="AE27" i="46"/>
  <c r="AU27" i="46"/>
  <c r="Q27" i="46"/>
  <c r="S27" i="46" s="1"/>
  <c r="AK27" i="46"/>
  <c r="AU26" i="46"/>
  <c r="AE26" i="46"/>
  <c r="Q26" i="46"/>
  <c r="S26" i="46"/>
  <c r="AK26" i="46"/>
  <c r="AU25" i="46"/>
  <c r="AE25" i="46"/>
  <c r="Q25" i="46"/>
  <c r="S25" i="46" s="1"/>
  <c r="AK25" i="46"/>
  <c r="AE24" i="46"/>
  <c r="AU24" i="46"/>
  <c r="Q24" i="46"/>
  <c r="S24" i="46" s="1"/>
  <c r="AK24" i="46"/>
  <c r="AU23" i="46"/>
  <c r="AE23" i="46"/>
  <c r="Q23" i="46"/>
  <c r="S23" i="46" s="1"/>
  <c r="AK23" i="46"/>
  <c r="AU22" i="46"/>
  <c r="AE22" i="46"/>
  <c r="Q22" i="46"/>
  <c r="S22" i="46" s="1"/>
  <c r="AK22" i="46"/>
  <c r="AE21" i="46"/>
  <c r="Q21" i="46"/>
  <c r="S21" i="46" s="1"/>
  <c r="AU21" i="46"/>
  <c r="AK21" i="46"/>
  <c r="AK20" i="46"/>
  <c r="Q20" i="46"/>
  <c r="BA20" i="46"/>
  <c r="AE20" i="46"/>
  <c r="AU19" i="46"/>
  <c r="AE19" i="46"/>
  <c r="Q19" i="46"/>
  <c r="S19" i="46" s="1"/>
  <c r="AK19" i="46"/>
  <c r="AK18" i="46"/>
  <c r="Q18" i="46"/>
  <c r="BA18" i="46"/>
  <c r="AE18" i="46"/>
  <c r="AE17" i="46"/>
  <c r="Q17" i="46"/>
  <c r="S17" i="46" s="1"/>
  <c r="AU17" i="46"/>
  <c r="AK17" i="46"/>
  <c r="BA16" i="46"/>
  <c r="Q16" i="46"/>
  <c r="S16" i="46" s="1"/>
  <c r="AM16" i="46" s="1"/>
  <c r="AO16" i="46" s="1"/>
  <c r="AK16" i="46"/>
  <c r="AE16" i="46"/>
  <c r="AE15" i="46"/>
  <c r="AU15" i="46"/>
  <c r="Q15" i="46"/>
  <c r="S15" i="46" s="1"/>
  <c r="AK15" i="46"/>
  <c r="AU14" i="46"/>
  <c r="AE14" i="46"/>
  <c r="Q14" i="46"/>
  <c r="S14" i="46" s="1"/>
  <c r="AK14" i="46"/>
  <c r="AU13" i="46"/>
  <c r="AE13" i="46"/>
  <c r="Q13" i="46"/>
  <c r="S13" i="46" s="1"/>
  <c r="AK13" i="46"/>
  <c r="Q12" i="46"/>
  <c r="BA12" i="46"/>
  <c r="AE12" i="46"/>
  <c r="AE11" i="46"/>
  <c r="Q11" i="46"/>
  <c r="S11" i="46" s="1"/>
  <c r="AU11" i="46"/>
  <c r="AK11" i="46"/>
  <c r="AU10" i="46"/>
  <c r="AE10" i="46"/>
  <c r="Q10" i="46"/>
  <c r="S10" i="46" s="1"/>
  <c r="AK10" i="46"/>
  <c r="AU9" i="46"/>
  <c r="AE9" i="46"/>
  <c r="Q9" i="46"/>
  <c r="S9" i="46" s="1"/>
  <c r="AK9" i="46"/>
  <c r="Q8" i="46"/>
  <c r="S8" i="46" s="1"/>
  <c r="AK8" i="46"/>
  <c r="BA8" i="46"/>
  <c r="AM8" i="46"/>
  <c r="AO8" i="46" s="1"/>
  <c r="AY8" i="46" s="1"/>
  <c r="AE8" i="46"/>
  <c r="AI27" i="48"/>
  <c r="AA27" i="48"/>
  <c r="Q27" i="48"/>
  <c r="Q26" i="48"/>
  <c r="Q25" i="48"/>
  <c r="Q24" i="48"/>
  <c r="AA24" i="48"/>
  <c r="Q23" i="48"/>
  <c r="AI22" i="48"/>
  <c r="Q22" i="48"/>
  <c r="Q21" i="48"/>
  <c r="AI21" i="48"/>
  <c r="AA20" i="48"/>
  <c r="AI20" i="48"/>
  <c r="AI19" i="48"/>
  <c r="Q18" i="48"/>
  <c r="Q17" i="48"/>
  <c r="AA17" i="48"/>
  <c r="AI16" i="48"/>
  <c r="Q15" i="48"/>
  <c r="AA14" i="48"/>
  <c r="Q13" i="48"/>
  <c r="Q12" i="48"/>
  <c r="Q11" i="48"/>
  <c r="AI11" i="48"/>
  <c r="AA10" i="48"/>
  <c r="AI10" i="48"/>
  <c r="Q9" i="48"/>
  <c r="AA8" i="48"/>
  <c r="AI8" i="48"/>
  <c r="Y63" i="50"/>
  <c r="Q63" i="50"/>
  <c r="W63" i="50" s="1"/>
  <c r="Q62" i="50"/>
  <c r="W62" i="50" s="1"/>
  <c r="Q61" i="50"/>
  <c r="Y61" i="50" s="1"/>
  <c r="W60" i="50"/>
  <c r="Q60" i="50"/>
  <c r="W59" i="50"/>
  <c r="Y59" i="50"/>
  <c r="Q59" i="50"/>
  <c r="Q58" i="50"/>
  <c r="W58" i="50" s="1"/>
  <c r="Y57" i="50"/>
  <c r="Q57" i="50"/>
  <c r="W57" i="50" s="1"/>
  <c r="Q56" i="50"/>
  <c r="Y56" i="50" s="1"/>
  <c r="Q55" i="50"/>
  <c r="W55" i="50" s="1"/>
  <c r="Q54" i="50"/>
  <c r="Y54" i="50" s="1"/>
  <c r="Q53" i="50"/>
  <c r="Y53" i="50" s="1"/>
  <c r="W52" i="50"/>
  <c r="Y52" i="50"/>
  <c r="Q52" i="50"/>
  <c r="Q51" i="50"/>
  <c r="W51" i="50" s="1"/>
  <c r="Y50" i="50"/>
  <c r="W50" i="50"/>
  <c r="Q50" i="50"/>
  <c r="Q49" i="50"/>
  <c r="Y49" i="50" s="1"/>
  <c r="W48" i="50"/>
  <c r="Y48" i="50"/>
  <c r="Q48" i="50"/>
  <c r="Q47" i="50"/>
  <c r="W47" i="50" s="1"/>
  <c r="Y46" i="50"/>
  <c r="Q46" i="50"/>
  <c r="W46" i="50" s="1"/>
  <c r="Q45" i="50"/>
  <c r="W45" i="50" s="1"/>
  <c r="W44" i="50"/>
  <c r="Q44" i="50"/>
  <c r="W43" i="50"/>
  <c r="Q43" i="50"/>
  <c r="Q42" i="50"/>
  <c r="W42" i="50" s="1"/>
  <c r="W41" i="50"/>
  <c r="Q41" i="50"/>
  <c r="Y41" i="50" s="1"/>
  <c r="Y40" i="50"/>
  <c r="Q40" i="50"/>
  <c r="W40" i="50" s="1"/>
  <c r="Q39" i="50"/>
  <c r="W39" i="50" s="1"/>
  <c r="Q38" i="50"/>
  <c r="W38" i="50" s="1"/>
  <c r="Q37" i="50"/>
  <c r="Y37" i="50" s="1"/>
  <c r="Q36" i="50"/>
  <c r="Y36" i="50" s="1"/>
  <c r="W35" i="50"/>
  <c r="Q35" i="50"/>
  <c r="Q34" i="50"/>
  <c r="Y34" i="50" s="1"/>
  <c r="Q33" i="50"/>
  <c r="W33" i="50" s="1"/>
  <c r="W32" i="50"/>
  <c r="Q32" i="50"/>
  <c r="Q31" i="50"/>
  <c r="W31" i="50" s="1"/>
  <c r="Y30" i="50"/>
  <c r="Q30" i="50"/>
  <c r="W30" i="50" s="1"/>
  <c r="W29" i="50"/>
  <c r="Y29" i="50"/>
  <c r="Q29" i="50"/>
  <c r="Q28" i="50"/>
  <c r="Y28" i="50" s="1"/>
  <c r="Q27" i="50"/>
  <c r="Y27" i="50" s="1"/>
  <c r="Q26" i="50"/>
  <c r="Y26" i="50" s="1"/>
  <c r="Q25" i="50"/>
  <c r="W25" i="50" s="1"/>
  <c r="Q24" i="50"/>
  <c r="W24" i="50" s="1"/>
  <c r="Y23" i="50"/>
  <c r="Q23" i="50"/>
  <c r="W22" i="50"/>
  <c r="Y22" i="50"/>
  <c r="Q21" i="50"/>
  <c r="W21" i="50" s="1"/>
  <c r="W20" i="50"/>
  <c r="Y20" i="50"/>
  <c r="Q20" i="50"/>
  <c r="W19" i="50"/>
  <c r="Q19" i="50"/>
  <c r="Y19" i="50" s="1"/>
  <c r="Y18" i="50"/>
  <c r="Q18" i="50"/>
  <c r="W18" i="50" s="1"/>
  <c r="W17" i="50"/>
  <c r="Q17" i="50"/>
  <c r="Y17" i="50" s="1"/>
  <c r="Q16" i="50"/>
  <c r="W16" i="50" s="1"/>
  <c r="Y15" i="50"/>
  <c r="W15" i="50"/>
  <c r="Q15" i="50"/>
  <c r="Q14" i="50"/>
  <c r="W14" i="50" s="1"/>
  <c r="Q13" i="50"/>
  <c r="W13" i="50" s="1"/>
  <c r="W12" i="50"/>
  <c r="Y12" i="50"/>
  <c r="Q12" i="50"/>
  <c r="W11" i="50"/>
  <c r="Q11" i="50"/>
  <c r="Y11" i="50" s="1"/>
  <c r="Q10" i="50"/>
  <c r="W10" i="50" s="1"/>
  <c r="Q9" i="50"/>
  <c r="W9" i="50" s="1"/>
  <c r="Q8" i="50"/>
  <c r="W8" i="50" s="1"/>
  <c r="AA30" i="51"/>
  <c r="AQ30" i="51"/>
  <c r="BG30" i="51"/>
  <c r="Q30" i="51"/>
  <c r="AI30" i="51"/>
  <c r="AY30" i="51"/>
  <c r="BM29" i="51"/>
  <c r="BQ29" i="51" s="1"/>
  <c r="AA29" i="51"/>
  <c r="AQ29" i="51"/>
  <c r="BG29" i="51"/>
  <c r="Q29" i="51"/>
  <c r="W29" i="51" s="1"/>
  <c r="AI29" i="51"/>
  <c r="AM29" i="51" s="1"/>
  <c r="AY29" i="51"/>
  <c r="BM28" i="51"/>
  <c r="BQ28" i="51" s="1"/>
  <c r="Q28" i="51"/>
  <c r="W28" i="51" s="1"/>
  <c r="AI28" i="51"/>
  <c r="AM28" i="51" s="1"/>
  <c r="AY28" i="51"/>
  <c r="AA27" i="51"/>
  <c r="Q27" i="51"/>
  <c r="AI27" i="51"/>
  <c r="AY27" i="51"/>
  <c r="BM26" i="51"/>
  <c r="BQ26" i="51" s="1"/>
  <c r="AQ26" i="51"/>
  <c r="BG26" i="51"/>
  <c r="Q26" i="51"/>
  <c r="W26" i="51" s="1"/>
  <c r="AI26" i="51"/>
  <c r="AM26" i="51" s="1"/>
  <c r="AY26" i="51"/>
  <c r="BM25" i="51"/>
  <c r="BQ25" i="51" s="1"/>
  <c r="AA25" i="51"/>
  <c r="AQ25" i="51"/>
  <c r="BG25" i="51"/>
  <c r="Q25" i="51"/>
  <c r="W25" i="51" s="1"/>
  <c r="AI25" i="51"/>
  <c r="AM25" i="51" s="1"/>
  <c r="AY25" i="51"/>
  <c r="AQ23" i="51"/>
  <c r="Q23" i="51"/>
  <c r="AI23" i="51"/>
  <c r="AY23" i="51"/>
  <c r="AA22" i="51"/>
  <c r="Q22" i="51"/>
  <c r="AI22" i="51"/>
  <c r="AY22" i="51"/>
  <c r="BS21" i="51"/>
  <c r="BO21" i="51"/>
  <c r="AA21" i="51"/>
  <c r="Q21" i="51"/>
  <c r="W21" i="51" s="1"/>
  <c r="AI21" i="51"/>
  <c r="AM21" i="51" s="1"/>
  <c r="AY21" i="51"/>
  <c r="AM20" i="51"/>
  <c r="BM20" i="51"/>
  <c r="BQ20" i="51" s="1"/>
  <c r="BO20" i="51"/>
  <c r="AA20" i="51"/>
  <c r="AQ20" i="51"/>
  <c r="BG20" i="51"/>
  <c r="Q20" i="51"/>
  <c r="W20" i="51" s="1"/>
  <c r="AI20" i="51"/>
  <c r="AY20" i="51"/>
  <c r="AA19" i="51"/>
  <c r="Q19" i="51"/>
  <c r="AI19" i="51"/>
  <c r="AY19" i="51"/>
  <c r="Q18" i="51"/>
  <c r="AI18" i="51"/>
  <c r="AY18" i="51"/>
  <c r="BM17" i="51"/>
  <c r="BQ17" i="51" s="1"/>
  <c r="BO17" i="51"/>
  <c r="BG17" i="51"/>
  <c r="AQ17" i="51"/>
  <c r="AA17" i="51"/>
  <c r="Q17" i="51"/>
  <c r="W17" i="51" s="1"/>
  <c r="AI17" i="51"/>
  <c r="AM17" i="51" s="1"/>
  <c r="AY17" i="51"/>
  <c r="BM16" i="51"/>
  <c r="BQ16" i="51" s="1"/>
  <c r="BO16" i="51"/>
  <c r="AY16" i="51"/>
  <c r="AI16" i="51"/>
  <c r="AM16" i="51" s="1"/>
  <c r="Q16" i="51"/>
  <c r="W16" i="51" s="1"/>
  <c r="AA16" i="51"/>
  <c r="AQ16" i="51"/>
  <c r="AM15" i="51"/>
  <c r="U15" i="51"/>
  <c r="BO15" i="51"/>
  <c r="BS15" i="51" s="1"/>
  <c r="AA15" i="51"/>
  <c r="AQ15" i="51"/>
  <c r="BG15" i="51"/>
  <c r="Q15" i="51"/>
  <c r="AI15" i="51"/>
  <c r="AY15" i="51"/>
  <c r="BM14" i="51"/>
  <c r="BQ14" i="51" s="1"/>
  <c r="BO14" i="51"/>
  <c r="Q14" i="51"/>
  <c r="W14" i="51" s="1"/>
  <c r="AI14" i="51"/>
  <c r="AM14" i="51" s="1"/>
  <c r="AY14" i="51"/>
  <c r="Q13" i="51"/>
  <c r="AI13" i="51"/>
  <c r="AY13" i="51"/>
  <c r="Q12" i="51"/>
  <c r="AI12" i="51"/>
  <c r="AY12" i="51"/>
  <c r="BS11" i="51"/>
  <c r="AM11" i="51"/>
  <c r="U11" i="51"/>
  <c r="BO11" i="51"/>
  <c r="AA11" i="51"/>
  <c r="AQ11" i="51"/>
  <c r="BG11" i="51"/>
  <c r="Q11" i="51"/>
  <c r="AI11" i="51"/>
  <c r="AY11" i="51"/>
  <c r="BS10" i="51"/>
  <c r="BO10" i="51"/>
  <c r="BG10" i="51"/>
  <c r="Q10" i="51"/>
  <c r="W10" i="51" s="1"/>
  <c r="AI10" i="51"/>
  <c r="AM10" i="51" s="1"/>
  <c r="AY10" i="51"/>
  <c r="BS9" i="51"/>
  <c r="BO9" i="51"/>
  <c r="Q9" i="51"/>
  <c r="W9" i="51" s="1"/>
  <c r="AI9" i="51"/>
  <c r="AM9" i="51" s="1"/>
  <c r="AY9" i="51"/>
  <c r="BM8" i="51"/>
  <c r="BQ8" i="51" s="1"/>
  <c r="BS8" i="51" s="1"/>
  <c r="BO8" i="51"/>
  <c r="AA8" i="51"/>
  <c r="AQ8" i="51"/>
  <c r="BG8" i="51"/>
  <c r="Q8" i="51"/>
  <c r="W8" i="51" s="1"/>
  <c r="AI8" i="51"/>
  <c r="AM8" i="51" s="1"/>
  <c r="AY8" i="51"/>
  <c r="CA97" i="52"/>
  <c r="CE97" i="52" s="1"/>
  <c r="BG97" i="52"/>
  <c r="Q97" i="52"/>
  <c r="W97" i="52" s="1"/>
  <c r="AC97" i="52"/>
  <c r="AI97" i="52" s="1"/>
  <c r="BQ97" i="52"/>
  <c r="BW97" i="52" s="1"/>
  <c r="BM97" i="52"/>
  <c r="AW97" i="52"/>
  <c r="AM97" i="52"/>
  <c r="AQ97" i="52" s="1"/>
  <c r="BC97" i="52"/>
  <c r="AC96" i="52"/>
  <c r="BW96" i="52"/>
  <c r="BY96" i="52"/>
  <c r="CC96" i="52" s="1"/>
  <c r="AS96" i="52"/>
  <c r="BG96" i="52"/>
  <c r="AM96" i="52"/>
  <c r="AQ96" i="52" s="1"/>
  <c r="BC96" i="52"/>
  <c r="Y96" i="52"/>
  <c r="AW96" i="52"/>
  <c r="BM96" i="52"/>
  <c r="Q96" i="52"/>
  <c r="W96" i="52" s="1"/>
  <c r="AI96" i="52"/>
  <c r="BQ96" i="52"/>
  <c r="W95" i="52"/>
  <c r="BG95" i="52"/>
  <c r="AM95" i="52"/>
  <c r="AS95" i="52" s="1"/>
  <c r="Y95" i="52"/>
  <c r="CA95" i="52"/>
  <c r="CG95" i="52" s="1"/>
  <c r="AW95" i="52"/>
  <c r="BC95" i="52" s="1"/>
  <c r="BM95" i="52"/>
  <c r="Q95" i="52"/>
  <c r="AI95" i="52"/>
  <c r="BQ95" i="52"/>
  <c r="BW95" i="52" s="1"/>
  <c r="CG94" i="52"/>
  <c r="AS94" i="52"/>
  <c r="AC94" i="52"/>
  <c r="BW94" i="52"/>
  <c r="BG94" i="52"/>
  <c r="AM94" i="52"/>
  <c r="AQ94" i="52" s="1"/>
  <c r="BC94" i="52"/>
  <c r="Y94" i="52"/>
  <c r="CA94" i="52"/>
  <c r="CE94" i="52" s="1"/>
  <c r="AW94" i="52"/>
  <c r="BM94" i="52"/>
  <c r="Q94" i="52"/>
  <c r="W94" i="52" s="1"/>
  <c r="AI94" i="52"/>
  <c r="BQ94" i="52"/>
  <c r="BC93" i="52"/>
  <c r="AM93" i="52"/>
  <c r="AQ93" i="52" s="1"/>
  <c r="BG93" i="52"/>
  <c r="BM93" i="52" s="1"/>
  <c r="AC93" i="52"/>
  <c r="CA93" i="52"/>
  <c r="CE93" i="52" s="1"/>
  <c r="AW93" i="52"/>
  <c r="Q93" i="52"/>
  <c r="Y93" i="52" s="1"/>
  <c r="AI93" i="52"/>
  <c r="BQ93" i="52"/>
  <c r="BW93" i="52" s="1"/>
  <c r="CE92" i="52"/>
  <c r="CG92" i="52"/>
  <c r="BC92" i="52"/>
  <c r="AM92" i="52"/>
  <c r="AQ92" i="52" s="1"/>
  <c r="BG92" i="52"/>
  <c r="BM92" i="52" s="1"/>
  <c r="AC92" i="52"/>
  <c r="CA92" i="52"/>
  <c r="AW92" i="52"/>
  <c r="Q92" i="52"/>
  <c r="Y92" i="52" s="1"/>
  <c r="AI92" i="52"/>
  <c r="BQ92" i="52"/>
  <c r="BW92" i="52" s="1"/>
  <c r="BC91" i="52"/>
  <c r="AM91" i="52"/>
  <c r="AS91" i="52" s="1"/>
  <c r="BG91" i="52"/>
  <c r="BM91" i="52" s="1"/>
  <c r="AC91" i="52"/>
  <c r="CA91" i="52"/>
  <c r="CE91" i="52" s="1"/>
  <c r="AW91" i="52"/>
  <c r="Q91" i="52"/>
  <c r="Y91" i="52" s="1"/>
  <c r="AI91" i="52"/>
  <c r="BQ91" i="52"/>
  <c r="BW91" i="52" s="1"/>
  <c r="CA90" i="52"/>
  <c r="CE90" i="52" s="1"/>
  <c r="AC90" i="52"/>
  <c r="W90" i="52"/>
  <c r="BG90" i="52"/>
  <c r="BM90" i="52" s="1"/>
  <c r="AM90" i="52"/>
  <c r="AQ90" i="52" s="1"/>
  <c r="AW90" i="52"/>
  <c r="BC90" i="52" s="1"/>
  <c r="Q90" i="52"/>
  <c r="Y90" i="52" s="1"/>
  <c r="AI90" i="52"/>
  <c r="CG90" i="52"/>
  <c r="BQ90" i="52"/>
  <c r="BW90" i="52" s="1"/>
  <c r="CE89" i="52"/>
  <c r="CA89" i="52"/>
  <c r="AM89" i="52"/>
  <c r="AQ89" i="52" s="1"/>
  <c r="AW89" i="52"/>
  <c r="BC89" i="52" s="1"/>
  <c r="BQ89" i="52"/>
  <c r="BW89" i="52" s="1"/>
  <c r="BM89" i="52"/>
  <c r="BG89" i="52"/>
  <c r="Y89" i="52"/>
  <c r="AC89" i="52"/>
  <c r="AI89" i="52" s="1"/>
  <c r="W89" i="52"/>
  <c r="Q89" i="52"/>
  <c r="CG89" i="52"/>
  <c r="CE88" i="52"/>
  <c r="W88" i="52"/>
  <c r="CA88" i="52"/>
  <c r="BC88" i="52"/>
  <c r="AM88" i="52"/>
  <c r="AS88" i="52" s="1"/>
  <c r="Y88" i="52"/>
  <c r="BG88" i="52"/>
  <c r="BM88" i="52" s="1"/>
  <c r="AW88" i="52"/>
  <c r="Q88" i="52"/>
  <c r="AI88" i="52"/>
  <c r="CG88" i="52"/>
  <c r="BQ88" i="52"/>
  <c r="BW88" i="52" s="1"/>
  <c r="BY87" i="52"/>
  <c r="CC87" i="52" s="1"/>
  <c r="AM87" i="52"/>
  <c r="AS87" i="52" s="1"/>
  <c r="BC87" i="52"/>
  <c r="Y87" i="52"/>
  <c r="BG87" i="52"/>
  <c r="BM87" i="52" s="1"/>
  <c r="AW87" i="52"/>
  <c r="Q87" i="52"/>
  <c r="W87" i="52" s="1"/>
  <c r="AI87" i="52"/>
  <c r="BQ87" i="52"/>
  <c r="BW87" i="52" s="1"/>
  <c r="BG86" i="52"/>
  <c r="BM86" i="52" s="1"/>
  <c r="Y86" i="52"/>
  <c r="CG86" i="52"/>
  <c r="BQ86" i="52"/>
  <c r="BW86" i="52" s="1"/>
  <c r="AW86" i="52"/>
  <c r="BC86" i="52" s="1"/>
  <c r="Q86" i="52"/>
  <c r="W86" i="52" s="1"/>
  <c r="CA86" i="52"/>
  <c r="CE86" i="52" s="1"/>
  <c r="AM86" i="52"/>
  <c r="AS86" i="52" s="1"/>
  <c r="AM85" i="52"/>
  <c r="AQ85" i="52" s="1"/>
  <c r="BG85" i="52"/>
  <c r="BK85" i="52" s="1"/>
  <c r="AC85" i="52"/>
  <c r="CA85" i="52"/>
  <c r="CE85" i="52" s="1"/>
  <c r="AW85" i="52"/>
  <c r="BA85" i="52" s="1"/>
  <c r="Q85" i="52"/>
  <c r="Y85" i="52" s="1"/>
  <c r="AI85" i="52"/>
  <c r="BQ85" i="52"/>
  <c r="BW85" i="52" s="1"/>
  <c r="AM84" i="52"/>
  <c r="AQ84" i="52" s="1"/>
  <c r="BG84" i="52"/>
  <c r="BK84" i="52" s="1"/>
  <c r="AC84" i="52"/>
  <c r="AW84" i="52"/>
  <c r="BA84" i="52" s="1"/>
  <c r="Q84" i="52"/>
  <c r="W84" i="52" s="1"/>
  <c r="AI84" i="52"/>
  <c r="CG84" i="52"/>
  <c r="BQ84" i="52"/>
  <c r="BW84" i="52" s="1"/>
  <c r="CE83" i="52"/>
  <c r="CA83" i="52"/>
  <c r="AC83" i="52"/>
  <c r="AI83" i="52"/>
  <c r="Q83" i="52"/>
  <c r="W83" i="52" s="1"/>
  <c r="Y83" i="52"/>
  <c r="BQ83" i="52"/>
  <c r="BW83" i="52"/>
  <c r="CG83" i="52"/>
  <c r="AW83" i="52"/>
  <c r="BA83" i="52" s="1"/>
  <c r="BG83" i="52"/>
  <c r="BK83" i="52" s="1"/>
  <c r="AM83" i="52"/>
  <c r="AQ83" i="52" s="1"/>
  <c r="CE82" i="52"/>
  <c r="AM82" i="52"/>
  <c r="AQ82" i="52" s="1"/>
  <c r="BG82" i="52"/>
  <c r="BK82" i="52" s="1"/>
  <c r="AC82" i="52"/>
  <c r="AW82" i="52"/>
  <c r="BA82" i="52" s="1"/>
  <c r="CA82" i="52"/>
  <c r="CG82" i="52" s="1"/>
  <c r="Q82" i="52"/>
  <c r="Y82" i="52" s="1"/>
  <c r="AI82" i="52"/>
  <c r="BQ82" i="52"/>
  <c r="BW82" i="52" s="1"/>
  <c r="BA81" i="52"/>
  <c r="BC81" i="52"/>
  <c r="AM81" i="52"/>
  <c r="AQ81" i="52" s="1"/>
  <c r="BG81" i="52"/>
  <c r="BK81" i="52" s="1"/>
  <c r="AC81" i="52"/>
  <c r="AW81" i="52"/>
  <c r="Q81" i="52"/>
  <c r="W81" i="52" s="1"/>
  <c r="AI81" i="52"/>
  <c r="CA81" i="52"/>
  <c r="CE81" i="52" s="1"/>
  <c r="BQ81" i="52"/>
  <c r="BW81" i="52" s="1"/>
  <c r="AC80" i="52"/>
  <c r="AI80" i="52" s="1"/>
  <c r="BC80" i="52"/>
  <c r="AM80" i="52"/>
  <c r="AS80" i="52" s="1"/>
  <c r="BG80" i="52"/>
  <c r="BK80" i="52" s="1"/>
  <c r="AW80" i="52"/>
  <c r="BA80" i="52" s="1"/>
  <c r="BM80" i="52"/>
  <c r="CA80" i="52"/>
  <c r="CE80" i="52" s="1"/>
  <c r="Q80" i="52"/>
  <c r="W80" i="52" s="1"/>
  <c r="BQ80" i="52"/>
  <c r="BW80" i="52" s="1"/>
  <c r="CA75" i="52"/>
  <c r="CE75" i="52" s="1"/>
  <c r="BG75" i="52"/>
  <c r="BK75" i="52" s="1"/>
  <c r="Y75" i="52"/>
  <c r="AM75" i="52"/>
  <c r="AS75" i="52" s="1"/>
  <c r="AC75" i="52"/>
  <c r="AW75" i="52"/>
  <c r="BC75" i="52" s="1"/>
  <c r="Q75" i="52"/>
  <c r="AI75" i="52"/>
  <c r="BQ75" i="52"/>
  <c r="BW75" i="52" s="1"/>
  <c r="CE74" i="52"/>
  <c r="AM74" i="52"/>
  <c r="BC74" i="52"/>
  <c r="BG74" i="52"/>
  <c r="BK74" i="52" s="1"/>
  <c r="AC74" i="52"/>
  <c r="AI74" i="52" s="1"/>
  <c r="AS74" i="52"/>
  <c r="Q74" i="52"/>
  <c r="Y74" i="52" s="1"/>
  <c r="CG74" i="52"/>
  <c r="AW74" i="52"/>
  <c r="BM74" i="52"/>
  <c r="BQ74" i="52"/>
  <c r="BW74" i="52" s="1"/>
  <c r="CE73" i="52"/>
  <c r="CA73" i="52"/>
  <c r="BC73" i="52"/>
  <c r="AM73" i="52"/>
  <c r="AQ73" i="52" s="1"/>
  <c r="BG73" i="52"/>
  <c r="BM73" i="52" s="1"/>
  <c r="AC73" i="52"/>
  <c r="AW73" i="52"/>
  <c r="Q73" i="52"/>
  <c r="W73" i="52" s="1"/>
  <c r="AI73" i="52"/>
  <c r="CG73" i="52"/>
  <c r="BQ73" i="52"/>
  <c r="BW73" i="52" s="1"/>
  <c r="CE72" i="52"/>
  <c r="U72" i="52"/>
  <c r="AC72" i="52"/>
  <c r="BW72" i="52"/>
  <c r="BG72" i="52"/>
  <c r="BC72" i="52"/>
  <c r="AM72" i="52"/>
  <c r="AQ72" i="52" s="1"/>
  <c r="AS72" i="52"/>
  <c r="Y72" i="52"/>
  <c r="CA72" i="52"/>
  <c r="AW72" i="52"/>
  <c r="BM72" i="52"/>
  <c r="Q72" i="52"/>
  <c r="AI72" i="52"/>
  <c r="BQ72" i="52"/>
  <c r="CG71" i="52"/>
  <c r="AM71" i="52"/>
  <c r="AS71" i="52" s="1"/>
  <c r="BG71" i="52"/>
  <c r="BM71" i="52" s="1"/>
  <c r="AC71" i="52"/>
  <c r="CA71" i="52"/>
  <c r="CE71" i="52" s="1"/>
  <c r="AW71" i="52"/>
  <c r="BC71" i="52" s="1"/>
  <c r="Q71" i="52"/>
  <c r="Y71" i="52" s="1"/>
  <c r="AI71" i="52"/>
  <c r="BQ71" i="52"/>
  <c r="BW71" i="52" s="1"/>
  <c r="CE70" i="52"/>
  <c r="AC70" i="52"/>
  <c r="AI70" i="52" s="1"/>
  <c r="AS70" i="52"/>
  <c r="BC70" i="52"/>
  <c r="AM70" i="52"/>
  <c r="BG70" i="52"/>
  <c r="CA70" i="52"/>
  <c r="CG70" i="52" s="1"/>
  <c r="AW70" i="52"/>
  <c r="BA70" i="52" s="1"/>
  <c r="BM70" i="52"/>
  <c r="Q70" i="52"/>
  <c r="Y70" i="52" s="1"/>
  <c r="BQ70" i="52"/>
  <c r="BW70" i="52" s="1"/>
  <c r="AM69" i="52"/>
  <c r="BC69" i="52"/>
  <c r="BG69" i="52"/>
  <c r="BW69" i="52"/>
  <c r="AC69" i="52"/>
  <c r="AS69" i="52"/>
  <c r="CA69" i="52"/>
  <c r="AW69" i="52"/>
  <c r="BM69" i="52"/>
  <c r="Q69" i="52"/>
  <c r="AI69" i="52"/>
  <c r="BQ69" i="52"/>
  <c r="BC68" i="52"/>
  <c r="AM68" i="52"/>
  <c r="BG68" i="52"/>
  <c r="BW68" i="52"/>
  <c r="AC68" i="52"/>
  <c r="AS68" i="52"/>
  <c r="CA68" i="52"/>
  <c r="AW68" i="52"/>
  <c r="BM68" i="52"/>
  <c r="Q68" i="52"/>
  <c r="AI68" i="52"/>
  <c r="BQ68" i="52"/>
  <c r="BC67" i="52"/>
  <c r="AM67" i="52"/>
  <c r="BG67" i="52"/>
  <c r="BW67" i="52"/>
  <c r="AC67" i="52"/>
  <c r="AS67" i="52"/>
  <c r="CA67" i="52"/>
  <c r="AW67" i="52"/>
  <c r="BM67" i="52"/>
  <c r="Q67" i="52"/>
  <c r="AI67" i="52"/>
  <c r="BQ67" i="52"/>
  <c r="BC66" i="52"/>
  <c r="AM66" i="52"/>
  <c r="BG66" i="52"/>
  <c r="BW66" i="52"/>
  <c r="AC66" i="52"/>
  <c r="AS66" i="52"/>
  <c r="CA66" i="52"/>
  <c r="AW66" i="52"/>
  <c r="BM66" i="52"/>
  <c r="Q66" i="52"/>
  <c r="AI66" i="52"/>
  <c r="BQ66" i="52"/>
  <c r="AC65" i="52"/>
  <c r="BW65" i="52"/>
  <c r="BG65" i="52"/>
  <c r="Y65" i="52"/>
  <c r="CA65" i="52"/>
  <c r="CG65" i="52" s="1"/>
  <c r="AW65" i="52"/>
  <c r="BA65" i="52" s="1"/>
  <c r="BM65" i="52"/>
  <c r="Q65" i="52"/>
  <c r="AI65" i="52"/>
  <c r="BQ65" i="52"/>
  <c r="AM65" i="52"/>
  <c r="AS65" i="52" s="1"/>
  <c r="BG64" i="52"/>
  <c r="AM64" i="52"/>
  <c r="BC64" i="52"/>
  <c r="Y64" i="52"/>
  <c r="CA64" i="52"/>
  <c r="AW64" i="52"/>
  <c r="BM64" i="52"/>
  <c r="Q64" i="52"/>
  <c r="AI64" i="52"/>
  <c r="BQ64" i="52"/>
  <c r="BC63" i="52"/>
  <c r="AM63" i="52"/>
  <c r="Y63" i="52"/>
  <c r="BG63" i="52"/>
  <c r="BW63" i="52"/>
  <c r="CA63" i="52"/>
  <c r="AW63" i="52"/>
  <c r="BM63" i="52"/>
  <c r="Q63" i="52"/>
  <c r="AI63" i="52"/>
  <c r="BQ63" i="52"/>
  <c r="BG62" i="52"/>
  <c r="Y62" i="52"/>
  <c r="AS62" i="52"/>
  <c r="AW62" i="52"/>
  <c r="BA62" i="52" s="1"/>
  <c r="BM62" i="52"/>
  <c r="Q62" i="52"/>
  <c r="AI62" i="52"/>
  <c r="CG62" i="52"/>
  <c r="BQ62" i="52"/>
  <c r="AM62" i="52"/>
  <c r="BC62" i="52"/>
  <c r="AC61" i="52"/>
  <c r="BC61" i="52"/>
  <c r="AM61" i="52"/>
  <c r="Y61" i="52"/>
  <c r="BG61" i="52"/>
  <c r="BW61" i="52"/>
  <c r="CA61" i="52"/>
  <c r="AW61" i="52"/>
  <c r="BA61" i="52" s="1"/>
  <c r="BM61" i="52"/>
  <c r="Q61" i="52"/>
  <c r="AI61" i="52"/>
  <c r="BQ61" i="52"/>
  <c r="BW60" i="52"/>
  <c r="AS60" i="52"/>
  <c r="BG60" i="52"/>
  <c r="AM60" i="52"/>
  <c r="BC60" i="52"/>
  <c r="Y60" i="52"/>
  <c r="CA60" i="52"/>
  <c r="AW60" i="52"/>
  <c r="BA60" i="52" s="1"/>
  <c r="BM60" i="52"/>
  <c r="Q60" i="52"/>
  <c r="AI60" i="52"/>
  <c r="BQ60" i="52"/>
  <c r="BG59" i="52"/>
  <c r="BW59" i="52"/>
  <c r="Y59" i="52"/>
  <c r="CG59" i="52"/>
  <c r="BQ59" i="52"/>
  <c r="Q59" i="52"/>
  <c r="AI59" i="52"/>
  <c r="AW59" i="52"/>
  <c r="BA59" i="52" s="1"/>
  <c r="AM59" i="52"/>
  <c r="BC59" i="52"/>
  <c r="BA58" i="52"/>
  <c r="CG58" i="52"/>
  <c r="AS58" i="52"/>
  <c r="AC58" i="52"/>
  <c r="BC58" i="52"/>
  <c r="AM58" i="52"/>
  <c r="Y58" i="52"/>
  <c r="BG58" i="52"/>
  <c r="BW58" i="52"/>
  <c r="CA58" i="52"/>
  <c r="AW58" i="52"/>
  <c r="BM58" i="52"/>
  <c r="Q58" i="52"/>
  <c r="AI58" i="52"/>
  <c r="BQ58" i="52"/>
  <c r="BC57" i="52"/>
  <c r="AC57" i="52"/>
  <c r="AM57" i="52"/>
  <c r="BG57" i="52"/>
  <c r="Y57" i="52"/>
  <c r="AS57" i="52"/>
  <c r="CA57" i="52"/>
  <c r="AW57" i="52"/>
  <c r="BA57" i="52" s="1"/>
  <c r="BM57" i="52"/>
  <c r="Q57" i="52"/>
  <c r="AI57" i="52"/>
  <c r="BQ57" i="52"/>
  <c r="Y56" i="52"/>
  <c r="AC56" i="52"/>
  <c r="BC56" i="52"/>
  <c r="AM56" i="52"/>
  <c r="BG56" i="52"/>
  <c r="BW56" i="52"/>
  <c r="CA56" i="52"/>
  <c r="AW56" i="52"/>
  <c r="BA56" i="52" s="1"/>
  <c r="BM56" i="52"/>
  <c r="Q56" i="52"/>
  <c r="AI56" i="52"/>
  <c r="BQ56" i="52"/>
  <c r="Y55" i="52"/>
  <c r="BC55" i="52"/>
  <c r="AM55" i="52"/>
  <c r="BG55" i="52"/>
  <c r="BW55" i="52"/>
  <c r="AC55" i="52"/>
  <c r="AS55" i="52"/>
  <c r="AW55" i="52"/>
  <c r="BA55" i="52" s="1"/>
  <c r="BM55" i="52"/>
  <c r="Q55" i="52"/>
  <c r="AI55" i="52"/>
  <c r="CA55" i="52"/>
  <c r="BQ55" i="52"/>
  <c r="AW54" i="52"/>
  <c r="BM54" i="52"/>
  <c r="Q54" i="52"/>
  <c r="AI54" i="52"/>
  <c r="CG54" i="52"/>
  <c r="BQ54" i="52"/>
  <c r="AM54" i="52"/>
  <c r="BC54" i="52"/>
  <c r="Y53" i="52"/>
  <c r="AS53" i="52"/>
  <c r="BG53" i="52"/>
  <c r="AW53" i="52"/>
  <c r="BA53" i="52" s="1"/>
  <c r="BM53" i="52"/>
  <c r="Q53" i="52"/>
  <c r="AI53" i="52"/>
  <c r="CG53" i="52"/>
  <c r="BQ53" i="52"/>
  <c r="AM53" i="52"/>
  <c r="BC53" i="52"/>
  <c r="CE52" i="52"/>
  <c r="U52" i="52"/>
  <c r="CA52" i="52"/>
  <c r="BG52" i="52"/>
  <c r="BW52" i="52"/>
  <c r="AC52" i="52"/>
  <c r="AI52" i="52" s="1"/>
  <c r="Q52" i="52"/>
  <c r="Y52" i="52" s="1"/>
  <c r="CG52" i="52"/>
  <c r="BM52" i="52"/>
  <c r="BQ52" i="52"/>
  <c r="AW52" i="52"/>
  <c r="AM52" i="52"/>
  <c r="AS52" i="52" s="1"/>
  <c r="BC52" i="52"/>
  <c r="CE51" i="52"/>
  <c r="AQ51" i="52"/>
  <c r="CA51" i="52"/>
  <c r="BG51" i="52"/>
  <c r="Q51" i="52"/>
  <c r="Y51" i="52" s="1"/>
  <c r="AI51" i="52"/>
  <c r="CG51" i="52"/>
  <c r="BM51" i="52"/>
  <c r="BQ51" i="52"/>
  <c r="BW51" i="52" s="1"/>
  <c r="AW51" i="52"/>
  <c r="AM51" i="52"/>
  <c r="AS51" i="52" s="1"/>
  <c r="BC51" i="52"/>
  <c r="CE50" i="52"/>
  <c r="AC50" i="52"/>
  <c r="BC50" i="52"/>
  <c r="AM50" i="52"/>
  <c r="AQ50" i="52" s="1"/>
  <c r="Y50" i="52"/>
  <c r="BG50" i="52"/>
  <c r="BW50" i="52"/>
  <c r="AW50" i="52"/>
  <c r="BM50" i="52"/>
  <c r="CA50" i="52"/>
  <c r="Q50" i="52"/>
  <c r="W50" i="52" s="1"/>
  <c r="AI50" i="52"/>
  <c r="BQ50" i="52"/>
  <c r="AQ49" i="52"/>
  <c r="BG49" i="52"/>
  <c r="AS49" i="52"/>
  <c r="AW49" i="52"/>
  <c r="BC49" i="52" s="1"/>
  <c r="BM49" i="52"/>
  <c r="Q49" i="52"/>
  <c r="W49" i="52" s="1"/>
  <c r="AI49" i="52"/>
  <c r="CG49" i="52"/>
  <c r="BQ49" i="52"/>
  <c r="BW49" i="52" s="1"/>
  <c r="AM49" i="52"/>
  <c r="CG48" i="52"/>
  <c r="AC48" i="52"/>
  <c r="AS48" i="52"/>
  <c r="AM48" i="52"/>
  <c r="AQ48" i="52" s="1"/>
  <c r="BC48" i="52"/>
  <c r="Y48" i="52"/>
  <c r="BG48" i="52"/>
  <c r="BW48" i="52"/>
  <c r="AW48" i="52"/>
  <c r="BM48" i="52"/>
  <c r="Q48" i="52"/>
  <c r="W48" i="52" s="1"/>
  <c r="AI48" i="52"/>
  <c r="CA48" i="52"/>
  <c r="CE48" i="52" s="1"/>
  <c r="BQ48" i="52"/>
  <c r="AQ47" i="52"/>
  <c r="W47" i="52"/>
  <c r="AM47" i="52"/>
  <c r="BG47" i="52"/>
  <c r="BW47" i="52"/>
  <c r="AC47" i="52"/>
  <c r="AS47" i="52"/>
  <c r="AW47" i="52"/>
  <c r="BM47" i="52"/>
  <c r="CA47" i="52"/>
  <c r="CE47" i="52" s="1"/>
  <c r="Q47" i="52"/>
  <c r="AI47" i="52"/>
  <c r="BQ47" i="52"/>
  <c r="CE46" i="52"/>
  <c r="CA46" i="52"/>
  <c r="AM46" i="52"/>
  <c r="AQ46" i="52" s="1"/>
  <c r="BC46" i="52"/>
  <c r="Y46" i="52"/>
  <c r="BG46" i="52"/>
  <c r="BW46" i="52"/>
  <c r="AC46" i="52"/>
  <c r="AS46" i="52"/>
  <c r="AW46" i="52"/>
  <c r="BM46" i="52"/>
  <c r="Q46" i="52"/>
  <c r="W46" i="52" s="1"/>
  <c r="AI46" i="52"/>
  <c r="CG46" i="52"/>
  <c r="BQ46" i="52"/>
  <c r="U45" i="52"/>
  <c r="BC45" i="52"/>
  <c r="AM45" i="52"/>
  <c r="AQ45" i="52" s="1"/>
  <c r="BG45" i="52"/>
  <c r="BM45" i="52" s="1"/>
  <c r="AC45" i="52"/>
  <c r="AW45" i="52"/>
  <c r="CA45" i="52"/>
  <c r="CE45" i="52" s="1"/>
  <c r="Q45" i="52"/>
  <c r="Y45" i="52" s="1"/>
  <c r="AI45" i="52"/>
  <c r="BQ45" i="52"/>
  <c r="BW45" i="52" s="1"/>
  <c r="BG44" i="52"/>
  <c r="BM44" i="52" s="1"/>
  <c r="AC44" i="52"/>
  <c r="AI44" i="52" s="1"/>
  <c r="BY44" i="52"/>
  <c r="CC44" i="52" s="1"/>
  <c r="AW44" i="52"/>
  <c r="Q44" i="52"/>
  <c r="W44" i="52" s="1"/>
  <c r="BQ44" i="52"/>
  <c r="BW44" i="52" s="1"/>
  <c r="AM44" i="52"/>
  <c r="AQ44" i="52" s="1"/>
  <c r="BC44" i="52"/>
  <c r="CE43" i="52"/>
  <c r="BC43" i="52"/>
  <c r="AM43" i="52"/>
  <c r="AS43" i="52" s="1"/>
  <c r="Y43" i="52"/>
  <c r="BG43" i="52"/>
  <c r="BM43" i="52" s="1"/>
  <c r="AW43" i="52"/>
  <c r="CA43" i="52"/>
  <c r="CG43" i="52" s="1"/>
  <c r="Q43" i="52"/>
  <c r="W43" i="52" s="1"/>
  <c r="AI43" i="52"/>
  <c r="BQ43" i="52"/>
  <c r="BW43" i="52" s="1"/>
  <c r="W42" i="52"/>
  <c r="BY42" i="52"/>
  <c r="CC42" i="52" s="1"/>
  <c r="CE42" i="52" s="1"/>
  <c r="BC42" i="52"/>
  <c r="AM42" i="52"/>
  <c r="AQ42" i="52" s="1"/>
  <c r="BG42" i="52"/>
  <c r="AC42" i="52"/>
  <c r="AI42" i="52" s="1"/>
  <c r="AS42" i="52"/>
  <c r="CA42" i="52"/>
  <c r="CG42" i="52" s="1"/>
  <c r="AW42" i="52"/>
  <c r="BM42" i="52"/>
  <c r="Q42" i="52"/>
  <c r="Y42" i="52" s="1"/>
  <c r="BQ42" i="52"/>
  <c r="BW42" i="52" s="1"/>
  <c r="CE41" i="52"/>
  <c r="AC41" i="52"/>
  <c r="BC41" i="52"/>
  <c r="AM41" i="52"/>
  <c r="AQ41" i="52" s="1"/>
  <c r="BG41" i="52"/>
  <c r="BW41" i="52"/>
  <c r="CA41" i="52"/>
  <c r="CG41" i="52" s="1"/>
  <c r="AW41" i="52"/>
  <c r="BM41" i="52"/>
  <c r="Q41" i="52"/>
  <c r="Y41" i="52" s="1"/>
  <c r="AI41" i="52"/>
  <c r="BQ41" i="52"/>
  <c r="BG40" i="52"/>
  <c r="Y40" i="52"/>
  <c r="AS40" i="52"/>
  <c r="AW40" i="52"/>
  <c r="BA40" i="52" s="1"/>
  <c r="BM40" i="52"/>
  <c r="Q40" i="52"/>
  <c r="AI40" i="52"/>
  <c r="CG40" i="52"/>
  <c r="BQ40" i="52"/>
  <c r="AM40" i="52"/>
  <c r="BC40" i="52"/>
  <c r="BC39" i="52"/>
  <c r="AM39" i="52"/>
  <c r="BG39" i="52"/>
  <c r="BW39" i="52"/>
  <c r="AC39" i="52"/>
  <c r="AS39" i="52"/>
  <c r="CA39" i="52"/>
  <c r="AW39" i="52"/>
  <c r="BA39" i="52" s="1"/>
  <c r="BM39" i="52"/>
  <c r="Q39" i="52"/>
  <c r="AI39" i="52"/>
  <c r="BQ39" i="52"/>
  <c r="AC38" i="52"/>
  <c r="BC38" i="52"/>
  <c r="AM38" i="52"/>
  <c r="Y38" i="52"/>
  <c r="BG38" i="52"/>
  <c r="BW38" i="52"/>
  <c r="CA38" i="52"/>
  <c r="AW38" i="52"/>
  <c r="BM38" i="52"/>
  <c r="Q38" i="52"/>
  <c r="AI38" i="52"/>
  <c r="BQ38" i="52"/>
  <c r="W37" i="52"/>
  <c r="Y37" i="52"/>
  <c r="BG37" i="52"/>
  <c r="BM37" i="52" s="1"/>
  <c r="BW37" i="52"/>
  <c r="AC37" i="52"/>
  <c r="AI37" i="52" s="1"/>
  <c r="BY37" i="52"/>
  <c r="CC37" i="52" s="1"/>
  <c r="AW37" i="52"/>
  <c r="Q37" i="52"/>
  <c r="BQ37" i="52"/>
  <c r="AM37" i="52"/>
  <c r="AQ37" i="52" s="1"/>
  <c r="BC37" i="52"/>
  <c r="AQ36" i="52"/>
  <c r="BC36" i="52"/>
  <c r="AM36" i="52"/>
  <c r="BG36" i="52"/>
  <c r="BW36" i="52"/>
  <c r="AC36" i="52"/>
  <c r="AS36" i="52"/>
  <c r="AW36" i="52"/>
  <c r="BM36" i="52"/>
  <c r="CA36" i="52"/>
  <c r="CE36" i="52" s="1"/>
  <c r="Q36" i="52"/>
  <c r="W36" i="52" s="1"/>
  <c r="AI36" i="52"/>
  <c r="BQ36" i="52"/>
  <c r="CE35" i="52"/>
  <c r="CA35" i="52"/>
  <c r="AW35" i="52"/>
  <c r="BM35" i="52"/>
  <c r="Q35" i="52"/>
  <c r="Y35" i="52" s="1"/>
  <c r="AI35" i="52"/>
  <c r="CG35" i="52"/>
  <c r="BQ35" i="52"/>
  <c r="BW35" i="52" s="1"/>
  <c r="AM35" i="52"/>
  <c r="AS35" i="52" s="1"/>
  <c r="BC35" i="52"/>
  <c r="Q34" i="52"/>
  <c r="AI34" i="52"/>
  <c r="CG34" i="52"/>
  <c r="AW34" i="52"/>
  <c r="BA34" i="52" s="1"/>
  <c r="BQ34" i="52"/>
  <c r="AM34" i="52"/>
  <c r="BC34" i="52"/>
  <c r="BM34" i="52"/>
  <c r="Y34" i="52"/>
  <c r="W33" i="52"/>
  <c r="BY33" i="52"/>
  <c r="CC33" i="52" s="1"/>
  <c r="Y33" i="52"/>
  <c r="BG33" i="52"/>
  <c r="BW33" i="52"/>
  <c r="AC33" i="52"/>
  <c r="AS33" i="52"/>
  <c r="Q33" i="52"/>
  <c r="AI33" i="52"/>
  <c r="CG33" i="52"/>
  <c r="AW33" i="52"/>
  <c r="BQ33" i="52"/>
  <c r="BM33" i="52"/>
  <c r="AM33" i="52"/>
  <c r="AQ33" i="52" s="1"/>
  <c r="BC33" i="52"/>
  <c r="AC32" i="52"/>
  <c r="BW32" i="52"/>
  <c r="BG32" i="52"/>
  <c r="BC32" i="52"/>
  <c r="AM32" i="52"/>
  <c r="AS32" i="52"/>
  <c r="Y32" i="52"/>
  <c r="CA32" i="52"/>
  <c r="AW32" i="52"/>
  <c r="BA32" i="52" s="1"/>
  <c r="BM32" i="52"/>
  <c r="Q32" i="52"/>
  <c r="AI32" i="52"/>
  <c r="BQ32" i="52"/>
  <c r="BY31" i="52"/>
  <c r="CC31" i="52" s="1"/>
  <c r="BG31" i="52"/>
  <c r="BM31" i="52" s="1"/>
  <c r="BW31" i="52"/>
  <c r="Q31" i="52"/>
  <c r="W31" i="52" s="1"/>
  <c r="AI31" i="52"/>
  <c r="BQ31" i="52"/>
  <c r="AW31" i="52"/>
  <c r="AM31" i="52"/>
  <c r="AS31" i="52" s="1"/>
  <c r="BC31" i="52"/>
  <c r="BA30" i="52"/>
  <c r="CG30" i="52"/>
  <c r="AC30" i="52"/>
  <c r="AS30" i="52"/>
  <c r="AM30" i="52"/>
  <c r="BC30" i="52"/>
  <c r="Y30" i="52"/>
  <c r="BG30" i="52"/>
  <c r="BW30" i="52"/>
  <c r="CA30" i="52"/>
  <c r="AW30" i="52"/>
  <c r="BM30" i="52"/>
  <c r="Q30" i="52"/>
  <c r="AI30" i="52"/>
  <c r="BQ30" i="52"/>
  <c r="CE29" i="52"/>
  <c r="BC29" i="52"/>
  <c r="AM29" i="52"/>
  <c r="AS29" i="52" s="1"/>
  <c r="Y29" i="52"/>
  <c r="BG29" i="52"/>
  <c r="BM29" i="52" s="1"/>
  <c r="AW29" i="52"/>
  <c r="CA29" i="52"/>
  <c r="CG29" i="52" s="1"/>
  <c r="Q29" i="52"/>
  <c r="W29" i="52" s="1"/>
  <c r="AI29" i="52"/>
  <c r="BQ29" i="52"/>
  <c r="BW29" i="52" s="1"/>
  <c r="BG28" i="52"/>
  <c r="Y28" i="52"/>
  <c r="AS28" i="52"/>
  <c r="AW28" i="52"/>
  <c r="BA28" i="52" s="1"/>
  <c r="BM28" i="52"/>
  <c r="Q28" i="52"/>
  <c r="AI28" i="52"/>
  <c r="CG28" i="52"/>
  <c r="BQ28" i="52"/>
  <c r="AM28" i="52"/>
  <c r="BC28" i="52"/>
  <c r="AQ27" i="52"/>
  <c r="BG27" i="52"/>
  <c r="AS27" i="52"/>
  <c r="AW27" i="52"/>
  <c r="BC27" i="52" s="1"/>
  <c r="BM27" i="52"/>
  <c r="Q27" i="52"/>
  <c r="W27" i="52" s="1"/>
  <c r="AI27" i="52"/>
  <c r="CG27" i="52"/>
  <c r="BQ27" i="52"/>
  <c r="BW27" i="52" s="1"/>
  <c r="AM27" i="52"/>
  <c r="BA26" i="52"/>
  <c r="CG26" i="52"/>
  <c r="AS26" i="52"/>
  <c r="AC26" i="52"/>
  <c r="BW26" i="52"/>
  <c r="BG26" i="52"/>
  <c r="AM26" i="52"/>
  <c r="BC26" i="52"/>
  <c r="Y26" i="52"/>
  <c r="CA26" i="52"/>
  <c r="AW26" i="52"/>
  <c r="BM26" i="52"/>
  <c r="Q26" i="52"/>
  <c r="AI26" i="52"/>
  <c r="BQ26" i="52"/>
  <c r="CE25" i="52"/>
  <c r="CA25" i="52"/>
  <c r="AC25" i="52"/>
  <c r="AI25" i="52" s="1"/>
  <c r="AS25" i="52"/>
  <c r="BG25" i="52"/>
  <c r="Q25" i="52"/>
  <c r="W25" i="52" s="1"/>
  <c r="CG25" i="52"/>
  <c r="BM25" i="52"/>
  <c r="BQ25" i="52"/>
  <c r="BW25" i="52" s="1"/>
  <c r="AW25" i="52"/>
  <c r="AM25" i="52"/>
  <c r="AQ25" i="52" s="1"/>
  <c r="BC25" i="52"/>
  <c r="AS24" i="52"/>
  <c r="AC24" i="52"/>
  <c r="AM24" i="52"/>
  <c r="BC24" i="52"/>
  <c r="Y24" i="52"/>
  <c r="BG24" i="52"/>
  <c r="BW24" i="52"/>
  <c r="CA24" i="52"/>
  <c r="AW24" i="52"/>
  <c r="BA24" i="52" s="1"/>
  <c r="BM24" i="52"/>
  <c r="Q24" i="52"/>
  <c r="AI24" i="52"/>
  <c r="BQ24" i="52"/>
  <c r="W23" i="52"/>
  <c r="CA23" i="52"/>
  <c r="Y23" i="52"/>
  <c r="BG23" i="52"/>
  <c r="BM23" i="52" s="1"/>
  <c r="AC23" i="52"/>
  <c r="AI23" i="52" s="1"/>
  <c r="BY23" i="52"/>
  <c r="CC23" i="52" s="1"/>
  <c r="AW23" i="52"/>
  <c r="Q23" i="52"/>
  <c r="CG23" i="52"/>
  <c r="BQ23" i="52"/>
  <c r="BW23" i="52" s="1"/>
  <c r="AM23" i="52"/>
  <c r="AQ23" i="52" s="1"/>
  <c r="BC23" i="52"/>
  <c r="CA22" i="52"/>
  <c r="AC22" i="52"/>
  <c r="AS22" i="52"/>
  <c r="Y22" i="52"/>
  <c r="BG22" i="52"/>
  <c r="BW22" i="52"/>
  <c r="Q22" i="52"/>
  <c r="AI22" i="52"/>
  <c r="CG22" i="52"/>
  <c r="BM22" i="52"/>
  <c r="BQ22" i="52"/>
  <c r="AW22" i="52"/>
  <c r="BA22" i="52" s="1"/>
  <c r="AM22" i="52"/>
  <c r="BC22" i="52"/>
  <c r="CE21" i="52"/>
  <c r="CA21" i="52"/>
  <c r="BG21" i="52"/>
  <c r="BM21" i="52" s="1"/>
  <c r="BW21" i="52"/>
  <c r="Q21" i="52"/>
  <c r="W21" i="52" s="1"/>
  <c r="AI21" i="52"/>
  <c r="CG21" i="52"/>
  <c r="BQ21" i="52"/>
  <c r="AW21" i="52"/>
  <c r="AM21" i="52"/>
  <c r="AS21" i="52" s="1"/>
  <c r="BC21" i="52"/>
  <c r="BG20" i="52"/>
  <c r="AS20" i="52"/>
  <c r="AW20" i="52"/>
  <c r="BC20" i="52" s="1"/>
  <c r="BM20" i="52"/>
  <c r="Q20" i="52"/>
  <c r="W20" i="52" s="1"/>
  <c r="AI20" i="52"/>
  <c r="CG20" i="52"/>
  <c r="BQ20" i="52"/>
  <c r="BW20" i="52" s="1"/>
  <c r="AM20" i="52"/>
  <c r="AQ20" i="52" s="1"/>
  <c r="AS19" i="52"/>
  <c r="BG19" i="52"/>
  <c r="AM19" i="52"/>
  <c r="BC19" i="52"/>
  <c r="Y19" i="52"/>
  <c r="CA19" i="52"/>
  <c r="AW19" i="52"/>
  <c r="BA19" i="52" s="1"/>
  <c r="BM19" i="52"/>
  <c r="Q19" i="52"/>
  <c r="AI19" i="52"/>
  <c r="BQ19" i="52"/>
  <c r="W18" i="52"/>
  <c r="CG18" i="52"/>
  <c r="AM18" i="52"/>
  <c r="AS18" i="52" s="1"/>
  <c r="BG18" i="52"/>
  <c r="BM18" i="52" s="1"/>
  <c r="BW18" i="52"/>
  <c r="AC18" i="52"/>
  <c r="CA18" i="52"/>
  <c r="CE18" i="52" s="1"/>
  <c r="AW18" i="52"/>
  <c r="BC18" i="52" s="1"/>
  <c r="Q18" i="52"/>
  <c r="Y18" i="52" s="1"/>
  <c r="AI18" i="52"/>
  <c r="BQ18" i="52"/>
  <c r="AQ17" i="52"/>
  <c r="BG17" i="52"/>
  <c r="Y17" i="52"/>
  <c r="AS17" i="52"/>
  <c r="AW17" i="52"/>
  <c r="BM17" i="52"/>
  <c r="Q17" i="52"/>
  <c r="W17" i="52" s="1"/>
  <c r="AI17" i="52"/>
  <c r="CG17" i="52"/>
  <c r="BQ17" i="52"/>
  <c r="AM17" i="52"/>
  <c r="BC17" i="52"/>
  <c r="Y16" i="52"/>
  <c r="BG16" i="52"/>
  <c r="BW16" i="52"/>
  <c r="BQ16" i="52"/>
  <c r="AM16" i="52"/>
  <c r="BC16" i="52"/>
  <c r="Q16" i="52"/>
  <c r="AI16" i="52"/>
  <c r="CG16" i="52"/>
  <c r="BC15" i="52"/>
  <c r="AM15" i="52"/>
  <c r="AQ15" i="52" s="1"/>
  <c r="BG15" i="52"/>
  <c r="BM15" i="52" s="1"/>
  <c r="AC15" i="52"/>
  <c r="AW15" i="52"/>
  <c r="CA15" i="52"/>
  <c r="CE15" i="52" s="1"/>
  <c r="Q15" i="52"/>
  <c r="Y15" i="52" s="1"/>
  <c r="AI15" i="52"/>
  <c r="BQ15" i="52"/>
  <c r="BW15" i="52" s="1"/>
  <c r="BG14" i="52"/>
  <c r="Y14" i="52"/>
  <c r="AS14" i="52"/>
  <c r="AW14" i="52"/>
  <c r="BA14" i="52" s="1"/>
  <c r="BM14" i="52"/>
  <c r="Q14" i="52"/>
  <c r="AI14" i="52"/>
  <c r="CG14" i="52"/>
  <c r="BQ14" i="52"/>
  <c r="AM14" i="52"/>
  <c r="BC14" i="52"/>
  <c r="CE13" i="52"/>
  <c r="BC13" i="52"/>
  <c r="AM13" i="52"/>
  <c r="AS13" i="52" s="1"/>
  <c r="Y13" i="52"/>
  <c r="BG13" i="52"/>
  <c r="BM13" i="52" s="1"/>
  <c r="AW13" i="52"/>
  <c r="CA13" i="52"/>
  <c r="CG13" i="52" s="1"/>
  <c r="Q13" i="52"/>
  <c r="W13" i="52" s="1"/>
  <c r="AI13" i="52"/>
  <c r="BQ13" i="52"/>
  <c r="BW13" i="52" s="1"/>
  <c r="BW12" i="52"/>
  <c r="AS12" i="52"/>
  <c r="BG12" i="52"/>
  <c r="AM12" i="52"/>
  <c r="BC12" i="52"/>
  <c r="Y12" i="52"/>
  <c r="CA12" i="52"/>
  <c r="AW12" i="52"/>
  <c r="BA12" i="52" s="1"/>
  <c r="BM12" i="52"/>
  <c r="Q12" i="52"/>
  <c r="AI12" i="52"/>
  <c r="BQ12" i="52"/>
  <c r="W11" i="52"/>
  <c r="CA11" i="52"/>
  <c r="CE11" i="52" s="1"/>
  <c r="AC11" i="52"/>
  <c r="BC11" i="52"/>
  <c r="AM11" i="52"/>
  <c r="AS11" i="52" s="1"/>
  <c r="Y11" i="52"/>
  <c r="BG11" i="52"/>
  <c r="AW11" i="52"/>
  <c r="BM11" i="52"/>
  <c r="Q11" i="52"/>
  <c r="AI11" i="52"/>
  <c r="CG11" i="52"/>
  <c r="BQ11" i="52"/>
  <c r="BW11" i="52" s="1"/>
  <c r="Y10" i="52"/>
  <c r="BC10" i="52"/>
  <c r="AM10" i="52"/>
  <c r="BG10" i="52"/>
  <c r="BW10" i="52"/>
  <c r="AC10" i="52"/>
  <c r="AS10" i="52"/>
  <c r="AW10" i="52"/>
  <c r="BM10" i="52"/>
  <c r="CA10" i="52"/>
  <c r="Q10" i="52"/>
  <c r="AI10" i="52"/>
  <c r="BQ10" i="52"/>
  <c r="AC9" i="52"/>
  <c r="BW9" i="52"/>
  <c r="AS9" i="52"/>
  <c r="BG9" i="52"/>
  <c r="AM9" i="52"/>
  <c r="AQ9" i="52" s="1"/>
  <c r="BC9" i="52"/>
  <c r="Y9" i="52"/>
  <c r="CA9" i="52"/>
  <c r="CE9" i="52" s="1"/>
  <c r="AW9" i="52"/>
  <c r="BM9" i="52"/>
  <c r="Q9" i="52"/>
  <c r="W9" i="52" s="1"/>
  <c r="AI9" i="52"/>
  <c r="BQ9" i="52"/>
  <c r="BG8" i="52"/>
  <c r="BM8" i="52" s="1"/>
  <c r="AW8" i="52"/>
  <c r="BC8" i="52" s="1"/>
  <c r="Q8" i="52"/>
  <c r="W8" i="52" s="1"/>
  <c r="AI8" i="52"/>
  <c r="CG8" i="52"/>
  <c r="BQ8" i="52"/>
  <c r="BW8" i="52" s="1"/>
  <c r="AM8" i="52"/>
  <c r="AQ8" i="52" s="1"/>
  <c r="K20" i="54"/>
  <c r="Y63" i="54"/>
  <c r="Q63" i="54"/>
  <c r="Q62" i="54"/>
  <c r="Y62" i="54" s="1"/>
  <c r="Q61" i="54"/>
  <c r="W61" i="54" s="1"/>
  <c r="Q60" i="54"/>
  <c r="W60" i="54" s="1"/>
  <c r="Y59" i="54"/>
  <c r="Q59" i="54"/>
  <c r="W59" i="54" s="1"/>
  <c r="Q58" i="54"/>
  <c r="W58" i="54" s="1"/>
  <c r="W57" i="54"/>
  <c r="Q57" i="54"/>
  <c r="Q56" i="54"/>
  <c r="W56" i="54" s="1"/>
  <c r="W55" i="54"/>
  <c r="Y55" i="54"/>
  <c r="Q55" i="54"/>
  <c r="Q54" i="54"/>
  <c r="W54" i="54" s="1"/>
  <c r="Y53" i="54"/>
  <c r="Q53" i="54"/>
  <c r="Q52" i="54"/>
  <c r="W52" i="54" s="1"/>
  <c r="Q51" i="54"/>
  <c r="W51" i="54" s="1"/>
  <c r="Q50" i="54"/>
  <c r="W50" i="54" s="1"/>
  <c r="Q49" i="54"/>
  <c r="W49" i="54" s="1"/>
  <c r="Q45" i="54"/>
  <c r="W45" i="54" s="1"/>
  <c r="W44" i="54"/>
  <c r="Q44" i="54"/>
  <c r="Q43" i="54"/>
  <c r="W43" i="54" s="1"/>
  <c r="W42" i="54"/>
  <c r="Y42" i="54"/>
  <c r="Q42" i="54"/>
  <c r="Q41" i="54"/>
  <c r="W41" i="54" s="1"/>
  <c r="W40" i="54"/>
  <c r="Y40" i="54"/>
  <c r="Q40" i="54"/>
  <c r="W39" i="54"/>
  <c r="Y39" i="54"/>
  <c r="Q39" i="54"/>
  <c r="Q38" i="54"/>
  <c r="W38" i="54" s="1"/>
  <c r="Q37" i="54"/>
  <c r="W37" i="54" s="1"/>
  <c r="Q36" i="54"/>
  <c r="W36" i="54" s="1"/>
  <c r="W35" i="54"/>
  <c r="Y35" i="54"/>
  <c r="Q35" i="54"/>
  <c r="Y34" i="54"/>
  <c r="Q34" i="54"/>
  <c r="W34" i="54" s="1"/>
  <c r="Y33" i="54"/>
  <c r="Q33" i="54"/>
  <c r="W33" i="54" s="1"/>
  <c r="W32" i="54"/>
  <c r="Y32" i="54"/>
  <c r="Q32" i="54"/>
  <c r="Q31" i="54"/>
  <c r="W31" i="54" s="1"/>
  <c r="Q30" i="54"/>
  <c r="W30" i="54" s="1"/>
  <c r="Q29" i="54"/>
  <c r="W29" i="54" s="1"/>
  <c r="W28" i="54"/>
  <c r="Q28" i="54"/>
  <c r="Y28" i="54" s="1"/>
  <c r="Q27" i="54"/>
  <c r="W27" i="54" s="1"/>
  <c r="Q26" i="54"/>
  <c r="W26" i="54" s="1"/>
  <c r="W25" i="54"/>
  <c r="Y25" i="54"/>
  <c r="Q25" i="54"/>
  <c r="W24" i="54"/>
  <c r="Y24" i="54"/>
  <c r="Q24" i="54"/>
  <c r="Q23" i="54"/>
  <c r="W23" i="54" s="1"/>
  <c r="W22" i="54"/>
  <c r="Y22" i="54"/>
  <c r="Q22" i="54"/>
  <c r="Q21" i="54"/>
  <c r="W21" i="54" s="1"/>
  <c r="Y16" i="54"/>
  <c r="Q16" i="54"/>
  <c r="W16" i="54" s="1"/>
  <c r="W15" i="54"/>
  <c r="Y15" i="54"/>
  <c r="Q15" i="54"/>
  <c r="Q14" i="54"/>
  <c r="Y14" i="54" s="1"/>
  <c r="Q13" i="54"/>
  <c r="W13" i="54" s="1"/>
  <c r="Q12" i="54"/>
  <c r="W12" i="54" s="1"/>
  <c r="W11" i="54"/>
  <c r="Y11" i="54"/>
  <c r="Q11" i="54"/>
  <c r="W10" i="54"/>
  <c r="Y10" i="54"/>
  <c r="Q10" i="54"/>
  <c r="Q9" i="54"/>
  <c r="Y8" i="54"/>
  <c r="Q8" i="54"/>
  <c r="W8" i="54" s="1"/>
  <c r="AA57" i="55"/>
  <c r="Q56" i="55"/>
  <c r="AA55" i="55"/>
  <c r="AA54" i="55"/>
  <c r="Q53" i="55"/>
  <c r="AA52" i="55"/>
  <c r="Q51" i="55"/>
  <c r="Q50" i="55"/>
  <c r="AA49" i="55"/>
  <c r="Q48" i="55"/>
  <c r="Q47" i="55"/>
  <c r="AA46" i="55"/>
  <c r="Q45" i="55"/>
  <c r="Q44" i="55"/>
  <c r="AA43" i="55"/>
  <c r="Q42" i="55"/>
  <c r="Q40" i="55"/>
  <c r="Q39" i="55"/>
  <c r="AA38" i="55"/>
  <c r="Q37" i="55"/>
  <c r="Q35" i="55"/>
  <c r="AA33" i="55"/>
  <c r="AA32" i="55"/>
  <c r="Q31" i="55"/>
  <c r="Q30" i="55"/>
  <c r="Q29" i="55"/>
  <c r="AA28" i="55"/>
  <c r="Q27" i="55"/>
  <c r="Q26" i="55"/>
  <c r="Q25" i="55"/>
  <c r="AA24" i="55"/>
  <c r="Q23" i="55"/>
  <c r="AA22" i="55"/>
  <c r="AA21" i="55"/>
  <c r="Q21" i="55"/>
  <c r="AA20" i="55"/>
  <c r="AA19" i="55"/>
  <c r="Q18" i="55"/>
  <c r="Q17" i="55"/>
  <c r="AA16" i="55"/>
  <c r="Q15" i="55"/>
  <c r="Q14" i="55"/>
  <c r="Q13" i="55"/>
  <c r="Q12" i="55"/>
  <c r="Q11" i="55"/>
  <c r="AA10" i="55"/>
  <c r="Q9" i="55"/>
  <c r="Q8" i="55"/>
  <c r="K46" i="56"/>
  <c r="M46" i="56" s="1"/>
  <c r="AI46" i="56" s="1"/>
  <c r="AC63" i="56"/>
  <c r="Q63" i="56"/>
  <c r="AM63" i="56"/>
  <c r="AS63" i="56" s="1"/>
  <c r="AI63" i="56"/>
  <c r="Y63" i="56"/>
  <c r="AS62" i="56"/>
  <c r="AC62" i="56"/>
  <c r="AI62" i="56" s="1"/>
  <c r="Q62" i="56"/>
  <c r="Y62" i="56" s="1"/>
  <c r="AM62" i="56"/>
  <c r="AS61" i="56"/>
  <c r="AC61" i="56"/>
  <c r="AM61" i="56"/>
  <c r="Q61" i="56"/>
  <c r="AI61" i="56"/>
  <c r="Y61" i="56"/>
  <c r="AS60" i="56"/>
  <c r="AC60" i="56"/>
  <c r="AM60" i="56"/>
  <c r="Q60" i="56"/>
  <c r="AI60" i="56"/>
  <c r="Y60" i="56"/>
  <c r="AS59" i="56"/>
  <c r="AC59" i="56"/>
  <c r="AI59" i="56" s="1"/>
  <c r="AM59" i="56"/>
  <c r="Q59" i="56"/>
  <c r="Y59" i="56"/>
  <c r="AS58" i="56"/>
  <c r="AC58" i="56"/>
  <c r="AI58" i="56"/>
  <c r="Q58" i="56"/>
  <c r="AM58" i="56"/>
  <c r="Y58" i="56"/>
  <c r="AS57" i="56"/>
  <c r="AC57" i="56"/>
  <c r="AI57" i="56"/>
  <c r="Q57" i="56"/>
  <c r="AM57" i="56"/>
  <c r="Y57" i="56"/>
  <c r="AS56" i="56"/>
  <c r="AC56" i="56"/>
  <c r="Q56" i="56"/>
  <c r="AM56" i="56"/>
  <c r="AI56" i="56"/>
  <c r="Y56" i="56"/>
  <c r="AS55" i="56"/>
  <c r="AC55" i="56"/>
  <c r="Q55" i="56"/>
  <c r="AM55" i="56"/>
  <c r="AI55" i="56"/>
  <c r="Y55" i="56"/>
  <c r="AS54" i="56"/>
  <c r="AC54" i="56"/>
  <c r="AM54" i="56"/>
  <c r="Q54" i="56"/>
  <c r="AI54" i="56"/>
  <c r="Y54" i="56"/>
  <c r="AS53" i="56"/>
  <c r="AC53" i="56"/>
  <c r="AI53" i="56" s="1"/>
  <c r="Q53" i="56"/>
  <c r="Y53" i="56" s="1"/>
  <c r="AM53" i="56"/>
  <c r="AS52" i="56"/>
  <c r="AC52" i="56"/>
  <c r="AI52" i="56"/>
  <c r="Q52" i="56"/>
  <c r="AM52" i="56"/>
  <c r="Y52" i="56"/>
  <c r="AS51" i="56"/>
  <c r="AI51" i="56"/>
  <c r="AC51" i="56"/>
  <c r="Q51" i="56"/>
  <c r="AM51" i="56"/>
  <c r="Y51" i="56"/>
  <c r="AC50" i="56"/>
  <c r="AI50" i="56" s="1"/>
  <c r="Q50" i="56"/>
  <c r="AM50" i="56"/>
  <c r="AS50" i="56" s="1"/>
  <c r="Y50" i="56"/>
  <c r="AS49" i="56"/>
  <c r="AC49" i="56"/>
  <c r="Q49" i="56"/>
  <c r="AM49" i="56"/>
  <c r="AI49" i="56"/>
  <c r="Y49" i="56"/>
  <c r="AI48" i="56"/>
  <c r="Q48" i="56"/>
  <c r="W48" i="56" s="1"/>
  <c r="AM48" i="56"/>
  <c r="AS48" i="56" s="1"/>
  <c r="Y48" i="56"/>
  <c r="AM47" i="56"/>
  <c r="AS47" i="56" s="1"/>
  <c r="Q47" i="56"/>
  <c r="W47" i="56" s="1"/>
  <c r="AI47" i="56"/>
  <c r="Y47" i="56"/>
  <c r="Q46" i="56"/>
  <c r="AM46" i="56"/>
  <c r="Y46" i="56"/>
  <c r="AI45" i="56"/>
  <c r="AC45" i="56"/>
  <c r="AM45" i="56"/>
  <c r="Q45" i="56"/>
  <c r="AS45" i="56"/>
  <c r="Y45" i="56"/>
  <c r="AS44" i="56"/>
  <c r="AC44" i="56"/>
  <c r="AI44" i="56"/>
  <c r="AM44" i="56"/>
  <c r="Q44" i="56"/>
  <c r="Y44" i="56"/>
  <c r="AM43" i="56"/>
  <c r="AC43" i="56"/>
  <c r="AI43" i="56" s="1"/>
  <c r="AS43" i="56"/>
  <c r="Q43" i="56"/>
  <c r="Y43" i="56" s="1"/>
  <c r="AC42" i="56"/>
  <c r="AI42" i="56"/>
  <c r="AM42" i="56"/>
  <c r="AS42" i="56" s="1"/>
  <c r="Q42" i="56"/>
  <c r="Y42" i="56"/>
  <c r="AM41" i="56"/>
  <c r="AC41" i="56"/>
  <c r="AI41" i="56" s="1"/>
  <c r="AS41" i="56"/>
  <c r="Y41" i="56"/>
  <c r="Q41" i="56"/>
  <c r="Q40" i="56"/>
  <c r="Y40" i="56" s="1"/>
  <c r="AM40" i="56"/>
  <c r="AS40" i="56" s="1"/>
  <c r="AC40" i="56"/>
  <c r="AI40" i="56" s="1"/>
  <c r="AC39" i="56"/>
  <c r="Y39" i="56"/>
  <c r="AS39" i="56"/>
  <c r="AI39" i="56"/>
  <c r="Q39" i="56"/>
  <c r="Q38" i="56"/>
  <c r="AM38" i="56"/>
  <c r="AS38" i="56" s="1"/>
  <c r="AC38" i="56"/>
  <c r="AI38" i="56" s="1"/>
  <c r="Y38" i="56"/>
  <c r="Q37" i="56"/>
  <c r="AM37" i="56"/>
  <c r="AS37" i="56" s="1"/>
  <c r="AC37" i="56"/>
  <c r="AI37" i="56" s="1"/>
  <c r="Y37" i="56"/>
  <c r="AS36" i="56"/>
  <c r="AC36" i="56"/>
  <c r="AM36" i="56"/>
  <c r="Q36" i="56"/>
  <c r="AI36" i="56"/>
  <c r="Y36" i="56"/>
  <c r="AC35" i="56"/>
  <c r="AI35" i="56" s="1"/>
  <c r="AM35" i="56"/>
  <c r="AS35" i="56" s="1"/>
  <c r="Q35" i="56"/>
  <c r="Y35" i="56"/>
  <c r="AC34" i="56"/>
  <c r="AI34" i="56"/>
  <c r="AM34" i="56"/>
  <c r="AS34" i="56" s="1"/>
  <c r="Q34" i="56"/>
  <c r="Y34" i="56"/>
  <c r="AC33" i="56"/>
  <c r="AI33" i="56" s="1"/>
  <c r="Q33" i="56"/>
  <c r="Y33" i="56" s="1"/>
  <c r="AM33" i="56"/>
  <c r="AS33" i="56" s="1"/>
  <c r="AI32" i="56"/>
  <c r="AC32" i="56"/>
  <c r="Q32" i="56"/>
  <c r="AM32" i="56"/>
  <c r="Y32" i="56"/>
  <c r="AS32" i="56"/>
  <c r="AS31" i="56"/>
  <c r="AC31" i="56"/>
  <c r="AI31" i="56"/>
  <c r="Q31" i="56"/>
  <c r="AM31" i="56"/>
  <c r="Y31" i="56"/>
  <c r="AC30" i="56"/>
  <c r="AI30" i="56"/>
  <c r="Q30" i="56"/>
  <c r="AM30" i="56"/>
  <c r="Y30" i="56"/>
  <c r="AC29" i="56"/>
  <c r="AI29" i="56" s="1"/>
  <c r="Q29" i="56"/>
  <c r="AM29" i="56"/>
  <c r="AS29" i="56" s="1"/>
  <c r="Y29" i="56"/>
  <c r="AC28" i="56"/>
  <c r="AI28" i="56"/>
  <c r="Q28" i="56"/>
  <c r="AM28" i="56"/>
  <c r="AS28" i="56" s="1"/>
  <c r="Y28" i="56"/>
  <c r="AC27" i="56"/>
  <c r="AI27" i="56"/>
  <c r="Q27" i="56"/>
  <c r="AM27" i="56"/>
  <c r="AS27" i="56" s="1"/>
  <c r="Y27" i="56"/>
  <c r="AC26" i="56"/>
  <c r="AI26" i="56" s="1"/>
  <c r="Q26" i="56"/>
  <c r="AM26" i="56"/>
  <c r="AS26" i="56" s="1"/>
  <c r="Y26" i="56"/>
  <c r="AC25" i="56"/>
  <c r="AI25" i="56"/>
  <c r="Q25" i="56"/>
  <c r="AM25" i="56"/>
  <c r="AS25" i="56" s="1"/>
  <c r="Y25" i="56"/>
  <c r="AC24" i="56"/>
  <c r="AI24" i="56" s="1"/>
  <c r="Q24" i="56"/>
  <c r="AM24" i="56"/>
  <c r="AS24" i="56" s="1"/>
  <c r="Y24" i="56"/>
  <c r="AS23" i="56"/>
  <c r="AC23" i="56"/>
  <c r="AI23" i="56"/>
  <c r="Q23" i="56"/>
  <c r="AM23" i="56"/>
  <c r="Y23" i="56"/>
  <c r="AC22" i="56"/>
  <c r="AI22" i="56" s="1"/>
  <c r="Q22" i="56"/>
  <c r="AM22" i="56"/>
  <c r="AS22" i="56" s="1"/>
  <c r="Y22" i="56"/>
  <c r="AC21" i="56"/>
  <c r="AI21" i="56" s="1"/>
  <c r="Q21" i="56"/>
  <c r="AM21" i="56"/>
  <c r="AS21" i="56" s="1"/>
  <c r="Y21" i="56"/>
  <c r="AC16" i="56"/>
  <c r="AI16" i="56"/>
  <c r="Q16" i="56"/>
  <c r="Y16" i="56" s="1"/>
  <c r="AM16" i="56"/>
  <c r="AS16" i="56" s="1"/>
  <c r="AC15" i="56"/>
  <c r="AM15" i="56"/>
  <c r="AS15" i="56" s="1"/>
  <c r="AI15" i="56"/>
  <c r="Q15" i="56"/>
  <c r="Y15" i="56"/>
  <c r="AC14" i="56"/>
  <c r="AI14" i="56" s="1"/>
  <c r="Q14" i="56"/>
  <c r="AM14" i="56"/>
  <c r="Y14" i="56"/>
  <c r="AS14" i="56"/>
  <c r="AC13" i="56"/>
  <c r="AI13" i="56" s="1"/>
  <c r="Q13" i="56"/>
  <c r="Y13" i="56" s="1"/>
  <c r="AM13" i="56"/>
  <c r="AS13" i="56"/>
  <c r="AC12" i="56"/>
  <c r="AI12" i="56"/>
  <c r="Q12" i="56"/>
  <c r="AM12" i="56"/>
  <c r="AS12" i="56" s="1"/>
  <c r="Y12" i="56"/>
  <c r="AS11" i="56"/>
  <c r="AC11" i="56"/>
  <c r="AI11" i="56" s="1"/>
  <c r="AM11" i="56"/>
  <c r="Q11" i="56"/>
  <c r="Y11" i="56"/>
  <c r="AC10" i="56"/>
  <c r="AI10" i="56" s="1"/>
  <c r="Q10" i="56"/>
  <c r="Y10" i="56" s="1"/>
  <c r="AM10" i="56"/>
  <c r="AS10" i="56" s="1"/>
  <c r="AI9" i="56"/>
  <c r="Q9" i="56"/>
  <c r="AM9" i="56"/>
  <c r="Y9" i="56"/>
  <c r="AC8" i="56"/>
  <c r="AI8" i="56" s="1"/>
  <c r="Q8" i="56"/>
  <c r="AM8" i="56"/>
  <c r="AS8" i="56" s="1"/>
  <c r="Y8" i="56"/>
  <c r="BQ23" i="88"/>
  <c r="BO23" i="88"/>
  <c r="BM23" i="88"/>
  <c r="BK23" i="88"/>
  <c r="BS13" i="88"/>
  <c r="BW13" i="88"/>
  <c r="BS18" i="88"/>
  <c r="BW18" i="88"/>
  <c r="BW21" i="88"/>
  <c r="BS21" i="88"/>
  <c r="BS10" i="88"/>
  <c r="BU8" i="88"/>
  <c r="BS8" i="88"/>
  <c r="BU11" i="88"/>
  <c r="BS11" i="88"/>
  <c r="BS15" i="88"/>
  <c r="BU15" i="88"/>
  <c r="BU20" i="88"/>
  <c r="BS20" i="88"/>
  <c r="BU22" i="88"/>
  <c r="BS22" i="88"/>
  <c r="BU12" i="88"/>
  <c r="BS12" i="88"/>
  <c r="BU14" i="88"/>
  <c r="BS14" i="88"/>
  <c r="BU16" i="88"/>
  <c r="BS16" i="88"/>
  <c r="BU19" i="88"/>
  <c r="BS19" i="88"/>
  <c r="BS9" i="88"/>
  <c r="BS17" i="88"/>
  <c r="BQ23" i="89"/>
  <c r="CA8" i="89"/>
  <c r="BM23" i="89"/>
  <c r="BS13" i="89"/>
  <c r="BS19" i="89"/>
  <c r="BS11" i="89"/>
  <c r="BW11" i="89"/>
  <c r="BS21" i="89"/>
  <c r="BW21" i="89"/>
  <c r="BU10" i="89"/>
  <c r="BS10" i="89"/>
  <c r="BS15" i="89"/>
  <c r="BU15" i="89"/>
  <c r="BU20" i="89"/>
  <c r="BS20" i="89"/>
  <c r="BU12" i="89"/>
  <c r="BS12" i="89"/>
  <c r="BU22" i="89"/>
  <c r="BS22" i="89"/>
  <c r="BU14" i="89"/>
  <c r="BS14" i="89"/>
  <c r="BU16" i="89"/>
  <c r="BS16" i="89"/>
  <c r="BU8" i="89"/>
  <c r="BS8" i="89"/>
  <c r="BS18" i="89"/>
  <c r="BU18" i="89"/>
  <c r="BS9" i="89"/>
  <c r="BS17" i="89"/>
  <c r="BQ23" i="90"/>
  <c r="BO23" i="90"/>
  <c r="BY8" i="90"/>
  <c r="BI23" i="90"/>
  <c r="BS14" i="90"/>
  <c r="BW14" i="90"/>
  <c r="BW19" i="90"/>
  <c r="BS19" i="90"/>
  <c r="BS11" i="90"/>
  <c r="BW11" i="90"/>
  <c r="BU16" i="90"/>
  <c r="BS16" i="90"/>
  <c r="BU21" i="90"/>
  <c r="BS21" i="90"/>
  <c r="BU18" i="90"/>
  <c r="BS18" i="90"/>
  <c r="BU8" i="90"/>
  <c r="BS8" i="90"/>
  <c r="BU13" i="90"/>
  <c r="BS13" i="90"/>
  <c r="BS10" i="90"/>
  <c r="BU10" i="90"/>
  <c r="BS15" i="90"/>
  <c r="BU15" i="90"/>
  <c r="BU20" i="90"/>
  <c r="BS20" i="90"/>
  <c r="BU12" i="90"/>
  <c r="BS12" i="90"/>
  <c r="BS22" i="90"/>
  <c r="BS9" i="90"/>
  <c r="BS17" i="90"/>
  <c r="BO23" i="91"/>
  <c r="BM23" i="91"/>
  <c r="BW11" i="91"/>
  <c r="BS11" i="91"/>
  <c r="BW14" i="91"/>
  <c r="BS14" i="91"/>
  <c r="BS19" i="91"/>
  <c r="BW19" i="91"/>
  <c r="BS22" i="91"/>
  <c r="BS18" i="91"/>
  <c r="BU18" i="91"/>
  <c r="BU8" i="91"/>
  <c r="BS8" i="91"/>
  <c r="BU13" i="91"/>
  <c r="BS13" i="91"/>
  <c r="BU10" i="91"/>
  <c r="BS10" i="91"/>
  <c r="BS15" i="91"/>
  <c r="BU15" i="91"/>
  <c r="BU20" i="91"/>
  <c r="BS20" i="91"/>
  <c r="BU12" i="91"/>
  <c r="BS12" i="91"/>
  <c r="BU16" i="91"/>
  <c r="BS16" i="91"/>
  <c r="BU21" i="91"/>
  <c r="BS21" i="91"/>
  <c r="BS9" i="91"/>
  <c r="BS17" i="91"/>
  <c r="BS9" i="92"/>
  <c r="BS8" i="92"/>
  <c r="BS21" i="92"/>
  <c r="BU19" i="92"/>
  <c r="BS19" i="92"/>
  <c r="BU10" i="92"/>
  <c r="BS10" i="92"/>
  <c r="BU12" i="92"/>
  <c r="BS12" i="92"/>
  <c r="BU14" i="92"/>
  <c r="BS14" i="92"/>
  <c r="BU16" i="92"/>
  <c r="BS16" i="92"/>
  <c r="BS18" i="92"/>
  <c r="BU18" i="92"/>
  <c r="BU20" i="92"/>
  <c r="BS20" i="92"/>
  <c r="BS22" i="92"/>
  <c r="BU22" i="92"/>
  <c r="BU11" i="92"/>
  <c r="BS11" i="92"/>
  <c r="BS15" i="92"/>
  <c r="BU15" i="92"/>
  <c r="BS13" i="92"/>
  <c r="BU21" i="92"/>
  <c r="BS17" i="92"/>
  <c r="BU9" i="92"/>
  <c r="K32" i="94"/>
  <c r="M32" i="94" s="1"/>
  <c r="AC39" i="97"/>
  <c r="G81" i="98"/>
  <c r="G82" i="98"/>
  <c r="I45" i="98"/>
  <c r="AC26" i="102"/>
  <c r="AA28" i="102"/>
  <c r="AA29" i="102" s="1"/>
  <c r="Q28" i="102"/>
  <c r="Q29" i="102" s="1"/>
  <c r="O28" i="102"/>
  <c r="O29" i="102" s="1"/>
  <c r="AA30" i="102"/>
  <c r="AA31" i="102" s="1"/>
  <c r="Y30" i="102"/>
  <c r="Y31" i="102" s="1"/>
  <c r="Y28" i="102"/>
  <c r="Y29" i="102" s="1"/>
  <c r="W28" i="102"/>
  <c r="W29" i="102" s="1"/>
  <c r="Y26" i="102"/>
  <c r="W26" i="102"/>
  <c r="U28" i="102"/>
  <c r="U29" i="102" s="1"/>
  <c r="U26" i="102"/>
  <c r="S30" i="102"/>
  <c r="S31" i="102" s="1"/>
  <c r="S26" i="102"/>
  <c r="Q30" i="102"/>
  <c r="Q31" i="102" s="1"/>
  <c r="Q26" i="102"/>
  <c r="M28" i="102"/>
  <c r="M29" i="102" s="1"/>
  <c r="M26" i="102"/>
  <c r="M27" i="102" s="1"/>
  <c r="AC30" i="102"/>
  <c r="AC31" i="102" s="1"/>
  <c r="AA26" i="102"/>
  <c r="W30" i="102"/>
  <c r="W31" i="102" s="1"/>
  <c r="U30" i="102"/>
  <c r="U31" i="102" s="1"/>
  <c r="S28" i="102"/>
  <c r="S29" i="102" s="1"/>
  <c r="M30" i="102"/>
  <c r="M31" i="102" s="1"/>
  <c r="K30" i="102"/>
  <c r="K31" i="102" s="1"/>
  <c r="I30" i="102"/>
  <c r="I31" i="102" s="1"/>
  <c r="K38" i="122"/>
  <c r="K27" i="122"/>
  <c r="K26" i="122"/>
  <c r="K24" i="122"/>
  <c r="K22" i="122"/>
  <c r="K19" i="122"/>
  <c r="K18" i="122"/>
  <c r="K15" i="122"/>
  <c r="G39" i="122"/>
  <c r="G52" i="122" s="1"/>
  <c r="E39" i="122"/>
  <c r="E52" i="122" s="1"/>
  <c r="I39" i="122"/>
  <c r="I52" i="122" s="1"/>
  <c r="K10" i="122"/>
  <c r="K36" i="123"/>
  <c r="S36" i="123"/>
  <c r="W36" i="123"/>
  <c r="O36" i="123"/>
  <c r="G36" i="123"/>
  <c r="AA36" i="123"/>
  <c r="K35" i="124"/>
  <c r="O35" i="124"/>
  <c r="W35" i="124"/>
  <c r="G35" i="124"/>
  <c r="AA35" i="124"/>
  <c r="AO31" i="142"/>
  <c r="AK31" i="142"/>
  <c r="AM31" i="142"/>
  <c r="AO30" i="142"/>
  <c r="AI30" i="142"/>
  <c r="AK30" i="142"/>
  <c r="AM30" i="142"/>
  <c r="AO19" i="142"/>
  <c r="AO15" i="142"/>
  <c r="AI15" i="142"/>
  <c r="AK15" i="142"/>
  <c r="AM15" i="142"/>
  <c r="AO11" i="142"/>
  <c r="AI11" i="142"/>
  <c r="AK11" i="142"/>
  <c r="AM11" i="142"/>
  <c r="AI31" i="143"/>
  <c r="AO30" i="143"/>
  <c r="AI30" i="143"/>
  <c r="AK30" i="143"/>
  <c r="AM30" i="143"/>
  <c r="AO19" i="143"/>
  <c r="AK19" i="143"/>
  <c r="AI19" i="143"/>
  <c r="AM19" i="143"/>
  <c r="AO15" i="143"/>
  <c r="AM15" i="143"/>
  <c r="AO11" i="143"/>
  <c r="AI11" i="143"/>
  <c r="AK11" i="143"/>
  <c r="AM11" i="143"/>
  <c r="BE25" i="145"/>
  <c r="AS25" i="145"/>
  <c r="AY25" i="145"/>
  <c r="U58" i="147"/>
  <c r="U52" i="147"/>
  <c r="S52" i="147"/>
  <c r="K172" i="11" l="1"/>
  <c r="M172" i="11" s="1"/>
  <c r="K165" i="11"/>
  <c r="M165" i="11" s="1"/>
  <c r="K166" i="11"/>
  <c r="M166" i="11" s="1"/>
  <c r="K167" i="11"/>
  <c r="M167" i="11" s="1"/>
  <c r="K169" i="11"/>
  <c r="M169" i="11" s="1"/>
  <c r="K152" i="11"/>
  <c r="M152" i="11" s="1"/>
  <c r="K139" i="11"/>
  <c r="M139" i="11" s="1"/>
  <c r="K156" i="11"/>
  <c r="M156" i="11" s="1"/>
  <c r="K142" i="11"/>
  <c r="M142" i="11" s="1"/>
  <c r="K155" i="11"/>
  <c r="M155" i="11" s="1"/>
  <c r="K154" i="11"/>
  <c r="M154" i="11" s="1"/>
  <c r="K137" i="11"/>
  <c r="M137" i="11" s="1"/>
  <c r="K148" i="11"/>
  <c r="M148" i="11" s="1"/>
  <c r="K153" i="11"/>
  <c r="M153" i="11" s="1"/>
  <c r="K160" i="11"/>
  <c r="M160" i="11" s="1"/>
  <c r="K145" i="11"/>
  <c r="M145" i="11" s="1"/>
  <c r="K146" i="11"/>
  <c r="M146" i="11" s="1"/>
  <c r="K147" i="11"/>
  <c r="M147" i="11" s="1"/>
  <c r="K170" i="11"/>
  <c r="M170" i="11" s="1"/>
  <c r="K171" i="11"/>
  <c r="M171" i="11" s="1"/>
  <c r="K164" i="11"/>
  <c r="M164" i="11" s="1"/>
  <c r="K140" i="11"/>
  <c r="M140" i="11" s="1"/>
  <c r="K135" i="11"/>
  <c r="M135" i="11" s="1"/>
  <c r="K151" i="11"/>
  <c r="M151" i="11" s="1"/>
  <c r="K138" i="11"/>
  <c r="M138" i="11" s="1"/>
  <c r="K136" i="11"/>
  <c r="M136" i="11" s="1"/>
  <c r="K141" i="11"/>
  <c r="M141" i="11" s="1"/>
  <c r="K157" i="11"/>
  <c r="M157" i="11" s="1"/>
  <c r="K158" i="11"/>
  <c r="M158" i="11" s="1"/>
  <c r="K144" i="11"/>
  <c r="M144" i="11" s="1"/>
  <c r="K143" i="11"/>
  <c r="M143" i="11" s="1"/>
  <c r="K174" i="11"/>
  <c r="M174" i="11" s="1"/>
  <c r="K168" i="11"/>
  <c r="M168" i="11" s="1"/>
  <c r="K173" i="11"/>
  <c r="M173" i="11" s="1"/>
  <c r="M133" i="11"/>
  <c r="M134" i="11" s="1"/>
  <c r="W46" i="30"/>
  <c r="AC46" i="30" s="1"/>
  <c r="AM46" i="30"/>
  <c r="AS46" i="30" s="1"/>
  <c r="W45" i="30"/>
  <c r="AC45" i="30" s="1"/>
  <c r="AM45" i="30"/>
  <c r="AS45" i="30" s="1"/>
  <c r="AM41" i="30"/>
  <c r="AM40" i="30"/>
  <c r="AS40" i="30" s="1"/>
  <c r="W40" i="30"/>
  <c r="AC40" i="30" s="1"/>
  <c r="AM39" i="30"/>
  <c r="W39" i="30"/>
  <c r="AM38" i="30"/>
  <c r="AS38" i="30" s="1"/>
  <c r="W38" i="30"/>
  <c r="AC38" i="30" s="1"/>
  <c r="AM37" i="30"/>
  <c r="W37" i="30"/>
  <c r="AM36" i="30"/>
  <c r="W36" i="30"/>
  <c r="AM34" i="30"/>
  <c r="W34" i="30"/>
  <c r="W33" i="30"/>
  <c r="AM33" i="30"/>
  <c r="AM32" i="30"/>
  <c r="W32" i="30"/>
  <c r="AO31" i="30"/>
  <c r="AY31" i="30" s="1"/>
  <c r="AS31" i="30"/>
  <c r="Y31" i="30"/>
  <c r="AI31" i="30" s="1"/>
  <c r="AC31" i="30"/>
  <c r="AM30" i="30"/>
  <c r="W30" i="30"/>
  <c r="AM29" i="30"/>
  <c r="W29" i="30"/>
  <c r="AM28" i="30"/>
  <c r="W28" i="30"/>
  <c r="AM27" i="30"/>
  <c r="W27" i="30"/>
  <c r="AM26" i="30"/>
  <c r="W26" i="30"/>
  <c r="AM25" i="30"/>
  <c r="W25" i="30"/>
  <c r="AM24" i="30"/>
  <c r="W24" i="30"/>
  <c r="AM23" i="30"/>
  <c r="W23" i="30"/>
  <c r="AM22" i="30"/>
  <c r="W22" i="30"/>
  <c r="AM21" i="30"/>
  <c r="W21" i="30"/>
  <c r="S20" i="30"/>
  <c r="AM20" i="30" s="1"/>
  <c r="W20" i="30"/>
  <c r="AM19" i="30"/>
  <c r="W19" i="30"/>
  <c r="AM18" i="30"/>
  <c r="W18" i="30"/>
  <c r="W17" i="30"/>
  <c r="AM17" i="30"/>
  <c r="AM16" i="30"/>
  <c r="W16" i="30"/>
  <c r="AM15" i="30"/>
  <c r="W15" i="30"/>
  <c r="AM14" i="30"/>
  <c r="W14" i="30"/>
  <c r="AM13" i="30"/>
  <c r="W13" i="30"/>
  <c r="AM12" i="30"/>
  <c r="W12" i="30"/>
  <c r="AM11" i="30"/>
  <c r="W11" i="30"/>
  <c r="AM10" i="30"/>
  <c r="W10" i="30"/>
  <c r="AM9" i="30"/>
  <c r="W9" i="30"/>
  <c r="AM8" i="30"/>
  <c r="W8" i="30"/>
  <c r="AM46" i="31"/>
  <c r="AS46" i="31" s="1"/>
  <c r="W46" i="31"/>
  <c r="AC46" i="31" s="1"/>
  <c r="AM45" i="31"/>
  <c r="AS45" i="31" s="1"/>
  <c r="W45" i="31"/>
  <c r="AC45" i="31" s="1"/>
  <c r="AM43" i="31"/>
  <c r="AS43" i="31" s="1"/>
  <c r="AM42" i="31"/>
  <c r="W42" i="31"/>
  <c r="AM40" i="31"/>
  <c r="AS40" i="31" s="1"/>
  <c r="W40" i="31"/>
  <c r="AC40" i="31" s="1"/>
  <c r="AM39" i="31"/>
  <c r="W39" i="31"/>
  <c r="AM38" i="31"/>
  <c r="AS38" i="31" s="1"/>
  <c r="W38" i="31"/>
  <c r="AC38" i="31" s="1"/>
  <c r="W37" i="31"/>
  <c r="AM37" i="31"/>
  <c r="AC36" i="31"/>
  <c r="AM36" i="31"/>
  <c r="AM34" i="31"/>
  <c r="W34" i="31"/>
  <c r="W33" i="31"/>
  <c r="AM33" i="31"/>
  <c r="AM32" i="31"/>
  <c r="W32" i="31"/>
  <c r="AM31" i="31"/>
  <c r="W31" i="31"/>
  <c r="AC31" i="31" s="1"/>
  <c r="AM30" i="31"/>
  <c r="W30" i="31"/>
  <c r="AM29" i="31"/>
  <c r="W29" i="31"/>
  <c r="W28" i="31"/>
  <c r="AM28" i="31"/>
  <c r="AM27" i="31"/>
  <c r="W27" i="31"/>
  <c r="AM26" i="31"/>
  <c r="W26" i="31"/>
  <c r="AM25" i="31"/>
  <c r="W25" i="31"/>
  <c r="AM24" i="31"/>
  <c r="W24" i="31"/>
  <c r="S23" i="31"/>
  <c r="AM23" i="31" s="1"/>
  <c r="W23" i="31"/>
  <c r="AM22" i="31"/>
  <c r="W22" i="31"/>
  <c r="AM21" i="31"/>
  <c r="W21" i="31"/>
  <c r="AM20" i="31"/>
  <c r="W20" i="31"/>
  <c r="S19" i="31"/>
  <c r="W19" i="31"/>
  <c r="AM18" i="31"/>
  <c r="W18" i="31"/>
  <c r="S17" i="31"/>
  <c r="AM17" i="31" s="1"/>
  <c r="W17" i="31"/>
  <c r="AM16" i="31"/>
  <c r="W16" i="31"/>
  <c r="AM15" i="31"/>
  <c r="W15" i="31"/>
  <c r="AM14" i="31"/>
  <c r="W14" i="31"/>
  <c r="AM13" i="31"/>
  <c r="W13" i="31"/>
  <c r="AM12" i="31"/>
  <c r="W12" i="31"/>
  <c r="W11" i="31"/>
  <c r="AM11" i="31"/>
  <c r="AM10" i="31"/>
  <c r="W10" i="31"/>
  <c r="AM9" i="31"/>
  <c r="W9" i="31"/>
  <c r="AM8" i="31"/>
  <c r="W8" i="31"/>
  <c r="AO46" i="32"/>
  <c r="AS46" i="32"/>
  <c r="Y46" i="32"/>
  <c r="AC46" i="32"/>
  <c r="AU46" i="32"/>
  <c r="W45" i="32"/>
  <c r="AC45" i="32" s="1"/>
  <c r="AM45" i="32"/>
  <c r="AS45" i="32" s="1"/>
  <c r="AM43" i="32"/>
  <c r="AM42" i="32"/>
  <c r="AS42" i="32" s="1"/>
  <c r="W42" i="32"/>
  <c r="AC42" i="32" s="1"/>
  <c r="AM41" i="32"/>
  <c r="AS41" i="32" s="1"/>
  <c r="S40" i="32"/>
  <c r="AM40" i="32" s="1"/>
  <c r="AS40" i="32" s="1"/>
  <c r="W40" i="32"/>
  <c r="AC40" i="32" s="1"/>
  <c r="AM39" i="32"/>
  <c r="W39" i="32"/>
  <c r="AM38" i="32"/>
  <c r="AS38" i="32" s="1"/>
  <c r="W38" i="32"/>
  <c r="AC38" i="32" s="1"/>
  <c r="AM37" i="32"/>
  <c r="W37" i="32"/>
  <c r="AM36" i="32"/>
  <c r="W36" i="32"/>
  <c r="AM34" i="32"/>
  <c r="W34" i="32"/>
  <c r="AM33" i="32"/>
  <c r="W33" i="32"/>
  <c r="AM32" i="32"/>
  <c r="W32" i="32"/>
  <c r="AM31" i="32"/>
  <c r="W31" i="32"/>
  <c r="AM30" i="32"/>
  <c r="W30" i="32"/>
  <c r="AM29" i="32"/>
  <c r="W29" i="32"/>
  <c r="Y28" i="32"/>
  <c r="AI28" i="32" s="1"/>
  <c r="AC28" i="32"/>
  <c r="AS28" i="32"/>
  <c r="AM27" i="32"/>
  <c r="W27" i="32"/>
  <c r="AM26" i="32"/>
  <c r="W26" i="32"/>
  <c r="S25" i="32"/>
  <c r="AM25" i="32" s="1"/>
  <c r="W25" i="32"/>
  <c r="W24" i="32"/>
  <c r="AS23" i="32"/>
  <c r="W23" i="32"/>
  <c r="AM22" i="32"/>
  <c r="W22" i="32"/>
  <c r="AM21" i="32"/>
  <c r="AS21" i="32" s="1"/>
  <c r="W21" i="32"/>
  <c r="AS20" i="32"/>
  <c r="AC20" i="32"/>
  <c r="AO19" i="32"/>
  <c r="AY19" i="32" s="1"/>
  <c r="AS19" i="32"/>
  <c r="W19" i="32"/>
  <c r="AM18" i="32"/>
  <c r="W18" i="32"/>
  <c r="AM17" i="32"/>
  <c r="W17" i="32"/>
  <c r="AM16" i="32"/>
  <c r="W16" i="32"/>
  <c r="AM15" i="32"/>
  <c r="W15" i="32"/>
  <c r="AS14" i="32"/>
  <c r="W14" i="32"/>
  <c r="S13" i="32"/>
  <c r="AM13" i="32" s="1"/>
  <c r="W13" i="32"/>
  <c r="AS12" i="32"/>
  <c r="W12" i="32"/>
  <c r="AM11" i="32"/>
  <c r="W11" i="32"/>
  <c r="AM10" i="32"/>
  <c r="W10" i="32"/>
  <c r="AM9" i="32"/>
  <c r="W9" i="32"/>
  <c r="AM8" i="32"/>
  <c r="W8" i="32"/>
  <c r="AM46" i="33"/>
  <c r="AS46" i="33" s="1"/>
  <c r="W46" i="33"/>
  <c r="AC46" i="33" s="1"/>
  <c r="AE45" i="33"/>
  <c r="AY45" i="33"/>
  <c r="AS45" i="33"/>
  <c r="AK45" i="33"/>
  <c r="AI45" i="33"/>
  <c r="AC45" i="33"/>
  <c r="AU45" i="33"/>
  <c r="AM43" i="33"/>
  <c r="S42" i="33"/>
  <c r="AM42" i="33" s="1"/>
  <c r="AS42" i="33" s="1"/>
  <c r="W42" i="33"/>
  <c r="AC42" i="33" s="1"/>
  <c r="AM41" i="33"/>
  <c r="AS41" i="33" s="1"/>
  <c r="BA40" i="33"/>
  <c r="AY40" i="33"/>
  <c r="AS40" i="33"/>
  <c r="AU40" i="33"/>
  <c r="AM39" i="33"/>
  <c r="W39" i="33"/>
  <c r="AM38" i="33"/>
  <c r="AS38" i="33" s="1"/>
  <c r="W38" i="33"/>
  <c r="AC38" i="33" s="1"/>
  <c r="AM37" i="33"/>
  <c r="W37" i="33"/>
  <c r="BA36" i="33"/>
  <c r="AY36" i="33"/>
  <c r="W36" i="33"/>
  <c r="AC36" i="33" s="1"/>
  <c r="AU36" i="33"/>
  <c r="S34" i="33"/>
  <c r="AM34" i="33" s="1"/>
  <c r="AS34" i="33" s="1"/>
  <c r="W34" i="33"/>
  <c r="AC34" i="33" s="1"/>
  <c r="AS33" i="33"/>
  <c r="W33" i="33"/>
  <c r="AM32" i="33"/>
  <c r="W32" i="33"/>
  <c r="S31" i="33"/>
  <c r="AM31" i="33" s="1"/>
  <c r="W31" i="33"/>
  <c r="AM30" i="33"/>
  <c r="W30" i="33"/>
  <c r="Y29" i="33"/>
  <c r="AI29" i="33" s="1"/>
  <c r="AC29" i="33"/>
  <c r="AS29" i="33"/>
  <c r="S28" i="33"/>
  <c r="AM28" i="33" s="1"/>
  <c r="W28" i="33"/>
  <c r="AM27" i="33"/>
  <c r="W27" i="33"/>
  <c r="AM26" i="33"/>
  <c r="Y26" i="33"/>
  <c r="W26" i="33"/>
  <c r="AM25" i="33"/>
  <c r="W25" i="33"/>
  <c r="AM24" i="33"/>
  <c r="W24" i="33"/>
  <c r="AC24" i="33" s="1"/>
  <c r="AM23" i="33"/>
  <c r="W23" i="33"/>
  <c r="BA22" i="33"/>
  <c r="AU22" i="33"/>
  <c r="AS22" i="33"/>
  <c r="W22" i="33"/>
  <c r="AM21" i="33"/>
  <c r="W21" i="33"/>
  <c r="AO20" i="33"/>
  <c r="AS20" i="33"/>
  <c r="W20" i="33"/>
  <c r="AC20" i="33" s="1"/>
  <c r="AU20" i="33"/>
  <c r="AM19" i="33"/>
  <c r="Y19" i="33"/>
  <c r="AI19" i="33" s="1"/>
  <c r="W19" i="33"/>
  <c r="AC19" i="33" s="1"/>
  <c r="AU18" i="33"/>
  <c r="AS18" i="33"/>
  <c r="W18" i="33"/>
  <c r="AM17" i="33"/>
  <c r="W17" i="33"/>
  <c r="S16" i="33"/>
  <c r="AM16" i="33" s="1"/>
  <c r="W16" i="33"/>
  <c r="AM15" i="33"/>
  <c r="W15" i="33"/>
  <c r="AM14" i="33"/>
  <c r="W14" i="33"/>
  <c r="Y14" i="33" s="1"/>
  <c r="BA13" i="33"/>
  <c r="AU13" i="33"/>
  <c r="AS13" i="33"/>
  <c r="W13" i="33"/>
  <c r="S12" i="33"/>
  <c r="AM12" i="33" s="1"/>
  <c r="W12" i="33"/>
  <c r="S11" i="33"/>
  <c r="AM11" i="33" s="1"/>
  <c r="W11" i="33"/>
  <c r="S10" i="33"/>
  <c r="W10" i="33"/>
  <c r="AM9" i="33"/>
  <c r="W9" i="33"/>
  <c r="AM8" i="33"/>
  <c r="AS8" i="33" s="1"/>
  <c r="W8" i="33"/>
  <c r="AC8" i="33" s="1"/>
  <c r="AE46" i="34"/>
  <c r="AK46" i="34"/>
  <c r="AI46" i="34"/>
  <c r="AC46" i="34"/>
  <c r="AU46" i="34"/>
  <c r="S45" i="34"/>
  <c r="AM45" i="34" s="1"/>
  <c r="AS45" i="34" s="1"/>
  <c r="W45" i="34"/>
  <c r="AC45" i="34" s="1"/>
  <c r="AM43" i="34"/>
  <c r="AS43" i="34" s="1"/>
  <c r="AM42" i="34"/>
  <c r="W42" i="34"/>
  <c r="AC42" i="34" s="1"/>
  <c r="AI41" i="34"/>
  <c r="AM40" i="34"/>
  <c r="AS40" i="34" s="1"/>
  <c r="W40" i="34"/>
  <c r="AC40" i="34" s="1"/>
  <c r="AM39" i="34"/>
  <c r="W39" i="34"/>
  <c r="AM38" i="34"/>
  <c r="AS38" i="34" s="1"/>
  <c r="W38" i="34"/>
  <c r="AC38" i="34" s="1"/>
  <c r="AM37" i="34"/>
  <c r="W37" i="34"/>
  <c r="W36" i="34"/>
  <c r="AC36" i="34" s="1"/>
  <c r="AM36" i="34"/>
  <c r="AS36" i="34" s="1"/>
  <c r="AM34" i="34"/>
  <c r="AS34" i="34" s="1"/>
  <c r="W34" i="34"/>
  <c r="AC34" i="34" s="1"/>
  <c r="Y33" i="34"/>
  <c r="AI33" i="34" s="1"/>
  <c r="AC33" i="34"/>
  <c r="AS33" i="34"/>
  <c r="S32" i="34"/>
  <c r="AM32" i="34" s="1"/>
  <c r="W32" i="34"/>
  <c r="AM31" i="34"/>
  <c r="W31" i="34"/>
  <c r="S30" i="34"/>
  <c r="W30" i="34"/>
  <c r="S29" i="34"/>
  <c r="AM29" i="34" s="1"/>
  <c r="W29" i="34"/>
  <c r="W28" i="34"/>
  <c r="S28" i="34"/>
  <c r="AM28" i="34" s="1"/>
  <c r="AM27" i="34"/>
  <c r="W27" i="34"/>
  <c r="S26" i="34"/>
  <c r="AM26" i="34" s="1"/>
  <c r="W26" i="34"/>
  <c r="S25" i="34"/>
  <c r="AM25" i="34" s="1"/>
  <c r="W25" i="34"/>
  <c r="W24" i="34"/>
  <c r="AC24" i="34" s="1"/>
  <c r="AM24" i="34"/>
  <c r="AS24" i="34" s="1"/>
  <c r="AM23" i="34"/>
  <c r="W23" i="34"/>
  <c r="BA22" i="34"/>
  <c r="AU22" i="34"/>
  <c r="Y22" i="34"/>
  <c r="AC22" i="34"/>
  <c r="AE22" i="34"/>
  <c r="AS22" i="34"/>
  <c r="AM21" i="34"/>
  <c r="AS21" i="34" s="1"/>
  <c r="W21" i="34"/>
  <c r="S20" i="34"/>
  <c r="AM20" i="34" s="1"/>
  <c r="AS20" i="34" s="1"/>
  <c r="W20" i="34"/>
  <c r="AC20" i="34" s="1"/>
  <c r="AS19" i="34"/>
  <c r="W19" i="34"/>
  <c r="Y18" i="34"/>
  <c r="AC18" i="34"/>
  <c r="BA18" i="34"/>
  <c r="AU18" i="34"/>
  <c r="AE18" i="34"/>
  <c r="AS18" i="34"/>
  <c r="S17" i="34"/>
  <c r="AM17" i="34" s="1"/>
  <c r="W17" i="34"/>
  <c r="S16" i="34"/>
  <c r="AM16" i="34" s="1"/>
  <c r="W16" i="34"/>
  <c r="AM15" i="34"/>
  <c r="W15" i="34"/>
  <c r="AM14" i="34"/>
  <c r="W14" i="34"/>
  <c r="AM13" i="34"/>
  <c r="W13" i="34"/>
  <c r="AM12" i="34"/>
  <c r="W12" i="34"/>
  <c r="AM11" i="34"/>
  <c r="W11" i="34"/>
  <c r="AM10" i="34"/>
  <c r="W10" i="34"/>
  <c r="AM9" i="34"/>
  <c r="W9" i="34"/>
  <c r="AK8" i="34"/>
  <c r="AI8" i="34"/>
  <c r="AY8" i="34"/>
  <c r="AS8" i="34"/>
  <c r="AC8" i="34"/>
  <c r="AU8" i="34"/>
  <c r="S46" i="35"/>
  <c r="AM46" i="35" s="1"/>
  <c r="AS46" i="35" s="1"/>
  <c r="W46" i="35"/>
  <c r="AC46" i="35" s="1"/>
  <c r="AM45" i="35"/>
  <c r="AS45" i="35" s="1"/>
  <c r="W45" i="35"/>
  <c r="AC45" i="35" s="1"/>
  <c r="AM43" i="35"/>
  <c r="AS43" i="35" s="1"/>
  <c r="AM42" i="35"/>
  <c r="AS42" i="35" s="1"/>
  <c r="W42" i="35"/>
  <c r="AC42" i="35" s="1"/>
  <c r="AM41" i="35"/>
  <c r="AS41" i="35" s="1"/>
  <c r="AK40" i="35"/>
  <c r="AI40" i="35"/>
  <c r="AY40" i="35"/>
  <c r="AS40" i="35"/>
  <c r="AC40" i="35"/>
  <c r="AU40" i="35"/>
  <c r="AM39" i="35"/>
  <c r="W39" i="35"/>
  <c r="AM38" i="35"/>
  <c r="AS38" i="35" s="1"/>
  <c r="W38" i="35"/>
  <c r="AC38" i="35" s="1"/>
  <c r="AM37" i="35"/>
  <c r="W37" i="35"/>
  <c r="AM36" i="35"/>
  <c r="AS36" i="35" s="1"/>
  <c r="W36" i="35"/>
  <c r="AC36" i="35" s="1"/>
  <c r="S34" i="35"/>
  <c r="AM34" i="35" s="1"/>
  <c r="AS34" i="35" s="1"/>
  <c r="W34" i="35"/>
  <c r="AC34" i="35" s="1"/>
  <c r="AM33" i="35"/>
  <c r="W33" i="35"/>
  <c r="AM32" i="35"/>
  <c r="W32" i="35"/>
  <c r="AM31" i="35"/>
  <c r="W31" i="35"/>
  <c r="S30" i="35"/>
  <c r="AM30" i="35" s="1"/>
  <c r="W30" i="35"/>
  <c r="AM29" i="35"/>
  <c r="W29" i="35"/>
  <c r="AM28" i="35"/>
  <c r="W28" i="35"/>
  <c r="AM27" i="35"/>
  <c r="W27" i="35"/>
  <c r="AM26" i="35"/>
  <c r="W26" i="35"/>
  <c r="AM25" i="35"/>
  <c r="W25" i="35"/>
  <c r="AM24" i="35"/>
  <c r="AS24" i="35" s="1"/>
  <c r="W24" i="35"/>
  <c r="AC24" i="35" s="1"/>
  <c r="AM23" i="35"/>
  <c r="W23" i="35"/>
  <c r="AM22" i="35"/>
  <c r="W22" i="35"/>
  <c r="AM21" i="35"/>
  <c r="W21" i="35"/>
  <c r="AM20" i="35"/>
  <c r="AS20" i="35" s="1"/>
  <c r="W20" i="35"/>
  <c r="AC20" i="35" s="1"/>
  <c r="AM19" i="35"/>
  <c r="W19" i="35"/>
  <c r="AM18" i="35"/>
  <c r="W18" i="35"/>
  <c r="AM17" i="35"/>
  <c r="W17" i="35"/>
  <c r="S16" i="35"/>
  <c r="AM16" i="35" s="1"/>
  <c r="W16" i="35"/>
  <c r="AM15" i="35"/>
  <c r="W15" i="35"/>
  <c r="Y14" i="35"/>
  <c r="AC14" i="35"/>
  <c r="S14" i="35"/>
  <c r="AM14" i="35" s="1"/>
  <c r="S13" i="35"/>
  <c r="AM13" i="35" s="1"/>
  <c r="W13" i="35"/>
  <c r="AM12" i="35"/>
  <c r="W12" i="35"/>
  <c r="AM11" i="35"/>
  <c r="W11" i="35"/>
  <c r="S10" i="35"/>
  <c r="AM10" i="35" s="1"/>
  <c r="W10" i="35"/>
  <c r="BA9" i="35"/>
  <c r="Y9" i="35"/>
  <c r="AC9" i="35"/>
  <c r="AU9" i="35"/>
  <c r="AE9" i="35"/>
  <c r="AS9" i="35"/>
  <c r="AK8" i="35"/>
  <c r="AY8" i="35"/>
  <c r="AS8" i="35"/>
  <c r="AC8" i="35"/>
  <c r="AU8" i="35"/>
  <c r="AM46" i="36"/>
  <c r="W46" i="36"/>
  <c r="AC46" i="36" s="1"/>
  <c r="AK45" i="36"/>
  <c r="AI45" i="36"/>
  <c r="AC45" i="36"/>
  <c r="AE45" i="36"/>
  <c r="AM43" i="36"/>
  <c r="AS43" i="36" s="1"/>
  <c r="AK42" i="36"/>
  <c r="AI42" i="36"/>
  <c r="AY42" i="36"/>
  <c r="AS42" i="36"/>
  <c r="AE42" i="36"/>
  <c r="AU42" i="36"/>
  <c r="AM41" i="36"/>
  <c r="AS41" i="36" s="1"/>
  <c r="AK40" i="36"/>
  <c r="AI40" i="36"/>
  <c r="AC40" i="36"/>
  <c r="AO40" i="36"/>
  <c r="AU40" i="36"/>
  <c r="AE40" i="36"/>
  <c r="AM39" i="36"/>
  <c r="W39" i="36"/>
  <c r="AK38" i="36"/>
  <c r="AI38" i="36"/>
  <c r="AC38" i="36"/>
  <c r="AE38" i="36"/>
  <c r="AU38" i="36"/>
  <c r="AM37" i="36"/>
  <c r="W37" i="36"/>
  <c r="W36" i="36"/>
  <c r="AC36" i="36" s="1"/>
  <c r="AM36" i="36"/>
  <c r="AM34" i="36"/>
  <c r="AS34" i="36" s="1"/>
  <c r="W34" i="36"/>
  <c r="AM33" i="36"/>
  <c r="W33" i="36"/>
  <c r="W32" i="36"/>
  <c r="AM32" i="36"/>
  <c r="S31" i="36"/>
  <c r="AM31" i="36" s="1"/>
  <c r="W31" i="36"/>
  <c r="AM30" i="36"/>
  <c r="W30" i="36"/>
  <c r="S29" i="36"/>
  <c r="AM29" i="36" s="1"/>
  <c r="W29" i="36"/>
  <c r="AM28" i="36"/>
  <c r="W28" i="36"/>
  <c r="S27" i="36"/>
  <c r="AM27" i="36" s="1"/>
  <c r="W27" i="36"/>
  <c r="AM26" i="36"/>
  <c r="W26" i="36"/>
  <c r="AM25" i="36"/>
  <c r="W25" i="36"/>
  <c r="AM24" i="36"/>
  <c r="AS24" i="36" s="1"/>
  <c r="W24" i="36"/>
  <c r="AC24" i="36" s="1"/>
  <c r="AM23" i="36"/>
  <c r="W23" i="36"/>
  <c r="S22" i="36"/>
  <c r="AM22" i="36" s="1"/>
  <c r="W22" i="36"/>
  <c r="S21" i="36"/>
  <c r="AM21" i="36" s="1"/>
  <c r="W21" i="36"/>
  <c r="S20" i="36"/>
  <c r="AM20" i="36" s="1"/>
  <c r="AS20" i="36" s="1"/>
  <c r="W20" i="36"/>
  <c r="AC20" i="36" s="1"/>
  <c r="AM19" i="36"/>
  <c r="W19" i="36"/>
  <c r="S18" i="36"/>
  <c r="AM18" i="36" s="1"/>
  <c r="W18" i="36"/>
  <c r="AM17" i="36"/>
  <c r="W17" i="36"/>
  <c r="AM16" i="36"/>
  <c r="W16" i="36"/>
  <c r="AM15" i="36"/>
  <c r="W15" i="36"/>
  <c r="AM14" i="36"/>
  <c r="W14" i="36"/>
  <c r="AM13" i="36"/>
  <c r="W13" i="36"/>
  <c r="S12" i="36"/>
  <c r="AM12" i="36" s="1"/>
  <c r="W12" i="36"/>
  <c r="S11" i="36"/>
  <c r="AM11" i="36" s="1"/>
  <c r="W11" i="36"/>
  <c r="AM10" i="36"/>
  <c r="W10" i="36"/>
  <c r="AM9" i="36"/>
  <c r="W9" i="36"/>
  <c r="AM8" i="36"/>
  <c r="AS8" i="36" s="1"/>
  <c r="W8" i="36"/>
  <c r="AM46" i="37"/>
  <c r="AS46" i="37" s="1"/>
  <c r="W46" i="37"/>
  <c r="AC46" i="37" s="1"/>
  <c r="AM45" i="37"/>
  <c r="AS45" i="37" s="1"/>
  <c r="W45" i="37"/>
  <c r="AM43" i="37"/>
  <c r="AS43" i="37" s="1"/>
  <c r="AK42" i="37"/>
  <c r="AI42" i="37"/>
  <c r="AY42" i="37"/>
  <c r="AS42" i="37"/>
  <c r="AC42" i="37"/>
  <c r="AU42" i="37"/>
  <c r="AK41" i="37"/>
  <c r="AU41" i="37"/>
  <c r="AM40" i="37"/>
  <c r="AS40" i="37" s="1"/>
  <c r="W40" i="37"/>
  <c r="AC40" i="37" s="1"/>
  <c r="S39" i="37"/>
  <c r="AM39" i="37" s="1"/>
  <c r="W39" i="37"/>
  <c r="AY38" i="37"/>
  <c r="AS38" i="37"/>
  <c r="AU38" i="37"/>
  <c r="AS37" i="37"/>
  <c r="AC37" i="37"/>
  <c r="AM36" i="37"/>
  <c r="AS36" i="37" s="1"/>
  <c r="W36" i="37"/>
  <c r="AC36" i="37" s="1"/>
  <c r="AM34" i="37"/>
  <c r="AS34" i="37" s="1"/>
  <c r="W34" i="37"/>
  <c r="AC34" i="37" s="1"/>
  <c r="AM33" i="37"/>
  <c r="W33" i="37"/>
  <c r="AM32" i="37"/>
  <c r="W32" i="37"/>
  <c r="AM31" i="37"/>
  <c r="W31" i="37"/>
  <c r="AM30" i="37"/>
  <c r="W30" i="37"/>
  <c r="AM29" i="37"/>
  <c r="W29" i="37"/>
  <c r="AM28" i="37"/>
  <c r="W28" i="37"/>
  <c r="S27" i="37"/>
  <c r="W27" i="37"/>
  <c r="AM26" i="37"/>
  <c r="W26" i="37"/>
  <c r="AM25" i="37"/>
  <c r="W25" i="37"/>
  <c r="AM24" i="37"/>
  <c r="AS24" i="37" s="1"/>
  <c r="W24" i="37"/>
  <c r="AM23" i="37"/>
  <c r="W23" i="37"/>
  <c r="AM22" i="37"/>
  <c r="W22" i="37"/>
  <c r="AM21" i="37"/>
  <c r="W21" i="37"/>
  <c r="AM20" i="37"/>
  <c r="AS20" i="37" s="1"/>
  <c r="W20" i="37"/>
  <c r="AC20" i="37" s="1"/>
  <c r="S19" i="37"/>
  <c r="AM19" i="37" s="1"/>
  <c r="W19" i="37"/>
  <c r="AM18" i="37"/>
  <c r="W18" i="37"/>
  <c r="AM17" i="37"/>
  <c r="W17" i="37"/>
  <c r="AM16" i="37"/>
  <c r="W16" i="37"/>
  <c r="AM15" i="37"/>
  <c r="W15" i="37"/>
  <c r="W14" i="37"/>
  <c r="AM14" i="37"/>
  <c r="AM13" i="37"/>
  <c r="W13" i="37"/>
  <c r="AM12" i="37"/>
  <c r="W12" i="37"/>
  <c r="S11" i="37"/>
  <c r="AM11" i="37" s="1"/>
  <c r="W11" i="37"/>
  <c r="AM10" i="37"/>
  <c r="W10" i="37"/>
  <c r="AM9" i="37"/>
  <c r="W9" i="37"/>
  <c r="AM8" i="37"/>
  <c r="AS8" i="37" s="1"/>
  <c r="W8" i="37"/>
  <c r="AC8" i="37" s="1"/>
  <c r="S46" i="38"/>
  <c r="AM46" i="38" s="1"/>
  <c r="AS46" i="38" s="1"/>
  <c r="W46" i="38"/>
  <c r="AC46" i="38" s="1"/>
  <c r="AM45" i="38"/>
  <c r="AS45" i="38" s="1"/>
  <c r="W45" i="38"/>
  <c r="AC45" i="38" s="1"/>
  <c r="AM43" i="38"/>
  <c r="AS43" i="38" s="1"/>
  <c r="S42" i="38"/>
  <c r="AM42" i="38" s="1"/>
  <c r="AS42" i="38" s="1"/>
  <c r="W42" i="38"/>
  <c r="AC42" i="38" s="1"/>
  <c r="AM41" i="38"/>
  <c r="AS41" i="38" s="1"/>
  <c r="AM40" i="38"/>
  <c r="AS40" i="38" s="1"/>
  <c r="W40" i="38"/>
  <c r="S39" i="38"/>
  <c r="AM39" i="38" s="1"/>
  <c r="W39" i="38"/>
  <c r="S38" i="38"/>
  <c r="AM38" i="38" s="1"/>
  <c r="AS38" i="38" s="1"/>
  <c r="W38" i="38"/>
  <c r="AC38" i="38" s="1"/>
  <c r="AM37" i="38"/>
  <c r="W37" i="38"/>
  <c r="AM36" i="38"/>
  <c r="AS36" i="38" s="1"/>
  <c r="W36" i="38"/>
  <c r="AC36" i="38" s="1"/>
  <c r="S34" i="38"/>
  <c r="W34" i="38"/>
  <c r="AC34" i="38" s="1"/>
  <c r="AM33" i="38"/>
  <c r="W33" i="38"/>
  <c r="AS32" i="38"/>
  <c r="W32" i="38"/>
  <c r="AM31" i="38"/>
  <c r="W31" i="38"/>
  <c r="AM30" i="38"/>
  <c r="W30" i="38"/>
  <c r="AM29" i="38"/>
  <c r="W29" i="38"/>
  <c r="AM28" i="38"/>
  <c r="AS28" i="38" s="1"/>
  <c r="W28" i="38"/>
  <c r="AM27" i="38"/>
  <c r="W27" i="38"/>
  <c r="AM26" i="38"/>
  <c r="W26" i="38"/>
  <c r="AM25" i="38"/>
  <c r="W25" i="38"/>
  <c r="AM24" i="38"/>
  <c r="AS24" i="38" s="1"/>
  <c r="W24" i="38"/>
  <c r="AC24" i="38" s="1"/>
  <c r="AM23" i="38"/>
  <c r="W23" i="38"/>
  <c r="AM22" i="38"/>
  <c r="W22" i="38"/>
  <c r="S21" i="38"/>
  <c r="AM21" i="38" s="1"/>
  <c r="W21" i="38"/>
  <c r="AM20" i="38"/>
  <c r="AS20" i="38" s="1"/>
  <c r="W20" i="38"/>
  <c r="AC20" i="38" s="1"/>
  <c r="Y19" i="38"/>
  <c r="AI19" i="38" s="1"/>
  <c r="AC19" i="38"/>
  <c r="AS19" i="38"/>
  <c r="S18" i="38"/>
  <c r="AM18" i="38" s="1"/>
  <c r="W18" i="38"/>
  <c r="BA17" i="38"/>
  <c r="Y17" i="38"/>
  <c r="AC17" i="38"/>
  <c r="AU17" i="38"/>
  <c r="AS17" i="38"/>
  <c r="S16" i="38"/>
  <c r="AM16" i="38" s="1"/>
  <c r="W16" i="38"/>
  <c r="AM15" i="38"/>
  <c r="W15" i="38"/>
  <c r="AM14" i="38"/>
  <c r="AO14" i="38"/>
  <c r="W14" i="38"/>
  <c r="AM13" i="38"/>
  <c r="W13" i="38"/>
  <c r="AM12" i="38"/>
  <c r="W12" i="38"/>
  <c r="AM11" i="38"/>
  <c r="W11" i="38"/>
  <c r="AM10" i="38"/>
  <c r="AO10" i="38"/>
  <c r="W10" i="38"/>
  <c r="W9" i="38"/>
  <c r="S9" i="38"/>
  <c r="AM9" i="38" s="1"/>
  <c r="AM8" i="38"/>
  <c r="AS8" i="38" s="1"/>
  <c r="W8" i="38"/>
  <c r="AC8" i="38" s="1"/>
  <c r="AM46" i="39"/>
  <c r="AS46" i="39" s="1"/>
  <c r="W46" i="39"/>
  <c r="AC46" i="39" s="1"/>
  <c r="AM45" i="39"/>
  <c r="AS45" i="39" s="1"/>
  <c r="W45" i="39"/>
  <c r="AC45" i="39" s="1"/>
  <c r="AM43" i="39"/>
  <c r="S42" i="39"/>
  <c r="W42" i="39"/>
  <c r="AC42" i="39" s="1"/>
  <c r="AM41" i="39"/>
  <c r="AS41" i="39" s="1"/>
  <c r="S40" i="39"/>
  <c r="AM40" i="39" s="1"/>
  <c r="AS40" i="39" s="1"/>
  <c r="W40" i="39"/>
  <c r="AC40" i="39" s="1"/>
  <c r="S39" i="39"/>
  <c r="AM39" i="39" s="1"/>
  <c r="W39" i="39"/>
  <c r="AM38" i="39"/>
  <c r="AS38" i="39" s="1"/>
  <c r="W38" i="39"/>
  <c r="AC38" i="39" s="1"/>
  <c r="S37" i="39"/>
  <c r="AM37" i="39" s="1"/>
  <c r="W37" i="39"/>
  <c r="AM36" i="39"/>
  <c r="W36" i="39"/>
  <c r="AC36" i="39" s="1"/>
  <c r="AM34" i="39"/>
  <c r="AS34" i="39" s="1"/>
  <c r="W34" i="39"/>
  <c r="AC34" i="39" s="1"/>
  <c r="AM33" i="39"/>
  <c r="W33" i="39"/>
  <c r="S32" i="39"/>
  <c r="W32" i="39"/>
  <c r="AM31" i="39"/>
  <c r="W31" i="39"/>
  <c r="S30" i="39"/>
  <c r="AM30" i="39" s="1"/>
  <c r="W30" i="39"/>
  <c r="AM29" i="39"/>
  <c r="W29" i="39"/>
  <c r="S28" i="39"/>
  <c r="W28" i="39"/>
  <c r="AM27" i="39"/>
  <c r="W27" i="39"/>
  <c r="S26" i="39"/>
  <c r="AM26" i="39" s="1"/>
  <c r="W26" i="39"/>
  <c r="S25" i="39"/>
  <c r="W25" i="39"/>
  <c r="S24" i="39"/>
  <c r="AM24" i="39" s="1"/>
  <c r="AS24" i="39" s="1"/>
  <c r="W24" i="39"/>
  <c r="AC24" i="39" s="1"/>
  <c r="AM23" i="39"/>
  <c r="W23" i="39"/>
  <c r="AM22" i="39"/>
  <c r="W22" i="39"/>
  <c r="AM21" i="39"/>
  <c r="W21" i="39"/>
  <c r="AM20" i="39"/>
  <c r="AS20" i="39" s="1"/>
  <c r="W20" i="39"/>
  <c r="AC20" i="39" s="1"/>
  <c r="AM19" i="39"/>
  <c r="W19" i="39"/>
  <c r="AM18" i="39"/>
  <c r="W18" i="39"/>
  <c r="AM17" i="39"/>
  <c r="W17" i="39"/>
  <c r="AM16" i="39"/>
  <c r="W16" i="39"/>
  <c r="AM15" i="39"/>
  <c r="W15" i="39"/>
  <c r="AO14" i="39"/>
  <c r="AS14" i="39"/>
  <c r="AU14" i="39"/>
  <c r="W14" i="39"/>
  <c r="S13" i="39"/>
  <c r="AM13" i="39" s="1"/>
  <c r="W13" i="39"/>
  <c r="AM12" i="39"/>
  <c r="W12" i="39"/>
  <c r="AM11" i="39"/>
  <c r="W11" i="39"/>
  <c r="AM10" i="39"/>
  <c r="W10" i="39"/>
  <c r="AM9" i="39"/>
  <c r="W9" i="39"/>
  <c r="AM8" i="39"/>
  <c r="AS8" i="39" s="1"/>
  <c r="W8" i="39"/>
  <c r="AC8" i="39" s="1"/>
  <c r="AM46" i="40"/>
  <c r="AS46" i="40" s="1"/>
  <c r="W46" i="40"/>
  <c r="AC46" i="40" s="1"/>
  <c r="AY45" i="40"/>
  <c r="AS45" i="40"/>
  <c r="AU45" i="40"/>
  <c r="AM43" i="40"/>
  <c r="AS43" i="40" s="1"/>
  <c r="AM42" i="40"/>
  <c r="AS42" i="40" s="1"/>
  <c r="W42" i="40"/>
  <c r="AC42" i="40" s="1"/>
  <c r="AM41" i="40"/>
  <c r="AS41" i="40" s="1"/>
  <c r="AM40" i="40"/>
  <c r="AS40" i="40" s="1"/>
  <c r="W40" i="40"/>
  <c r="AC40" i="40" s="1"/>
  <c r="W39" i="40"/>
  <c r="AM39" i="40"/>
  <c r="AM38" i="40"/>
  <c r="AO38" i="40"/>
  <c r="W38" i="40"/>
  <c r="AC38" i="40" s="1"/>
  <c r="AS37" i="40"/>
  <c r="W37" i="40"/>
  <c r="S36" i="40"/>
  <c r="AM36" i="40" s="1"/>
  <c r="AS36" i="40" s="1"/>
  <c r="W36" i="40"/>
  <c r="AC36" i="40" s="1"/>
  <c r="AM34" i="40"/>
  <c r="AS34" i="40" s="1"/>
  <c r="W34" i="40"/>
  <c r="AC34" i="40" s="1"/>
  <c r="AM33" i="40"/>
  <c r="W33" i="40"/>
  <c r="S32" i="40"/>
  <c r="AM32" i="40" s="1"/>
  <c r="W32" i="40"/>
  <c r="AM31" i="40"/>
  <c r="W31" i="40"/>
  <c r="AM30" i="40"/>
  <c r="W30" i="40"/>
  <c r="AM29" i="40"/>
  <c r="W29" i="40"/>
  <c r="S28" i="40"/>
  <c r="AM28" i="40" s="1"/>
  <c r="W28" i="40"/>
  <c r="AM27" i="40"/>
  <c r="W27" i="40"/>
  <c r="AM26" i="40"/>
  <c r="W26" i="40"/>
  <c r="AC25" i="40"/>
  <c r="AM25" i="40"/>
  <c r="AM24" i="40"/>
  <c r="AS24" i="40" s="1"/>
  <c r="W24" i="40"/>
  <c r="AC24" i="40" s="1"/>
  <c r="AO23" i="40"/>
  <c r="AS23" i="40"/>
  <c r="AU23" i="40"/>
  <c r="W23" i="40"/>
  <c r="AM22" i="40"/>
  <c r="W22" i="40"/>
  <c r="AM21" i="40"/>
  <c r="W21" i="40"/>
  <c r="AK20" i="40"/>
  <c r="AI20" i="40"/>
  <c r="S20" i="40"/>
  <c r="AM20" i="40" s="1"/>
  <c r="AS20" i="40" s="1"/>
  <c r="S19" i="40"/>
  <c r="AM19" i="40" s="1"/>
  <c r="W19" i="40"/>
  <c r="AM18" i="40"/>
  <c r="W18" i="40"/>
  <c r="AM17" i="40"/>
  <c r="W17" i="40"/>
  <c r="S16" i="40"/>
  <c r="AM16" i="40" s="1"/>
  <c r="W16" i="40"/>
  <c r="Y15" i="40"/>
  <c r="AC15" i="40"/>
  <c r="AO15" i="40"/>
  <c r="AU15" i="40"/>
  <c r="AM14" i="40"/>
  <c r="W14" i="40"/>
  <c r="AM13" i="40"/>
  <c r="W13" i="40"/>
  <c r="AM12" i="40"/>
  <c r="W12" i="40"/>
  <c r="AO11" i="40"/>
  <c r="AS11" i="40"/>
  <c r="W11" i="40"/>
  <c r="AU11" i="40"/>
  <c r="AM10" i="40"/>
  <c r="W10" i="40"/>
  <c r="S9" i="40"/>
  <c r="AM9" i="40" s="1"/>
  <c r="W9" i="40"/>
  <c r="S8" i="40"/>
  <c r="AM8" i="40" s="1"/>
  <c r="AS8" i="40" s="1"/>
  <c r="W8" i="40"/>
  <c r="AC8" i="40" s="1"/>
  <c r="W46" i="41"/>
  <c r="AM46" i="41"/>
  <c r="AS46" i="41" s="1"/>
  <c r="AM45" i="41"/>
  <c r="AS45" i="41" s="1"/>
  <c r="W45" i="41"/>
  <c r="AC45" i="41" s="1"/>
  <c r="AM43" i="41"/>
  <c r="AS43" i="41" s="1"/>
  <c r="AM42" i="41"/>
  <c r="AS42" i="41" s="1"/>
  <c r="W42" i="41"/>
  <c r="AC42" i="41" s="1"/>
  <c r="W40" i="41"/>
  <c r="AC40" i="41" s="1"/>
  <c r="AM40" i="41"/>
  <c r="AS40" i="41" s="1"/>
  <c r="AM39" i="41"/>
  <c r="W39" i="41"/>
  <c r="S38" i="41"/>
  <c r="AM38" i="41" s="1"/>
  <c r="AS38" i="41" s="1"/>
  <c r="W38" i="41"/>
  <c r="AC38" i="41" s="1"/>
  <c r="S37" i="41"/>
  <c r="AM37" i="41" s="1"/>
  <c r="W37" i="41"/>
  <c r="AM34" i="41"/>
  <c r="AS34" i="41" s="1"/>
  <c r="W34" i="41"/>
  <c r="AC34" i="41" s="1"/>
  <c r="AM33" i="41"/>
  <c r="W33" i="41"/>
  <c r="W32" i="41"/>
  <c r="AM32" i="41"/>
  <c r="S31" i="41"/>
  <c r="W31" i="41"/>
  <c r="AM30" i="41"/>
  <c r="W30" i="41"/>
  <c r="W29" i="41"/>
  <c r="AM29" i="41"/>
  <c r="AM28" i="41"/>
  <c r="W28" i="41"/>
  <c r="S27" i="41"/>
  <c r="AM27" i="41" s="1"/>
  <c r="W27" i="41"/>
  <c r="AO26" i="41"/>
  <c r="AS26" i="41"/>
  <c r="AU26" i="41"/>
  <c r="Y26" i="41"/>
  <c r="AC26" i="41"/>
  <c r="AE26" i="41"/>
  <c r="W25" i="41"/>
  <c r="AM25" i="41"/>
  <c r="W24" i="41"/>
  <c r="AM24" i="41"/>
  <c r="AS24" i="41" s="1"/>
  <c r="S23" i="41"/>
  <c r="AM23" i="41" s="1"/>
  <c r="W23" i="41"/>
  <c r="AM22" i="41"/>
  <c r="Y22" i="41"/>
  <c r="W22" i="41"/>
  <c r="AM21" i="41"/>
  <c r="W21" i="41"/>
  <c r="AM20" i="41"/>
  <c r="AS20" i="41" s="1"/>
  <c r="W20" i="41"/>
  <c r="AC20" i="41" s="1"/>
  <c r="S19" i="41"/>
  <c r="AM19" i="41" s="1"/>
  <c r="Y19" i="41"/>
  <c r="AI19" i="41" s="1"/>
  <c r="AC19" i="41"/>
  <c r="AO18" i="41"/>
  <c r="AS18" i="41"/>
  <c r="AU18" i="41"/>
  <c r="W18" i="41"/>
  <c r="AM17" i="41"/>
  <c r="W17" i="41"/>
  <c r="AM16" i="41"/>
  <c r="W16" i="41"/>
  <c r="AM15" i="41"/>
  <c r="W15" i="41"/>
  <c r="AM14" i="41"/>
  <c r="W14" i="41"/>
  <c r="AM13" i="41"/>
  <c r="W13" i="41"/>
  <c r="AM12" i="41"/>
  <c r="W12" i="41"/>
  <c r="AM11" i="41"/>
  <c r="W11" i="41"/>
  <c r="S10" i="41"/>
  <c r="AM10" i="41" s="1"/>
  <c r="W10" i="41"/>
  <c r="S9" i="41"/>
  <c r="AM9" i="41" s="1"/>
  <c r="W9" i="41"/>
  <c r="S8" i="41"/>
  <c r="AM8" i="41" s="1"/>
  <c r="AS8" i="41" s="1"/>
  <c r="W8" i="41"/>
  <c r="AC8" i="41" s="1"/>
  <c r="AK46" i="42"/>
  <c r="AI46" i="42"/>
  <c r="AY46" i="42"/>
  <c r="AS46" i="42"/>
  <c r="AC46" i="42"/>
  <c r="AU46" i="42"/>
  <c r="S45" i="42"/>
  <c r="AM45" i="42" s="1"/>
  <c r="AS45" i="42" s="1"/>
  <c r="W45" i="42"/>
  <c r="AC45" i="42" s="1"/>
  <c r="AM43" i="42"/>
  <c r="AS43" i="42" s="1"/>
  <c r="S42" i="42"/>
  <c r="W42" i="42"/>
  <c r="AC42" i="42" s="1"/>
  <c r="AM41" i="42"/>
  <c r="AS41" i="42" s="1"/>
  <c r="S40" i="42"/>
  <c r="AM40" i="42" s="1"/>
  <c r="AS40" i="42" s="1"/>
  <c r="W40" i="42"/>
  <c r="AC40" i="42" s="1"/>
  <c r="AS39" i="42"/>
  <c r="AC39" i="42"/>
  <c r="AM38" i="42"/>
  <c r="AS38" i="42" s="1"/>
  <c r="W38" i="42"/>
  <c r="AC38" i="42" s="1"/>
  <c r="W37" i="42"/>
  <c r="AM37" i="42"/>
  <c r="S36" i="42"/>
  <c r="AM36" i="42" s="1"/>
  <c r="AS36" i="42" s="1"/>
  <c r="W36" i="42"/>
  <c r="AC36" i="42" s="1"/>
  <c r="AM34" i="42"/>
  <c r="AS34" i="42" s="1"/>
  <c r="W34" i="42"/>
  <c r="AC34" i="42" s="1"/>
  <c r="AS33" i="42"/>
  <c r="AC33" i="42"/>
  <c r="AM32" i="42"/>
  <c r="W32" i="42"/>
  <c r="S31" i="42"/>
  <c r="AM31" i="42" s="1"/>
  <c r="W31" i="42"/>
  <c r="AS30" i="42"/>
  <c r="AC30" i="42"/>
  <c r="AM29" i="42"/>
  <c r="W29" i="42"/>
  <c r="AM28" i="42"/>
  <c r="W28" i="42"/>
  <c r="AM27" i="42"/>
  <c r="W27" i="42"/>
  <c r="S26" i="42"/>
  <c r="AM26" i="42" s="1"/>
  <c r="W26" i="42"/>
  <c r="AO25" i="42"/>
  <c r="AY25" i="42" s="1"/>
  <c r="AS25" i="42"/>
  <c r="W25" i="42"/>
  <c r="AK24" i="42"/>
  <c r="AI24" i="42"/>
  <c r="AY24" i="42"/>
  <c r="AS24" i="42"/>
  <c r="AC24" i="42"/>
  <c r="AE24" i="42"/>
  <c r="AU24" i="42"/>
  <c r="BA23" i="42"/>
  <c r="AU23" i="42"/>
  <c r="AS23" i="42"/>
  <c r="W23" i="42"/>
  <c r="AM22" i="42"/>
  <c r="W22" i="42"/>
  <c r="S21" i="42"/>
  <c r="AM21" i="42" s="1"/>
  <c r="W21" i="42"/>
  <c r="S20" i="42"/>
  <c r="AM20" i="42" s="1"/>
  <c r="AS20" i="42" s="1"/>
  <c r="W20" i="42"/>
  <c r="AC20" i="42" s="1"/>
  <c r="S19" i="42"/>
  <c r="AM19" i="42" s="1"/>
  <c r="W19" i="42"/>
  <c r="AM18" i="42"/>
  <c r="W18" i="42"/>
  <c r="AM17" i="42"/>
  <c r="W17" i="42"/>
  <c r="AM16" i="42"/>
  <c r="W16" i="42"/>
  <c r="AM15" i="42"/>
  <c r="W15" i="42"/>
  <c r="AM14" i="42"/>
  <c r="W14" i="42"/>
  <c r="W13" i="42"/>
  <c r="AM13" i="42"/>
  <c r="AM12" i="42"/>
  <c r="W12" i="42"/>
  <c r="AM11" i="42"/>
  <c r="W11" i="42"/>
  <c r="Y10" i="42"/>
  <c r="AC10" i="42"/>
  <c r="AM10" i="42"/>
  <c r="S9" i="42"/>
  <c r="AM9" i="42" s="1"/>
  <c r="W9" i="42"/>
  <c r="AM8" i="42"/>
  <c r="AO8" i="42" s="1"/>
  <c r="W8" i="42"/>
  <c r="AC8" i="42" s="1"/>
  <c r="AM46" i="43"/>
  <c r="AS46" i="43" s="1"/>
  <c r="W46" i="43"/>
  <c r="AC46" i="43" s="1"/>
  <c r="AM45" i="43"/>
  <c r="AS45" i="43" s="1"/>
  <c r="W45" i="43"/>
  <c r="AC45" i="43" s="1"/>
  <c r="AS43" i="43"/>
  <c r="AU43" i="43"/>
  <c r="AM42" i="43"/>
  <c r="AS42" i="43" s="1"/>
  <c r="W42" i="43"/>
  <c r="AC42" i="43" s="1"/>
  <c r="AM41" i="43"/>
  <c r="AS41" i="43" s="1"/>
  <c r="BA40" i="43"/>
  <c r="AK40" i="43"/>
  <c r="AI40" i="43"/>
  <c r="AU40" i="43"/>
  <c r="AS40" i="43"/>
  <c r="AC40" i="43"/>
  <c r="AM39" i="43"/>
  <c r="W39" i="43"/>
  <c r="AE38" i="43"/>
  <c r="AK38" i="43"/>
  <c r="AY38" i="43"/>
  <c r="AS38" i="43"/>
  <c r="AC38" i="43"/>
  <c r="AU38" i="43"/>
  <c r="AM37" i="43"/>
  <c r="W37" i="43"/>
  <c r="AM36" i="43"/>
  <c r="W36" i="43"/>
  <c r="AC36" i="43" s="1"/>
  <c r="AM34" i="43"/>
  <c r="AS34" i="43" s="1"/>
  <c r="W34" i="43"/>
  <c r="AC34" i="43" s="1"/>
  <c r="AM33" i="43"/>
  <c r="W33" i="43"/>
  <c r="S32" i="43"/>
  <c r="AM32" i="43" s="1"/>
  <c r="W32" i="43"/>
  <c r="AO31" i="43"/>
  <c r="AY31" i="43" s="1"/>
  <c r="AS31" i="43"/>
  <c r="W31" i="43"/>
  <c r="AM30" i="43"/>
  <c r="W30" i="43"/>
  <c r="AM29" i="43"/>
  <c r="W29" i="43"/>
  <c r="S28" i="43"/>
  <c r="AM28" i="43" s="1"/>
  <c r="W28" i="43"/>
  <c r="S27" i="43"/>
  <c r="W27" i="43"/>
  <c r="AM26" i="43"/>
  <c r="W26" i="43"/>
  <c r="S25" i="43"/>
  <c r="AM25" i="43" s="1"/>
  <c r="W25" i="43"/>
  <c r="AM24" i="43"/>
  <c r="AS24" i="43" s="1"/>
  <c r="W24" i="43"/>
  <c r="AC24" i="43" s="1"/>
  <c r="AM23" i="43"/>
  <c r="W23" i="43"/>
  <c r="AM22" i="43"/>
  <c r="W22" i="43"/>
  <c r="AC21" i="43"/>
  <c r="AM21" i="43"/>
  <c r="S20" i="43"/>
  <c r="AM20" i="43" s="1"/>
  <c r="AS20" i="43" s="1"/>
  <c r="W20" i="43"/>
  <c r="AC20" i="43" s="1"/>
  <c r="S19" i="43"/>
  <c r="AM19" i="43" s="1"/>
  <c r="W19" i="43"/>
  <c r="S18" i="43"/>
  <c r="AM18" i="43" s="1"/>
  <c r="W18" i="43"/>
  <c r="AM17" i="43"/>
  <c r="W17" i="43"/>
  <c r="S16" i="43"/>
  <c r="AM16" i="43" s="1"/>
  <c r="W16" i="43"/>
  <c r="AM15" i="43"/>
  <c r="W15" i="43"/>
  <c r="AM14" i="43"/>
  <c r="W14" i="43"/>
  <c r="AM13" i="43"/>
  <c r="W13" i="43"/>
  <c r="S12" i="43"/>
  <c r="AM12" i="43" s="1"/>
  <c r="W12" i="43"/>
  <c r="AM11" i="43"/>
  <c r="W11" i="43"/>
  <c r="AM10" i="43"/>
  <c r="W10" i="43"/>
  <c r="Y9" i="43"/>
  <c r="AC9" i="43"/>
  <c r="AU9" i="43"/>
  <c r="AS9" i="43"/>
  <c r="S8" i="43"/>
  <c r="W8" i="43"/>
  <c r="AC8" i="43" s="1"/>
  <c r="W46" i="44"/>
  <c r="AC46" i="44" s="1"/>
  <c r="AM46" i="44"/>
  <c r="AS46" i="44" s="1"/>
  <c r="W45" i="44"/>
  <c r="AC45" i="44" s="1"/>
  <c r="AM45" i="44"/>
  <c r="AO45" i="44"/>
  <c r="AM43" i="44"/>
  <c r="AS43" i="44" s="1"/>
  <c r="S42" i="44"/>
  <c r="AM42" i="44" s="1"/>
  <c r="AS42" i="44" s="1"/>
  <c r="W42" i="44"/>
  <c r="AC42" i="44" s="1"/>
  <c r="AM41" i="44"/>
  <c r="AS41" i="44" s="1"/>
  <c r="S40" i="44"/>
  <c r="AM40" i="44" s="1"/>
  <c r="AS40" i="44" s="1"/>
  <c r="W40" i="44"/>
  <c r="AC40" i="44" s="1"/>
  <c r="W39" i="44"/>
  <c r="AM39" i="44"/>
  <c r="AM38" i="44"/>
  <c r="AS38" i="44" s="1"/>
  <c r="W38" i="44"/>
  <c r="AS37" i="44"/>
  <c r="AC37" i="44"/>
  <c r="AM36" i="44"/>
  <c r="AS36" i="44" s="1"/>
  <c r="W36" i="44"/>
  <c r="AC36" i="44" s="1"/>
  <c r="AM34" i="44"/>
  <c r="AS34" i="44" s="1"/>
  <c r="W34" i="44"/>
  <c r="AC34" i="44" s="1"/>
  <c r="AM33" i="44"/>
  <c r="W33" i="44"/>
  <c r="AM32" i="44"/>
  <c r="W32" i="44"/>
  <c r="AM31" i="44"/>
  <c r="W31" i="44"/>
  <c r="S30" i="44"/>
  <c r="AM30" i="44" s="1"/>
  <c r="W30" i="44"/>
  <c r="AM29" i="44"/>
  <c r="W29" i="44"/>
  <c r="S28" i="44"/>
  <c r="AM28" i="44" s="1"/>
  <c r="W28" i="44"/>
  <c r="AM27" i="44"/>
  <c r="Y27" i="44"/>
  <c r="W27" i="44"/>
  <c r="W26" i="44"/>
  <c r="AM26" i="44"/>
  <c r="AM25" i="44"/>
  <c r="W25" i="44"/>
  <c r="AM24" i="44"/>
  <c r="AS24" i="44" s="1"/>
  <c r="W24" i="44"/>
  <c r="AC24" i="44" s="1"/>
  <c r="AM23" i="44"/>
  <c r="W23" i="44"/>
  <c r="AM22" i="44"/>
  <c r="W22" i="44"/>
  <c r="AM21" i="44"/>
  <c r="W21" i="44"/>
  <c r="AO20" i="44"/>
  <c r="AS20" i="44"/>
  <c r="W20" i="44"/>
  <c r="AC20" i="44" s="1"/>
  <c r="AU20" i="44"/>
  <c r="Y19" i="44"/>
  <c r="AI19" i="44" s="1"/>
  <c r="AC19" i="44"/>
  <c r="AS19" i="44"/>
  <c r="BA18" i="44"/>
  <c r="AU18" i="44"/>
  <c r="AS18" i="44"/>
  <c r="W18" i="44"/>
  <c r="W17" i="44"/>
  <c r="AM17" i="44"/>
  <c r="AM16" i="44"/>
  <c r="W16" i="44"/>
  <c r="S15" i="44"/>
  <c r="AM15" i="44" s="1"/>
  <c r="W15" i="44"/>
  <c r="Y14" i="44"/>
  <c r="AC14" i="44"/>
  <c r="S14" i="44"/>
  <c r="AM14" i="44" s="1"/>
  <c r="S13" i="44"/>
  <c r="W13" i="44"/>
  <c r="BA12" i="44"/>
  <c r="AU12" i="44"/>
  <c r="AS12" i="44"/>
  <c r="W12" i="44"/>
  <c r="AM11" i="44"/>
  <c r="W11" i="44"/>
  <c r="S10" i="44"/>
  <c r="AM10" i="44" s="1"/>
  <c r="W10" i="44"/>
  <c r="AM9" i="44"/>
  <c r="W9" i="44"/>
  <c r="S8" i="44"/>
  <c r="AM8" i="44" s="1"/>
  <c r="AS8" i="44" s="1"/>
  <c r="W8" i="44"/>
  <c r="AC8" i="44" s="1"/>
  <c r="AK46" i="45"/>
  <c r="AI46" i="45"/>
  <c r="AC46" i="45"/>
  <c r="AE46" i="45"/>
  <c r="S45" i="45"/>
  <c r="AM45" i="45" s="1"/>
  <c r="AS45" i="45" s="1"/>
  <c r="W45" i="45"/>
  <c r="AC45" i="45" s="1"/>
  <c r="AM43" i="45"/>
  <c r="AS43" i="45" s="1"/>
  <c r="AM42" i="45"/>
  <c r="AS42" i="45" s="1"/>
  <c r="W42" i="45"/>
  <c r="AC42" i="45" s="1"/>
  <c r="S40" i="45"/>
  <c r="AM40" i="45" s="1"/>
  <c r="AS40" i="45" s="1"/>
  <c r="W40" i="45"/>
  <c r="AC40" i="45" s="1"/>
  <c r="S39" i="45"/>
  <c r="W39" i="45"/>
  <c r="AM38" i="45"/>
  <c r="AS38" i="45" s="1"/>
  <c r="W38" i="45"/>
  <c r="AC38" i="45" s="1"/>
  <c r="AO37" i="45"/>
  <c r="AY37" i="45" s="1"/>
  <c r="AS37" i="45"/>
  <c r="AC37" i="45"/>
  <c r="S36" i="45"/>
  <c r="AM36" i="45" s="1"/>
  <c r="AS36" i="45" s="1"/>
  <c r="W36" i="45"/>
  <c r="AC36" i="45" s="1"/>
  <c r="AM34" i="45"/>
  <c r="AS34" i="45" s="1"/>
  <c r="W34" i="45"/>
  <c r="AC34" i="45" s="1"/>
  <c r="AM33" i="45"/>
  <c r="W33" i="45"/>
  <c r="S32" i="45"/>
  <c r="AM32" i="45" s="1"/>
  <c r="W32" i="45"/>
  <c r="AM31" i="45"/>
  <c r="W31" i="45"/>
  <c r="AM30" i="45"/>
  <c r="W30" i="45"/>
  <c r="S29" i="45"/>
  <c r="AM29" i="45" s="1"/>
  <c r="W29" i="45"/>
  <c r="Y28" i="45"/>
  <c r="AI28" i="45" s="1"/>
  <c r="AC28" i="45"/>
  <c r="AS28" i="45"/>
  <c r="AM27" i="45"/>
  <c r="W27" i="45"/>
  <c r="S26" i="45"/>
  <c r="W26" i="45"/>
  <c r="AM25" i="45"/>
  <c r="W25" i="45"/>
  <c r="AK24" i="45"/>
  <c r="AI24" i="45"/>
  <c r="AY24" i="45"/>
  <c r="AS24" i="45"/>
  <c r="AC24" i="45"/>
  <c r="AU24" i="45"/>
  <c r="S23" i="45"/>
  <c r="AM23" i="45" s="1"/>
  <c r="W23" i="45"/>
  <c r="AM22" i="45"/>
  <c r="W22" i="45"/>
  <c r="S21" i="45"/>
  <c r="AM21" i="45" s="1"/>
  <c r="Y21" i="45"/>
  <c r="AI21" i="45" s="1"/>
  <c r="AC21" i="45"/>
  <c r="S20" i="45"/>
  <c r="AM20" i="45" s="1"/>
  <c r="AS20" i="45" s="1"/>
  <c r="W20" i="45"/>
  <c r="AC20" i="45" s="1"/>
  <c r="W19" i="45"/>
  <c r="AM19" i="45"/>
  <c r="AM18" i="45"/>
  <c r="W18" i="45"/>
  <c r="S17" i="45"/>
  <c r="AM17" i="45" s="1"/>
  <c r="W17" i="45"/>
  <c r="S16" i="45"/>
  <c r="AM16" i="45" s="1"/>
  <c r="W16" i="45"/>
  <c r="AM15" i="45"/>
  <c r="W15" i="45"/>
  <c r="AM14" i="45"/>
  <c r="W14" i="45"/>
  <c r="AM13" i="45"/>
  <c r="W13" i="45"/>
  <c r="AO12" i="45"/>
  <c r="AS12" i="45"/>
  <c r="AU12" i="45"/>
  <c r="W12" i="45"/>
  <c r="AM11" i="45"/>
  <c r="W11" i="45"/>
  <c r="AM10" i="45"/>
  <c r="W10" i="45"/>
  <c r="AM9" i="45"/>
  <c r="W9" i="45"/>
  <c r="AM8" i="45"/>
  <c r="AS8" i="45" s="1"/>
  <c r="W8" i="45"/>
  <c r="AC8" i="45" s="1"/>
  <c r="AM46" i="46"/>
  <c r="AO46" i="46" s="1"/>
  <c r="W46" i="46"/>
  <c r="Y46" i="46" s="1"/>
  <c r="S45" i="46"/>
  <c r="W45" i="46"/>
  <c r="Y45" i="46" s="1"/>
  <c r="AM43" i="46"/>
  <c r="AO43" i="46" s="1"/>
  <c r="AM42" i="46"/>
  <c r="AO42" i="46" s="1"/>
  <c r="W42" i="46"/>
  <c r="Y42" i="46" s="1"/>
  <c r="AM41" i="46"/>
  <c r="AO41" i="46" s="1"/>
  <c r="AM40" i="46"/>
  <c r="AO40" i="46" s="1"/>
  <c r="W40" i="46"/>
  <c r="Y40" i="46" s="1"/>
  <c r="S39" i="46"/>
  <c r="AM39" i="46" s="1"/>
  <c r="AO39" i="46" s="1"/>
  <c r="W39" i="46"/>
  <c r="Y39" i="46" s="1"/>
  <c r="AM38" i="46"/>
  <c r="AO38" i="46" s="1"/>
  <c r="W38" i="46"/>
  <c r="Y38" i="46" s="1"/>
  <c r="S37" i="46"/>
  <c r="AM37" i="46" s="1"/>
  <c r="AO37" i="46" s="1"/>
  <c r="W37" i="46"/>
  <c r="Y37" i="46" s="1"/>
  <c r="S36" i="46"/>
  <c r="AM36" i="46" s="1"/>
  <c r="AO36" i="46" s="1"/>
  <c r="W36" i="46"/>
  <c r="Y36" i="46" s="1"/>
  <c r="AM34" i="46"/>
  <c r="W34" i="46"/>
  <c r="W33" i="46"/>
  <c r="Y33" i="46" s="1"/>
  <c r="AM32" i="46"/>
  <c r="AO32" i="46" s="1"/>
  <c r="W32" i="46"/>
  <c r="Y32" i="46" s="1"/>
  <c r="AM31" i="46"/>
  <c r="AO31" i="46" s="1"/>
  <c r="W31" i="46"/>
  <c r="Y31" i="46" s="1"/>
  <c r="AM30" i="46"/>
  <c r="AO30" i="46" s="1"/>
  <c r="W30" i="46"/>
  <c r="Y30" i="46" s="1"/>
  <c r="AM29" i="46"/>
  <c r="AO29" i="46" s="1"/>
  <c r="W29" i="46"/>
  <c r="Y29" i="46" s="1"/>
  <c r="S28" i="46"/>
  <c r="AM28" i="46" s="1"/>
  <c r="AO28" i="46" s="1"/>
  <c r="W28" i="46"/>
  <c r="Y28" i="46" s="1"/>
  <c r="AM27" i="46"/>
  <c r="AO27" i="46" s="1"/>
  <c r="W27" i="46"/>
  <c r="Y27" i="46" s="1"/>
  <c r="W26" i="46"/>
  <c r="AM26" i="46"/>
  <c r="AM25" i="46"/>
  <c r="AO25" i="46" s="1"/>
  <c r="W25" i="46"/>
  <c r="Y25" i="46" s="1"/>
  <c r="AM24" i="46"/>
  <c r="AS24" i="46" s="1"/>
  <c r="W24" i="46"/>
  <c r="AM23" i="46"/>
  <c r="W23" i="46"/>
  <c r="AM22" i="46"/>
  <c r="W22" i="46"/>
  <c r="AM21" i="46"/>
  <c r="W21" i="46"/>
  <c r="S20" i="46"/>
  <c r="AM20" i="46" s="1"/>
  <c r="AO20" i="46" s="1"/>
  <c r="W20" i="46"/>
  <c r="Y20" i="46" s="1"/>
  <c r="AM19" i="46"/>
  <c r="AO19" i="46" s="1"/>
  <c r="W19" i="46"/>
  <c r="Y19" i="46" s="1"/>
  <c r="S18" i="46"/>
  <c r="W18" i="46"/>
  <c r="Y18" i="46" s="1"/>
  <c r="AM17" i="46"/>
  <c r="AO17" i="46" s="1"/>
  <c r="W17" i="46"/>
  <c r="Y17" i="46" s="1"/>
  <c r="W16" i="46"/>
  <c r="Y16" i="46" s="1"/>
  <c r="AM15" i="46"/>
  <c r="AO15" i="46" s="1"/>
  <c r="W15" i="46"/>
  <c r="Y15" i="46" s="1"/>
  <c r="AM14" i="46"/>
  <c r="AO14" i="46" s="1"/>
  <c r="W14" i="46"/>
  <c r="Y14" i="46" s="1"/>
  <c r="AM13" i="46"/>
  <c r="W13" i="46"/>
  <c r="S12" i="46"/>
  <c r="AM12" i="46" s="1"/>
  <c r="W12" i="46"/>
  <c r="W11" i="46"/>
  <c r="Y11" i="46" s="1"/>
  <c r="AM11" i="46"/>
  <c r="AO11" i="46" s="1"/>
  <c r="W10" i="46"/>
  <c r="AM10" i="46"/>
  <c r="AM9" i="46"/>
  <c r="W9" i="46"/>
  <c r="AC9" i="46" s="1"/>
  <c r="AS8" i="46"/>
  <c r="W8" i="46"/>
  <c r="Y58" i="50"/>
  <c r="W56" i="50"/>
  <c r="Y55" i="50"/>
  <c r="W54" i="50"/>
  <c r="W53" i="50"/>
  <c r="W49" i="50"/>
  <c r="Y47" i="50"/>
  <c r="Y42" i="50"/>
  <c r="Y39" i="50"/>
  <c r="Y38" i="50"/>
  <c r="W34" i="50"/>
  <c r="W28" i="50"/>
  <c r="W26" i="50"/>
  <c r="Y25" i="50"/>
  <c r="Y21" i="50"/>
  <c r="Y16" i="50"/>
  <c r="Y14" i="50"/>
  <c r="Y13" i="50"/>
  <c r="Y10" i="50"/>
  <c r="Y8" i="50"/>
  <c r="BO29" i="51"/>
  <c r="BS29" i="51"/>
  <c r="BO28" i="51"/>
  <c r="BS28" i="51" s="1"/>
  <c r="BO26" i="51"/>
  <c r="BS26" i="51"/>
  <c r="BO25" i="51"/>
  <c r="BS25" i="51"/>
  <c r="BS20" i="51"/>
  <c r="BS17" i="51"/>
  <c r="BS16" i="51"/>
  <c r="W15" i="51"/>
  <c r="BS14" i="51"/>
  <c r="W11" i="51"/>
  <c r="CG97" i="52"/>
  <c r="Y97" i="52"/>
  <c r="AS97" i="52"/>
  <c r="CA96" i="52"/>
  <c r="CE96" i="52" s="1"/>
  <c r="AQ95" i="52"/>
  <c r="CE95" i="52"/>
  <c r="CG93" i="52"/>
  <c r="W93" i="52"/>
  <c r="AS93" i="52"/>
  <c r="W92" i="52"/>
  <c r="AS92" i="52"/>
  <c r="CG91" i="52"/>
  <c r="AQ91" i="52"/>
  <c r="W91" i="52"/>
  <c r="AS90" i="52"/>
  <c r="AS89" i="52"/>
  <c r="AQ88" i="52"/>
  <c r="CA87" i="52"/>
  <c r="CG87" i="52" s="1"/>
  <c r="AQ87" i="52"/>
  <c r="AQ86" i="52"/>
  <c r="BM85" i="52"/>
  <c r="BC85" i="52"/>
  <c r="W85" i="52"/>
  <c r="AS85" i="52"/>
  <c r="CG85" i="52"/>
  <c r="Y84" i="52"/>
  <c r="BM84" i="52"/>
  <c r="BC84" i="52"/>
  <c r="AS84" i="52"/>
  <c r="AS83" i="52"/>
  <c r="BM83" i="52"/>
  <c r="BC83" i="52"/>
  <c r="BC82" i="52"/>
  <c r="BM82" i="52"/>
  <c r="AS82" i="52"/>
  <c r="W82" i="52"/>
  <c r="BM81" i="52"/>
  <c r="Y81" i="52"/>
  <c r="AS81" i="52"/>
  <c r="CG81" i="52"/>
  <c r="CG80" i="52"/>
  <c r="AQ80" i="52"/>
  <c r="Y80" i="52"/>
  <c r="BM75" i="52"/>
  <c r="CG75" i="52"/>
  <c r="Y73" i="52"/>
  <c r="AS73" i="52"/>
  <c r="W72" i="52"/>
  <c r="AQ71" i="52"/>
  <c r="W71" i="52"/>
  <c r="BC65" i="52"/>
  <c r="W52" i="52"/>
  <c r="AQ52" i="52"/>
  <c r="W51" i="52"/>
  <c r="Y49" i="52"/>
  <c r="W45" i="52"/>
  <c r="AS45" i="52"/>
  <c r="CG45" i="52"/>
  <c r="Y44" i="52"/>
  <c r="AS44" i="52"/>
  <c r="CA44" i="52"/>
  <c r="CG44" i="52" s="1"/>
  <c r="CE44" i="52"/>
  <c r="AQ43" i="52"/>
  <c r="AS41" i="52"/>
  <c r="W41" i="52"/>
  <c r="AS37" i="52"/>
  <c r="CA37" i="52"/>
  <c r="CG37" i="52" s="1"/>
  <c r="CE37" i="52"/>
  <c r="W35" i="52"/>
  <c r="AQ35" i="52"/>
  <c r="CA33" i="52"/>
  <c r="CE33" i="52" s="1"/>
  <c r="Y31" i="52"/>
  <c r="CA31" i="52"/>
  <c r="CG31" i="52" s="1"/>
  <c r="AQ31" i="52"/>
  <c r="AQ29" i="52"/>
  <c r="Y27" i="52"/>
  <c r="Y25" i="52"/>
  <c r="AS23" i="52"/>
  <c r="CE23" i="52"/>
  <c r="Y21" i="52"/>
  <c r="AQ21" i="52"/>
  <c r="Y20" i="52"/>
  <c r="AQ18" i="52"/>
  <c r="W15" i="52"/>
  <c r="AS15" i="52"/>
  <c r="CG15" i="52"/>
  <c r="AQ13" i="52"/>
  <c r="AQ11" i="52"/>
  <c r="AS8" i="52"/>
  <c r="Y8" i="52"/>
  <c r="K48" i="54"/>
  <c r="M48" i="54" s="1"/>
  <c r="Q48" i="54" s="1"/>
  <c r="K46" i="54"/>
  <c r="M46" i="54" s="1"/>
  <c r="K47" i="54"/>
  <c r="M47" i="54" s="1"/>
  <c r="Q47" i="54" s="1"/>
  <c r="Y56" i="54"/>
  <c r="Y51" i="54"/>
  <c r="Y50" i="54"/>
  <c r="Y43" i="54"/>
  <c r="Y41" i="54"/>
  <c r="Y38" i="54"/>
  <c r="Y37" i="54"/>
  <c r="Y36" i="54"/>
  <c r="Y31" i="54"/>
  <c r="Y29" i="54"/>
  <c r="Y27" i="54"/>
  <c r="Y26" i="54"/>
  <c r="Y23" i="54"/>
  <c r="Y21" i="54"/>
  <c r="W14" i="54"/>
  <c r="Y13" i="54"/>
  <c r="Y12" i="54"/>
  <c r="AM64" i="56"/>
  <c r="Q64" i="56"/>
  <c r="W46" i="56"/>
  <c r="W64" i="56" s="1"/>
  <c r="AS46" i="56"/>
  <c r="M64" i="56"/>
  <c r="AC46" i="56"/>
  <c r="AC64" i="56" s="1"/>
  <c r="I81" i="98"/>
  <c r="I82" i="98"/>
  <c r="K39" i="122"/>
  <c r="K52" i="122" s="1"/>
  <c r="M162" i="11" l="1"/>
  <c r="M163" i="11" s="1"/>
  <c r="M176" i="11"/>
  <c r="M177" i="11" s="1"/>
  <c r="AO46" i="30"/>
  <c r="AU46" i="30"/>
  <c r="Y46" i="30"/>
  <c r="AE46" i="30"/>
  <c r="AO45" i="30"/>
  <c r="AU45" i="30"/>
  <c r="Y45" i="30"/>
  <c r="AE45" i="30"/>
  <c r="AO41" i="30"/>
  <c r="AY41" i="30" s="1"/>
  <c r="AS41" i="30"/>
  <c r="Y40" i="30"/>
  <c r="AE40" i="30"/>
  <c r="AO40" i="30"/>
  <c r="AU40" i="30"/>
  <c r="AO39" i="30"/>
  <c r="AY39" i="30" s="1"/>
  <c r="AS39" i="30"/>
  <c r="Y39" i="30"/>
  <c r="AI39" i="30" s="1"/>
  <c r="AC39" i="30"/>
  <c r="Y38" i="30"/>
  <c r="AE38" i="30"/>
  <c r="AO38" i="30"/>
  <c r="AU38" i="30"/>
  <c r="Y37" i="30"/>
  <c r="AI37" i="30" s="1"/>
  <c r="AC37" i="30"/>
  <c r="AO37" i="30"/>
  <c r="AY37" i="30" s="1"/>
  <c r="AS37" i="30"/>
  <c r="Y36" i="30"/>
  <c r="AI36" i="30" s="1"/>
  <c r="AC36" i="30"/>
  <c r="AO36" i="30"/>
  <c r="AY36" i="30" s="1"/>
  <c r="AS36" i="30"/>
  <c r="Y34" i="30"/>
  <c r="AI34" i="30" s="1"/>
  <c r="AC34" i="30"/>
  <c r="AO34" i="30"/>
  <c r="AY34" i="30" s="1"/>
  <c r="AS34" i="30"/>
  <c r="AO33" i="30"/>
  <c r="AY33" i="30" s="1"/>
  <c r="AS33" i="30"/>
  <c r="Y33" i="30"/>
  <c r="AI33" i="30" s="1"/>
  <c r="AC33" i="30"/>
  <c r="Y32" i="30"/>
  <c r="AI32" i="30" s="1"/>
  <c r="AC32" i="30"/>
  <c r="AO32" i="30"/>
  <c r="AY32" i="30" s="1"/>
  <c r="AS32" i="30"/>
  <c r="Y30" i="30"/>
  <c r="AI30" i="30" s="1"/>
  <c r="AC30" i="30"/>
  <c r="AO30" i="30"/>
  <c r="AY30" i="30" s="1"/>
  <c r="AS30" i="30"/>
  <c r="Y29" i="30"/>
  <c r="AI29" i="30" s="1"/>
  <c r="AC29" i="30"/>
  <c r="AO29" i="30"/>
  <c r="AY29" i="30" s="1"/>
  <c r="AS29" i="30"/>
  <c r="Y28" i="30"/>
  <c r="AI28" i="30" s="1"/>
  <c r="AC28" i="30"/>
  <c r="AO28" i="30"/>
  <c r="AY28" i="30" s="1"/>
  <c r="AS28" i="30"/>
  <c r="Y27" i="30"/>
  <c r="AI27" i="30" s="1"/>
  <c r="AC27" i="30"/>
  <c r="AO27" i="30"/>
  <c r="AY27" i="30" s="1"/>
  <c r="AS27" i="30"/>
  <c r="Y26" i="30"/>
  <c r="AI26" i="30" s="1"/>
  <c r="AC26" i="30"/>
  <c r="AO26" i="30"/>
  <c r="AY26" i="30" s="1"/>
  <c r="AS26" i="30"/>
  <c r="Y25" i="30"/>
  <c r="AI25" i="30" s="1"/>
  <c r="AC25" i="30"/>
  <c r="AO25" i="30"/>
  <c r="AY25" i="30" s="1"/>
  <c r="AS25" i="30"/>
  <c r="Y24" i="30"/>
  <c r="AI24" i="30" s="1"/>
  <c r="AC24" i="30"/>
  <c r="AO24" i="30"/>
  <c r="AY24" i="30" s="1"/>
  <c r="AS24" i="30"/>
  <c r="Y23" i="30"/>
  <c r="AI23" i="30" s="1"/>
  <c r="AC23" i="30"/>
  <c r="AO23" i="30"/>
  <c r="AY23" i="30" s="1"/>
  <c r="AS23" i="30"/>
  <c r="Y22" i="30"/>
  <c r="AI22" i="30" s="1"/>
  <c r="AC22" i="30"/>
  <c r="AO22" i="30"/>
  <c r="AY22" i="30" s="1"/>
  <c r="AS22" i="30"/>
  <c r="Y21" i="30"/>
  <c r="AI21" i="30" s="1"/>
  <c r="AC21" i="30"/>
  <c r="AO21" i="30"/>
  <c r="AY21" i="30" s="1"/>
  <c r="AS21" i="30"/>
  <c r="Y20" i="30"/>
  <c r="AI20" i="30" s="1"/>
  <c r="AC20" i="30"/>
  <c r="AO20" i="30"/>
  <c r="AY20" i="30" s="1"/>
  <c r="AS20" i="30"/>
  <c r="Y19" i="30"/>
  <c r="AI19" i="30" s="1"/>
  <c r="AC19" i="30"/>
  <c r="AO19" i="30"/>
  <c r="AY19" i="30" s="1"/>
  <c r="AS19" i="30"/>
  <c r="Y18" i="30"/>
  <c r="AI18" i="30" s="1"/>
  <c r="AC18" i="30"/>
  <c r="AO18" i="30"/>
  <c r="AY18" i="30" s="1"/>
  <c r="AS18" i="30"/>
  <c r="AO17" i="30"/>
  <c r="AY17" i="30" s="1"/>
  <c r="AS17" i="30"/>
  <c r="Y17" i="30"/>
  <c r="AI17" i="30" s="1"/>
  <c r="AC17" i="30"/>
  <c r="Y16" i="30"/>
  <c r="AI16" i="30" s="1"/>
  <c r="AC16" i="30"/>
  <c r="AO16" i="30"/>
  <c r="AY16" i="30" s="1"/>
  <c r="AS16" i="30"/>
  <c r="Y15" i="30"/>
  <c r="AI15" i="30" s="1"/>
  <c r="AC15" i="30"/>
  <c r="AO15" i="30"/>
  <c r="AY15" i="30" s="1"/>
  <c r="AS15" i="30"/>
  <c r="Y14" i="30"/>
  <c r="AI14" i="30" s="1"/>
  <c r="AC14" i="30"/>
  <c r="AO14" i="30"/>
  <c r="AY14" i="30" s="1"/>
  <c r="AS14" i="30"/>
  <c r="Y13" i="30"/>
  <c r="AI13" i="30" s="1"/>
  <c r="AC13" i="30"/>
  <c r="AO13" i="30"/>
  <c r="AY13" i="30" s="1"/>
  <c r="AS13" i="30"/>
  <c r="Y12" i="30"/>
  <c r="AI12" i="30" s="1"/>
  <c r="AC12" i="30"/>
  <c r="AO12" i="30"/>
  <c r="AY12" i="30" s="1"/>
  <c r="AS12" i="30"/>
  <c r="Y11" i="30"/>
  <c r="AI11" i="30" s="1"/>
  <c r="AC11" i="30"/>
  <c r="AO11" i="30"/>
  <c r="AY11" i="30" s="1"/>
  <c r="AS11" i="30"/>
  <c r="Y10" i="30"/>
  <c r="AI10" i="30" s="1"/>
  <c r="AC10" i="30"/>
  <c r="AO10" i="30"/>
  <c r="AY10" i="30" s="1"/>
  <c r="AS10" i="30"/>
  <c r="Y9" i="30"/>
  <c r="AI9" i="30" s="1"/>
  <c r="AC9" i="30"/>
  <c r="AO9" i="30"/>
  <c r="AY9" i="30" s="1"/>
  <c r="AS9" i="30"/>
  <c r="Y8" i="30"/>
  <c r="AI8" i="30" s="1"/>
  <c r="AC8" i="30"/>
  <c r="AO8" i="30"/>
  <c r="AY8" i="30" s="1"/>
  <c r="AS8" i="30"/>
  <c r="Y46" i="31"/>
  <c r="AE46" i="31"/>
  <c r="AO46" i="31"/>
  <c r="AU46" i="31"/>
  <c r="Y45" i="31"/>
  <c r="AE45" i="31"/>
  <c r="AO45" i="31"/>
  <c r="AU45" i="31"/>
  <c r="AO43" i="31"/>
  <c r="AU43" i="31"/>
  <c r="Y42" i="31"/>
  <c r="AI42" i="31" s="1"/>
  <c r="AC42" i="31"/>
  <c r="AO42" i="31"/>
  <c r="AY42" i="31" s="1"/>
  <c r="AS42" i="31"/>
  <c r="Y40" i="31"/>
  <c r="AE40" i="31"/>
  <c r="AO40" i="31"/>
  <c r="AU40" i="31"/>
  <c r="Y39" i="31"/>
  <c r="AI39" i="31" s="1"/>
  <c r="AC39" i="31"/>
  <c r="AO39" i="31"/>
  <c r="AY39" i="31" s="1"/>
  <c r="AS39" i="31"/>
  <c r="Y38" i="31"/>
  <c r="AE38" i="31"/>
  <c r="AO38" i="31"/>
  <c r="AU38" i="31"/>
  <c r="AO37" i="31"/>
  <c r="AY37" i="31" s="1"/>
  <c r="AS37" i="31"/>
  <c r="Y37" i="31"/>
  <c r="AI37" i="31" s="1"/>
  <c r="AC37" i="31"/>
  <c r="AO36" i="31"/>
  <c r="AY36" i="31" s="1"/>
  <c r="AS36" i="31"/>
  <c r="Y34" i="31"/>
  <c r="AI34" i="31" s="1"/>
  <c r="AC34" i="31"/>
  <c r="AO34" i="31"/>
  <c r="AY34" i="31" s="1"/>
  <c r="AS34" i="31"/>
  <c r="Y33" i="31"/>
  <c r="AI33" i="31" s="1"/>
  <c r="AC33" i="31"/>
  <c r="AO33" i="31"/>
  <c r="AY33" i="31" s="1"/>
  <c r="AS33" i="31"/>
  <c r="Y32" i="31"/>
  <c r="AI32" i="31" s="1"/>
  <c r="AC32" i="31"/>
  <c r="AO32" i="31"/>
  <c r="AY32" i="31" s="1"/>
  <c r="AS32" i="31"/>
  <c r="Y31" i="31"/>
  <c r="AI31" i="31" s="1"/>
  <c r="AO31" i="31"/>
  <c r="AY31" i="31" s="1"/>
  <c r="AS31" i="31"/>
  <c r="Y30" i="31"/>
  <c r="AI30" i="31" s="1"/>
  <c r="AC30" i="31"/>
  <c r="AO30" i="31"/>
  <c r="AY30" i="31" s="1"/>
  <c r="AS30" i="31"/>
  <c r="Y29" i="31"/>
  <c r="AI29" i="31" s="1"/>
  <c r="AC29" i="31"/>
  <c r="AO29" i="31"/>
  <c r="AY29" i="31" s="1"/>
  <c r="AS29" i="31"/>
  <c r="AO28" i="31"/>
  <c r="AY28" i="31" s="1"/>
  <c r="AS28" i="31"/>
  <c r="Y28" i="31"/>
  <c r="AI28" i="31" s="1"/>
  <c r="AC28" i="31"/>
  <c r="Y27" i="31"/>
  <c r="AI27" i="31" s="1"/>
  <c r="AC27" i="31"/>
  <c r="AO27" i="31"/>
  <c r="AY27" i="31" s="1"/>
  <c r="AS27" i="31"/>
  <c r="Y26" i="31"/>
  <c r="AI26" i="31" s="1"/>
  <c r="AC26" i="31"/>
  <c r="AO26" i="31"/>
  <c r="AY26" i="31" s="1"/>
  <c r="AS26" i="31"/>
  <c r="Y25" i="31"/>
  <c r="AI25" i="31" s="1"/>
  <c r="AC25" i="31"/>
  <c r="AO25" i="31"/>
  <c r="AY25" i="31" s="1"/>
  <c r="AS25" i="31"/>
  <c r="Y24" i="31"/>
  <c r="AI24" i="31" s="1"/>
  <c r="AC24" i="31"/>
  <c r="AO24" i="31"/>
  <c r="AY24" i="31" s="1"/>
  <c r="AS24" i="31"/>
  <c r="Y23" i="31"/>
  <c r="AI23" i="31" s="1"/>
  <c r="AC23" i="31"/>
  <c r="AO23" i="31"/>
  <c r="AY23" i="31" s="1"/>
  <c r="AS23" i="31"/>
  <c r="Y22" i="31"/>
  <c r="AI22" i="31" s="1"/>
  <c r="AC22" i="31"/>
  <c r="AO22" i="31"/>
  <c r="AY22" i="31" s="1"/>
  <c r="AS22" i="31"/>
  <c r="Y21" i="31"/>
  <c r="AI21" i="31" s="1"/>
  <c r="AC21" i="31"/>
  <c r="AO21" i="31"/>
  <c r="AY21" i="31" s="1"/>
  <c r="AS21" i="31"/>
  <c r="Y20" i="31"/>
  <c r="AI20" i="31" s="1"/>
  <c r="AC20" i="31"/>
  <c r="AO20" i="31"/>
  <c r="AY20" i="31" s="1"/>
  <c r="AS20" i="31"/>
  <c r="Y19" i="31"/>
  <c r="AI19" i="31" s="1"/>
  <c r="AC19" i="31"/>
  <c r="AM19" i="31"/>
  <c r="Y18" i="31"/>
  <c r="AI18" i="31" s="1"/>
  <c r="AC18" i="31"/>
  <c r="AO18" i="31"/>
  <c r="AY18" i="31" s="1"/>
  <c r="AS18" i="31"/>
  <c r="Y17" i="31"/>
  <c r="AI17" i="31" s="1"/>
  <c r="AC17" i="31"/>
  <c r="AO17" i="31"/>
  <c r="AY17" i="31" s="1"/>
  <c r="AS17" i="31"/>
  <c r="Y16" i="31"/>
  <c r="AI16" i="31" s="1"/>
  <c r="AC16" i="31"/>
  <c r="AO16" i="31"/>
  <c r="AY16" i="31" s="1"/>
  <c r="AS16" i="31"/>
  <c r="Y15" i="31"/>
  <c r="AI15" i="31" s="1"/>
  <c r="AC15" i="31"/>
  <c r="AO15" i="31"/>
  <c r="AY15" i="31" s="1"/>
  <c r="AS15" i="31"/>
  <c r="Y14" i="31"/>
  <c r="AI14" i="31" s="1"/>
  <c r="AC14" i="31"/>
  <c r="AO14" i="31"/>
  <c r="AY14" i="31" s="1"/>
  <c r="AS14" i="31"/>
  <c r="Y13" i="31"/>
  <c r="AI13" i="31" s="1"/>
  <c r="AC13" i="31"/>
  <c r="AO13" i="31"/>
  <c r="AY13" i="31" s="1"/>
  <c r="AS13" i="31"/>
  <c r="Y12" i="31"/>
  <c r="AI12" i="31" s="1"/>
  <c r="AC12" i="31"/>
  <c r="AO12" i="31"/>
  <c r="AY12" i="31" s="1"/>
  <c r="AS12" i="31"/>
  <c r="AO11" i="31"/>
  <c r="AY11" i="31" s="1"/>
  <c r="AS11" i="31"/>
  <c r="Y11" i="31"/>
  <c r="AI11" i="31" s="1"/>
  <c r="AC11" i="31"/>
  <c r="Y10" i="31"/>
  <c r="AI10" i="31" s="1"/>
  <c r="AC10" i="31"/>
  <c r="AO10" i="31"/>
  <c r="AY10" i="31" s="1"/>
  <c r="AS10" i="31"/>
  <c r="Y9" i="31"/>
  <c r="AI9" i="31" s="1"/>
  <c r="AC9" i="31"/>
  <c r="AO9" i="31"/>
  <c r="AY9" i="31" s="1"/>
  <c r="AS9" i="31"/>
  <c r="Y8" i="31"/>
  <c r="AI8" i="31" s="1"/>
  <c r="AC8" i="31"/>
  <c r="AO8" i="31"/>
  <c r="AY8" i="31" s="1"/>
  <c r="AS8" i="31"/>
  <c r="AI46" i="32"/>
  <c r="AK46" i="32"/>
  <c r="BA46" i="32"/>
  <c r="AY46" i="32"/>
  <c r="AO45" i="32"/>
  <c r="AU45" i="32"/>
  <c r="Y45" i="32"/>
  <c r="AE45" i="32"/>
  <c r="AU43" i="32"/>
  <c r="AS43" i="32"/>
  <c r="AO43" i="32"/>
  <c r="Y42" i="32"/>
  <c r="AE42" i="32"/>
  <c r="AO42" i="32"/>
  <c r="AU42" i="32"/>
  <c r="AO41" i="32"/>
  <c r="AU41" i="32"/>
  <c r="Y40" i="32"/>
  <c r="AE40" i="32"/>
  <c r="AO40" i="32"/>
  <c r="AU40" i="32"/>
  <c r="Y39" i="32"/>
  <c r="AI39" i="32" s="1"/>
  <c r="AC39" i="32"/>
  <c r="AO39" i="32"/>
  <c r="AY39" i="32" s="1"/>
  <c r="AS39" i="32"/>
  <c r="Y38" i="32"/>
  <c r="AE38" i="32"/>
  <c r="AO38" i="32"/>
  <c r="AU38" i="32"/>
  <c r="Y37" i="32"/>
  <c r="AI37" i="32" s="1"/>
  <c r="AC37" i="32"/>
  <c r="AO37" i="32"/>
  <c r="AY37" i="32" s="1"/>
  <c r="AS37" i="32"/>
  <c r="Y36" i="32"/>
  <c r="AI36" i="32" s="1"/>
  <c r="AC36" i="32"/>
  <c r="AO36" i="32"/>
  <c r="AY36" i="32" s="1"/>
  <c r="AS36" i="32"/>
  <c r="Y34" i="32"/>
  <c r="AI34" i="32" s="1"/>
  <c r="AC34" i="32"/>
  <c r="AO34" i="32"/>
  <c r="AY34" i="32" s="1"/>
  <c r="AS34" i="32"/>
  <c r="Y33" i="32"/>
  <c r="AI33" i="32" s="1"/>
  <c r="AC33" i="32"/>
  <c r="AO33" i="32"/>
  <c r="AY33" i="32" s="1"/>
  <c r="AS33" i="32"/>
  <c r="Y32" i="32"/>
  <c r="AI32" i="32" s="1"/>
  <c r="AC32" i="32"/>
  <c r="AO32" i="32"/>
  <c r="AY32" i="32" s="1"/>
  <c r="AS32" i="32"/>
  <c r="Y31" i="32"/>
  <c r="AI31" i="32" s="1"/>
  <c r="AC31" i="32"/>
  <c r="AO31" i="32"/>
  <c r="AY31" i="32" s="1"/>
  <c r="AS31" i="32"/>
  <c r="Y30" i="32"/>
  <c r="AI30" i="32" s="1"/>
  <c r="AC30" i="32"/>
  <c r="AO30" i="32"/>
  <c r="AY30" i="32" s="1"/>
  <c r="AS30" i="32"/>
  <c r="Y29" i="32"/>
  <c r="AI29" i="32" s="1"/>
  <c r="AC29" i="32"/>
  <c r="AO29" i="32"/>
  <c r="AY29" i="32" s="1"/>
  <c r="AS29" i="32"/>
  <c r="Y27" i="32"/>
  <c r="AI27" i="32" s="1"/>
  <c r="AC27" i="32"/>
  <c r="AO27" i="32"/>
  <c r="AY27" i="32" s="1"/>
  <c r="AS27" i="32"/>
  <c r="Y26" i="32"/>
  <c r="AI26" i="32" s="1"/>
  <c r="AC26" i="32"/>
  <c r="AO26" i="32"/>
  <c r="AY26" i="32" s="1"/>
  <c r="AS26" i="32"/>
  <c r="Y25" i="32"/>
  <c r="AI25" i="32" s="1"/>
  <c r="AC25" i="32"/>
  <c r="AO25" i="32"/>
  <c r="AY25" i="32" s="1"/>
  <c r="AS25" i="32"/>
  <c r="Y24" i="32"/>
  <c r="AI24" i="32" s="1"/>
  <c r="AC24" i="32"/>
  <c r="Y23" i="32"/>
  <c r="AI23" i="32" s="1"/>
  <c r="AC23" i="32"/>
  <c r="Y22" i="32"/>
  <c r="AI22" i="32" s="1"/>
  <c r="AC22" i="32"/>
  <c r="AO22" i="32"/>
  <c r="AY22" i="32" s="1"/>
  <c r="AS22" i="32"/>
  <c r="Y21" i="32"/>
  <c r="AI21" i="32" s="1"/>
  <c r="AC21" i="32"/>
  <c r="AO21" i="32"/>
  <c r="AY21" i="32" s="1"/>
  <c r="Y19" i="32"/>
  <c r="AI19" i="32" s="1"/>
  <c r="AC19" i="32"/>
  <c r="Y18" i="32"/>
  <c r="AI18" i="32" s="1"/>
  <c r="AC18" i="32"/>
  <c r="AO18" i="32"/>
  <c r="AY18" i="32" s="1"/>
  <c r="AS18" i="32"/>
  <c r="Y17" i="32"/>
  <c r="AI17" i="32" s="1"/>
  <c r="AC17" i="32"/>
  <c r="AO17" i="32"/>
  <c r="AY17" i="32" s="1"/>
  <c r="AS17" i="32"/>
  <c r="Y16" i="32"/>
  <c r="AI16" i="32" s="1"/>
  <c r="AC16" i="32"/>
  <c r="AO16" i="32"/>
  <c r="AY16" i="32" s="1"/>
  <c r="AS16" i="32"/>
  <c r="Y15" i="32"/>
  <c r="AI15" i="32" s="1"/>
  <c r="AC15" i="32"/>
  <c r="AO15" i="32"/>
  <c r="AY15" i="32" s="1"/>
  <c r="AS15" i="32"/>
  <c r="Y14" i="32"/>
  <c r="AI14" i="32" s="1"/>
  <c r="AC14" i="32"/>
  <c r="Y13" i="32"/>
  <c r="AI13" i="32" s="1"/>
  <c r="AC13" i="32"/>
  <c r="AO13" i="32"/>
  <c r="AY13" i="32" s="1"/>
  <c r="AS13" i="32"/>
  <c r="Y12" i="32"/>
  <c r="AI12" i="32" s="1"/>
  <c r="AC12" i="32"/>
  <c r="Y11" i="32"/>
  <c r="AI11" i="32" s="1"/>
  <c r="AC11" i="32"/>
  <c r="AO11" i="32"/>
  <c r="AY11" i="32" s="1"/>
  <c r="AS11" i="32"/>
  <c r="Y10" i="32"/>
  <c r="AI10" i="32" s="1"/>
  <c r="AC10" i="32"/>
  <c r="AO10" i="32"/>
  <c r="AY10" i="32" s="1"/>
  <c r="AS10" i="32"/>
  <c r="Y9" i="32"/>
  <c r="AI9" i="32" s="1"/>
  <c r="AC9" i="32"/>
  <c r="AO9" i="32"/>
  <c r="AY9" i="32" s="1"/>
  <c r="AS9" i="32"/>
  <c r="Y8" i="32"/>
  <c r="AI8" i="32" s="1"/>
  <c r="AC8" i="32"/>
  <c r="AO8" i="32"/>
  <c r="AY8" i="32" s="1"/>
  <c r="AS8" i="32"/>
  <c r="Y46" i="33"/>
  <c r="AE46" i="33"/>
  <c r="AO46" i="33"/>
  <c r="AU46" i="33"/>
  <c r="AU43" i="33"/>
  <c r="AS43" i="33"/>
  <c r="AO43" i="33"/>
  <c r="Y42" i="33"/>
  <c r="AE42" i="33"/>
  <c r="AO42" i="33"/>
  <c r="AU42" i="33"/>
  <c r="AO41" i="33"/>
  <c r="AU41" i="33"/>
  <c r="Y39" i="33"/>
  <c r="AI39" i="33" s="1"/>
  <c r="AC39" i="33"/>
  <c r="AO39" i="33"/>
  <c r="AY39" i="33" s="1"/>
  <c r="AS39" i="33"/>
  <c r="Y38" i="33"/>
  <c r="AE38" i="33"/>
  <c r="AO38" i="33"/>
  <c r="AU38" i="33"/>
  <c r="Y37" i="33"/>
  <c r="AI37" i="33" s="1"/>
  <c r="AC37" i="33"/>
  <c r="AO37" i="33"/>
  <c r="AY37" i="33" s="1"/>
  <c r="AS37" i="33"/>
  <c r="Y36" i="33"/>
  <c r="AE36" i="33"/>
  <c r="Y34" i="33"/>
  <c r="AE34" i="33"/>
  <c r="AO34" i="33"/>
  <c r="AU34" i="33"/>
  <c r="Y33" i="33"/>
  <c r="AI33" i="33" s="1"/>
  <c r="AC33" i="33"/>
  <c r="Y32" i="33"/>
  <c r="AI32" i="33" s="1"/>
  <c r="AC32" i="33"/>
  <c r="AO32" i="33"/>
  <c r="AY32" i="33" s="1"/>
  <c r="AS32" i="33"/>
  <c r="Y31" i="33"/>
  <c r="AI31" i="33" s="1"/>
  <c r="AC31" i="33"/>
  <c r="AO31" i="33"/>
  <c r="AY31" i="33" s="1"/>
  <c r="AS31" i="33"/>
  <c r="Y30" i="33"/>
  <c r="AI30" i="33" s="1"/>
  <c r="AC30" i="33"/>
  <c r="AO30" i="33"/>
  <c r="AY30" i="33" s="1"/>
  <c r="AS30" i="33"/>
  <c r="Y28" i="33"/>
  <c r="AI28" i="33" s="1"/>
  <c r="AC28" i="33"/>
  <c r="AO28" i="33"/>
  <c r="AY28" i="33" s="1"/>
  <c r="AS28" i="33"/>
  <c r="Y27" i="33"/>
  <c r="AC27" i="33"/>
  <c r="AE27" i="33"/>
  <c r="AO27" i="33"/>
  <c r="AS27" i="33"/>
  <c r="AU27" i="33"/>
  <c r="AC26" i="33"/>
  <c r="AE26" i="33"/>
  <c r="AI26" i="33"/>
  <c r="AK26" i="33"/>
  <c r="AO26" i="33"/>
  <c r="AS26" i="33"/>
  <c r="AU26" i="33"/>
  <c r="Y25" i="33"/>
  <c r="AI25" i="33" s="1"/>
  <c r="AC25" i="33"/>
  <c r="AO25" i="33"/>
  <c r="AY25" i="33" s="1"/>
  <c r="AS25" i="33"/>
  <c r="AU24" i="33"/>
  <c r="AS24" i="33"/>
  <c r="AO24" i="33"/>
  <c r="Y24" i="33"/>
  <c r="AE24" i="33"/>
  <c r="Y23" i="33"/>
  <c r="AC23" i="33"/>
  <c r="AE23" i="33"/>
  <c r="AO23" i="33"/>
  <c r="AS23" i="33"/>
  <c r="AU23" i="33"/>
  <c r="Y22" i="33"/>
  <c r="AC22" i="33"/>
  <c r="AE22" i="33"/>
  <c r="Y21" i="33"/>
  <c r="AI21" i="33" s="1"/>
  <c r="AC21" i="33"/>
  <c r="AO21" i="33"/>
  <c r="AY21" i="33" s="1"/>
  <c r="AS21" i="33"/>
  <c r="BA20" i="33"/>
  <c r="AY20" i="33"/>
  <c r="Y20" i="33"/>
  <c r="AE20" i="33"/>
  <c r="AO19" i="33"/>
  <c r="AY19" i="33" s="1"/>
  <c r="AS19" i="33"/>
  <c r="Y18" i="33"/>
  <c r="AC18" i="33"/>
  <c r="AE18" i="33"/>
  <c r="Y17" i="33"/>
  <c r="AC17" i="33"/>
  <c r="AE17" i="33"/>
  <c r="AO17" i="33"/>
  <c r="AS17" i="33"/>
  <c r="AU17" i="33"/>
  <c r="Y16" i="33"/>
  <c r="AC16" i="33"/>
  <c r="AE16" i="33"/>
  <c r="AO16" i="33"/>
  <c r="AS16" i="33"/>
  <c r="AU16" i="33"/>
  <c r="Y15" i="33"/>
  <c r="AC15" i="33"/>
  <c r="AE15" i="33"/>
  <c r="AO15" i="33"/>
  <c r="AS15" i="33"/>
  <c r="AU15" i="33"/>
  <c r="AI14" i="33"/>
  <c r="AK14" i="33"/>
  <c r="AC14" i="33"/>
  <c r="AE14" i="33"/>
  <c r="AO14" i="33"/>
  <c r="AS14" i="33"/>
  <c r="AU14" i="33"/>
  <c r="Y13" i="33"/>
  <c r="AC13" i="33"/>
  <c r="AE13" i="33"/>
  <c r="Y12" i="33"/>
  <c r="AC12" i="33"/>
  <c r="AE12" i="33"/>
  <c r="AO12" i="33"/>
  <c r="AS12" i="33"/>
  <c r="AU12" i="33"/>
  <c r="Y11" i="33"/>
  <c r="AC11" i="33"/>
  <c r="AE11" i="33"/>
  <c r="AO11" i="33"/>
  <c r="AS11" i="33"/>
  <c r="AU11" i="33"/>
  <c r="Y10" i="33"/>
  <c r="AC10" i="33"/>
  <c r="AE10" i="33"/>
  <c r="AM10" i="33"/>
  <c r="Y9" i="33"/>
  <c r="AC9" i="33"/>
  <c r="AE9" i="33"/>
  <c r="AO9" i="33"/>
  <c r="AS9" i="33"/>
  <c r="AU9" i="33"/>
  <c r="Y8" i="33"/>
  <c r="AE8" i="33"/>
  <c r="AO8" i="33"/>
  <c r="AU8" i="33"/>
  <c r="Y45" i="34"/>
  <c r="AE45" i="34"/>
  <c r="AO45" i="34"/>
  <c r="AU45" i="34"/>
  <c r="AO43" i="34"/>
  <c r="AU43" i="34"/>
  <c r="AU42" i="34"/>
  <c r="AS42" i="34"/>
  <c r="AO42" i="34"/>
  <c r="Y42" i="34"/>
  <c r="AE42" i="34"/>
  <c r="Y40" i="34"/>
  <c r="AE40" i="34"/>
  <c r="AO40" i="34"/>
  <c r="AU40" i="34"/>
  <c r="Y39" i="34"/>
  <c r="AI39" i="34" s="1"/>
  <c r="AC39" i="34"/>
  <c r="AO39" i="34"/>
  <c r="AY39" i="34" s="1"/>
  <c r="AS39" i="34"/>
  <c r="Y38" i="34"/>
  <c r="AE38" i="34"/>
  <c r="AO38" i="34"/>
  <c r="AU38" i="34"/>
  <c r="Y37" i="34"/>
  <c r="AI37" i="34" s="1"/>
  <c r="AC37" i="34"/>
  <c r="AO37" i="34"/>
  <c r="AY37" i="34" s="1"/>
  <c r="AS37" i="34"/>
  <c r="AO36" i="34"/>
  <c r="AU36" i="34"/>
  <c r="Y36" i="34"/>
  <c r="AE36" i="34"/>
  <c r="Y34" i="34"/>
  <c r="AE34" i="34"/>
  <c r="AO34" i="34"/>
  <c r="AU34" i="34"/>
  <c r="Y32" i="34"/>
  <c r="AI32" i="34" s="1"/>
  <c r="AC32" i="34"/>
  <c r="AO32" i="34"/>
  <c r="AY32" i="34" s="1"/>
  <c r="AS32" i="34"/>
  <c r="Y31" i="34"/>
  <c r="AI31" i="34" s="1"/>
  <c r="AC31" i="34"/>
  <c r="AO31" i="34"/>
  <c r="AY31" i="34" s="1"/>
  <c r="AS31" i="34"/>
  <c r="Y30" i="34"/>
  <c r="AI30" i="34" s="1"/>
  <c r="AC30" i="34"/>
  <c r="AM30" i="34"/>
  <c r="Y29" i="34"/>
  <c r="AI29" i="34" s="1"/>
  <c r="AC29" i="34"/>
  <c r="AO29" i="34"/>
  <c r="AY29" i="34" s="1"/>
  <c r="AS29" i="34"/>
  <c r="AO28" i="34"/>
  <c r="AY28" i="34" s="1"/>
  <c r="AS28" i="34"/>
  <c r="Y28" i="34"/>
  <c r="AI28" i="34" s="1"/>
  <c r="AC28" i="34"/>
  <c r="Y27" i="34"/>
  <c r="AC27" i="34"/>
  <c r="AE27" i="34"/>
  <c r="AO27" i="34"/>
  <c r="AS27" i="34"/>
  <c r="AU27" i="34"/>
  <c r="Y26" i="34"/>
  <c r="AC26" i="34"/>
  <c r="AE26" i="34"/>
  <c r="AO26" i="34"/>
  <c r="AS26" i="34"/>
  <c r="AU26" i="34"/>
  <c r="Y25" i="34"/>
  <c r="AI25" i="34" s="1"/>
  <c r="AC25" i="34"/>
  <c r="AO25" i="34"/>
  <c r="AY25" i="34" s="1"/>
  <c r="AS25" i="34"/>
  <c r="AO24" i="34"/>
  <c r="AU24" i="34"/>
  <c r="Y24" i="34"/>
  <c r="AE24" i="34"/>
  <c r="Y23" i="34"/>
  <c r="AC23" i="34"/>
  <c r="AE23" i="34"/>
  <c r="AO23" i="34"/>
  <c r="AS23" i="34"/>
  <c r="AU23" i="34"/>
  <c r="AI22" i="34"/>
  <c r="AK22" i="34"/>
  <c r="Y21" i="34"/>
  <c r="AI21" i="34" s="1"/>
  <c r="AC21" i="34"/>
  <c r="AO21" i="34"/>
  <c r="AY21" i="34" s="1"/>
  <c r="Y20" i="34"/>
  <c r="AE20" i="34"/>
  <c r="AO20" i="34"/>
  <c r="AU20" i="34"/>
  <c r="Y19" i="34"/>
  <c r="AI19" i="34" s="1"/>
  <c r="AC19" i="34"/>
  <c r="AI18" i="34"/>
  <c r="AK18" i="34"/>
  <c r="Y17" i="34"/>
  <c r="AC17" i="34"/>
  <c r="AE17" i="34"/>
  <c r="AO17" i="34"/>
  <c r="AS17" i="34"/>
  <c r="AU17" i="34"/>
  <c r="Y16" i="34"/>
  <c r="AC16" i="34"/>
  <c r="AE16" i="34"/>
  <c r="AO16" i="34"/>
  <c r="AS16" i="34"/>
  <c r="AU16" i="34"/>
  <c r="Y15" i="34"/>
  <c r="AC15" i="34"/>
  <c r="AE15" i="34"/>
  <c r="AO15" i="34"/>
  <c r="AS15" i="34"/>
  <c r="AU15" i="34"/>
  <c r="Y14" i="34"/>
  <c r="AC14" i="34"/>
  <c r="AE14" i="34"/>
  <c r="AO14" i="34"/>
  <c r="AS14" i="34"/>
  <c r="AU14" i="34"/>
  <c r="Y13" i="34"/>
  <c r="AC13" i="34"/>
  <c r="AE13" i="34"/>
  <c r="AO13" i="34"/>
  <c r="AS13" i="34"/>
  <c r="AU13" i="34"/>
  <c r="Y12" i="34"/>
  <c r="AC12" i="34"/>
  <c r="AE12" i="34"/>
  <c r="AO12" i="34"/>
  <c r="AS12" i="34"/>
  <c r="AU12" i="34"/>
  <c r="Y11" i="34"/>
  <c r="AC11" i="34"/>
  <c r="AE11" i="34"/>
  <c r="AO11" i="34"/>
  <c r="AS11" i="34"/>
  <c r="AU11" i="34"/>
  <c r="Y10" i="34"/>
  <c r="AC10" i="34"/>
  <c r="AE10" i="34"/>
  <c r="AO10" i="34"/>
  <c r="AS10" i="34"/>
  <c r="AU10" i="34"/>
  <c r="Y9" i="34"/>
  <c r="AC9" i="34"/>
  <c r="AE9" i="34"/>
  <c r="AO9" i="34"/>
  <c r="AS9" i="34"/>
  <c r="AU9" i="34"/>
  <c r="Y46" i="35"/>
  <c r="AE46" i="35"/>
  <c r="AO46" i="35"/>
  <c r="AU46" i="35"/>
  <c r="Y45" i="35"/>
  <c r="AE45" i="35"/>
  <c r="AO45" i="35"/>
  <c r="AU45" i="35"/>
  <c r="AO43" i="35"/>
  <c r="AU43" i="35"/>
  <c r="Y42" i="35"/>
  <c r="AE42" i="35"/>
  <c r="AO42" i="35"/>
  <c r="AU42" i="35"/>
  <c r="AO41" i="35"/>
  <c r="AU41" i="35"/>
  <c r="Y39" i="35"/>
  <c r="AI39" i="35" s="1"/>
  <c r="AC39" i="35"/>
  <c r="AO39" i="35"/>
  <c r="AY39" i="35" s="1"/>
  <c r="AS39" i="35"/>
  <c r="Y38" i="35"/>
  <c r="AE38" i="35"/>
  <c r="AO38" i="35"/>
  <c r="AU38" i="35"/>
  <c r="Y37" i="35"/>
  <c r="AI37" i="35" s="1"/>
  <c r="AC37" i="35"/>
  <c r="AO37" i="35"/>
  <c r="AY37" i="35" s="1"/>
  <c r="AS37" i="35"/>
  <c r="Y36" i="35"/>
  <c r="AE36" i="35"/>
  <c r="AO36" i="35"/>
  <c r="AU36" i="35"/>
  <c r="Y34" i="35"/>
  <c r="AE34" i="35"/>
  <c r="AO34" i="35"/>
  <c r="AU34" i="35"/>
  <c r="Y33" i="35"/>
  <c r="AI33" i="35" s="1"/>
  <c r="AC33" i="35"/>
  <c r="AO33" i="35"/>
  <c r="AY33" i="35" s="1"/>
  <c r="AS33" i="35"/>
  <c r="Y32" i="35"/>
  <c r="AI32" i="35" s="1"/>
  <c r="AC32" i="35"/>
  <c r="AO32" i="35"/>
  <c r="AY32" i="35" s="1"/>
  <c r="AS32" i="35"/>
  <c r="Y31" i="35"/>
  <c r="AI31" i="35" s="1"/>
  <c r="AC31" i="35"/>
  <c r="AO31" i="35"/>
  <c r="AY31" i="35" s="1"/>
  <c r="AS31" i="35"/>
  <c r="Y30" i="35"/>
  <c r="AI30" i="35" s="1"/>
  <c r="AC30" i="35"/>
  <c r="AO30" i="35"/>
  <c r="AY30" i="35" s="1"/>
  <c r="AS30" i="35"/>
  <c r="Y29" i="35"/>
  <c r="AI29" i="35" s="1"/>
  <c r="AC29" i="35"/>
  <c r="AO29" i="35"/>
  <c r="AY29" i="35" s="1"/>
  <c r="AS29" i="35"/>
  <c r="Y28" i="35"/>
  <c r="AI28" i="35" s="1"/>
  <c r="AC28" i="35"/>
  <c r="AO28" i="35"/>
  <c r="AY28" i="35" s="1"/>
  <c r="AS28" i="35"/>
  <c r="Y27" i="35"/>
  <c r="AC27" i="35"/>
  <c r="AE27" i="35"/>
  <c r="AO27" i="35"/>
  <c r="AS27" i="35"/>
  <c r="AU27" i="35"/>
  <c r="Y26" i="35"/>
  <c r="AC26" i="35"/>
  <c r="AE26" i="35"/>
  <c r="AO26" i="35"/>
  <c r="AS26" i="35"/>
  <c r="AU26" i="35"/>
  <c r="Y25" i="35"/>
  <c r="AI25" i="35" s="1"/>
  <c r="AC25" i="35"/>
  <c r="AO25" i="35"/>
  <c r="AY25" i="35" s="1"/>
  <c r="AS25" i="35"/>
  <c r="Y24" i="35"/>
  <c r="AE24" i="35"/>
  <c r="AO24" i="35"/>
  <c r="AU24" i="35"/>
  <c r="Y23" i="35"/>
  <c r="AC23" i="35"/>
  <c r="AE23" i="35"/>
  <c r="AO23" i="35"/>
  <c r="AS23" i="35"/>
  <c r="AU23" i="35"/>
  <c r="Y22" i="35"/>
  <c r="AC22" i="35"/>
  <c r="AE22" i="35"/>
  <c r="AO22" i="35"/>
  <c r="AS22" i="35"/>
  <c r="AU22" i="35"/>
  <c r="Y21" i="35"/>
  <c r="AI21" i="35" s="1"/>
  <c r="AC21" i="35"/>
  <c r="AO21" i="35"/>
  <c r="AY21" i="35" s="1"/>
  <c r="AS21" i="35"/>
  <c r="Y20" i="35"/>
  <c r="AE20" i="35"/>
  <c r="AO20" i="35"/>
  <c r="AU20" i="35"/>
  <c r="Y19" i="35"/>
  <c r="AI19" i="35" s="1"/>
  <c r="AC19" i="35"/>
  <c r="AO19" i="35"/>
  <c r="AY19" i="35" s="1"/>
  <c r="AS19" i="35"/>
  <c r="Y18" i="35"/>
  <c r="AC18" i="35"/>
  <c r="AE18" i="35"/>
  <c r="AO18" i="35"/>
  <c r="AS18" i="35"/>
  <c r="AU18" i="35"/>
  <c r="Y17" i="35"/>
  <c r="AC17" i="35"/>
  <c r="AE17" i="35"/>
  <c r="AO17" i="35"/>
  <c r="AS17" i="35"/>
  <c r="AU17" i="35"/>
  <c r="Y16" i="35"/>
  <c r="AC16" i="35"/>
  <c r="AE16" i="35"/>
  <c r="AO16" i="35"/>
  <c r="AS16" i="35"/>
  <c r="AU16" i="35"/>
  <c r="Y15" i="35"/>
  <c r="AC15" i="35"/>
  <c r="AE15" i="35"/>
  <c r="AO15" i="35"/>
  <c r="AS15" i="35"/>
  <c r="AU15" i="35"/>
  <c r="AO14" i="35"/>
  <c r="AS14" i="35"/>
  <c r="AU14" i="35"/>
  <c r="AI14" i="35"/>
  <c r="AK14" i="35"/>
  <c r="Y13" i="35"/>
  <c r="AC13" i="35"/>
  <c r="AE13" i="35"/>
  <c r="AO13" i="35"/>
  <c r="AS13" i="35"/>
  <c r="AU13" i="35"/>
  <c r="Y12" i="35"/>
  <c r="AC12" i="35"/>
  <c r="AE12" i="35"/>
  <c r="AO12" i="35"/>
  <c r="AS12" i="35"/>
  <c r="AU12" i="35"/>
  <c r="Y11" i="35"/>
  <c r="AC11" i="35"/>
  <c r="AE11" i="35"/>
  <c r="AO11" i="35"/>
  <c r="AS11" i="35"/>
  <c r="AU11" i="35"/>
  <c r="Y10" i="35"/>
  <c r="AC10" i="35"/>
  <c r="AE10" i="35"/>
  <c r="AO10" i="35"/>
  <c r="AS10" i="35"/>
  <c r="AU10" i="35"/>
  <c r="AI9" i="35"/>
  <c r="AK9" i="35"/>
  <c r="AU46" i="36"/>
  <c r="AS46" i="36"/>
  <c r="Y46" i="36"/>
  <c r="AE46" i="36"/>
  <c r="AO46" i="36"/>
  <c r="AO43" i="36"/>
  <c r="AU43" i="36"/>
  <c r="AO41" i="36"/>
  <c r="AU41" i="36"/>
  <c r="BA40" i="36"/>
  <c r="AY40" i="36"/>
  <c r="Y39" i="36"/>
  <c r="AI39" i="36" s="1"/>
  <c r="AC39" i="36"/>
  <c r="AO39" i="36"/>
  <c r="AY39" i="36" s="1"/>
  <c r="AS39" i="36"/>
  <c r="Y37" i="36"/>
  <c r="AI37" i="36" s="1"/>
  <c r="AC37" i="36"/>
  <c r="AO37" i="36"/>
  <c r="AY37" i="36" s="1"/>
  <c r="AS37" i="36"/>
  <c r="AU36" i="36"/>
  <c r="AS36" i="36"/>
  <c r="AO36" i="36"/>
  <c r="Y36" i="36"/>
  <c r="AE36" i="36"/>
  <c r="AE34" i="36"/>
  <c r="AC34" i="36"/>
  <c r="Y34" i="36"/>
  <c r="AO34" i="36"/>
  <c r="AU34" i="36"/>
  <c r="Y33" i="36"/>
  <c r="AI33" i="36" s="1"/>
  <c r="AC33" i="36"/>
  <c r="AO33" i="36"/>
  <c r="AY33" i="36" s="1"/>
  <c r="AS33" i="36"/>
  <c r="AO32" i="36"/>
  <c r="AY32" i="36" s="1"/>
  <c r="AS32" i="36"/>
  <c r="Y32" i="36"/>
  <c r="AI32" i="36" s="1"/>
  <c r="AC32" i="36"/>
  <c r="Y31" i="36"/>
  <c r="AI31" i="36" s="1"/>
  <c r="AC31" i="36"/>
  <c r="AO31" i="36"/>
  <c r="AY31" i="36" s="1"/>
  <c r="AS31" i="36"/>
  <c r="Y30" i="36"/>
  <c r="AI30" i="36" s="1"/>
  <c r="AC30" i="36"/>
  <c r="AO30" i="36"/>
  <c r="AY30" i="36" s="1"/>
  <c r="AS30" i="36"/>
  <c r="Y29" i="36"/>
  <c r="AI29" i="36" s="1"/>
  <c r="AC29" i="36"/>
  <c r="AO29" i="36"/>
  <c r="AY29" i="36" s="1"/>
  <c r="AS29" i="36"/>
  <c r="Y28" i="36"/>
  <c r="AI28" i="36" s="1"/>
  <c r="AC28" i="36"/>
  <c r="AO28" i="36"/>
  <c r="AY28" i="36" s="1"/>
  <c r="AS28" i="36"/>
  <c r="Y27" i="36"/>
  <c r="AC27" i="36"/>
  <c r="AE27" i="36"/>
  <c r="AO27" i="36"/>
  <c r="AS27" i="36"/>
  <c r="AU27" i="36"/>
  <c r="Y26" i="36"/>
  <c r="AC26" i="36"/>
  <c r="AE26" i="36"/>
  <c r="AO26" i="36"/>
  <c r="AS26" i="36"/>
  <c r="AU26" i="36"/>
  <c r="Y25" i="36"/>
  <c r="AI25" i="36" s="1"/>
  <c r="AC25" i="36"/>
  <c r="AO25" i="36"/>
  <c r="AY25" i="36" s="1"/>
  <c r="AS25" i="36"/>
  <c r="Y24" i="36"/>
  <c r="AE24" i="36"/>
  <c r="AO24" i="36"/>
  <c r="AU24" i="36"/>
  <c r="Y23" i="36"/>
  <c r="AC23" i="36"/>
  <c r="AE23" i="36"/>
  <c r="AO23" i="36"/>
  <c r="AS23" i="36"/>
  <c r="AU23" i="36"/>
  <c r="Y22" i="36"/>
  <c r="AC22" i="36"/>
  <c r="AE22" i="36"/>
  <c r="AO22" i="36"/>
  <c r="AS22" i="36"/>
  <c r="AU22" i="36"/>
  <c r="Y21" i="36"/>
  <c r="AI21" i="36" s="1"/>
  <c r="AC21" i="36"/>
  <c r="AO21" i="36"/>
  <c r="AY21" i="36" s="1"/>
  <c r="AS21" i="36"/>
  <c r="Y20" i="36"/>
  <c r="AE20" i="36"/>
  <c r="AO20" i="36"/>
  <c r="AU20" i="36"/>
  <c r="Y19" i="36"/>
  <c r="AI19" i="36" s="1"/>
  <c r="AC19" i="36"/>
  <c r="AO19" i="36"/>
  <c r="AY19" i="36" s="1"/>
  <c r="AS19" i="36"/>
  <c r="Y18" i="36"/>
  <c r="AC18" i="36"/>
  <c r="AE18" i="36"/>
  <c r="AO18" i="36"/>
  <c r="AS18" i="36"/>
  <c r="AU18" i="36"/>
  <c r="Y17" i="36"/>
  <c r="AC17" i="36"/>
  <c r="AE17" i="36"/>
  <c r="AO17" i="36"/>
  <c r="AS17" i="36"/>
  <c r="AU17" i="36"/>
  <c r="Y16" i="36"/>
  <c r="AC16" i="36"/>
  <c r="AE16" i="36"/>
  <c r="AO16" i="36"/>
  <c r="AS16" i="36"/>
  <c r="AU16" i="36"/>
  <c r="Y15" i="36"/>
  <c r="AC15" i="36"/>
  <c r="AE15" i="36"/>
  <c r="AO15" i="36"/>
  <c r="AS15" i="36"/>
  <c r="AU15" i="36"/>
  <c r="Y14" i="36"/>
  <c r="AC14" i="36"/>
  <c r="AE14" i="36"/>
  <c r="AO14" i="36"/>
  <c r="AS14" i="36"/>
  <c r="AU14" i="36"/>
  <c r="Y13" i="36"/>
  <c r="AC13" i="36"/>
  <c r="AE13" i="36"/>
  <c r="AO13" i="36"/>
  <c r="AS13" i="36"/>
  <c r="AU13" i="36"/>
  <c r="Y12" i="36"/>
  <c r="AC12" i="36"/>
  <c r="AE12" i="36"/>
  <c r="AO12" i="36"/>
  <c r="AS12" i="36"/>
  <c r="AU12" i="36"/>
  <c r="Y11" i="36"/>
  <c r="AC11" i="36"/>
  <c r="AE11" i="36"/>
  <c r="AO11" i="36"/>
  <c r="AS11" i="36"/>
  <c r="AU11" i="36"/>
  <c r="Y10" i="36"/>
  <c r="AC10" i="36"/>
  <c r="AE10" i="36"/>
  <c r="AO10" i="36"/>
  <c r="AS10" i="36"/>
  <c r="AU10" i="36"/>
  <c r="Y9" i="36"/>
  <c r="AC9" i="36"/>
  <c r="AE9" i="36"/>
  <c r="AO9" i="36"/>
  <c r="AS9" i="36"/>
  <c r="AU9" i="36"/>
  <c r="AE8" i="36"/>
  <c r="AC8" i="36"/>
  <c r="Y8" i="36"/>
  <c r="AO8" i="36"/>
  <c r="AU8" i="36"/>
  <c r="Y46" i="37"/>
  <c r="AE46" i="37"/>
  <c r="AO46" i="37"/>
  <c r="AU46" i="37"/>
  <c r="AE45" i="37"/>
  <c r="AC45" i="37"/>
  <c r="Y45" i="37"/>
  <c r="AO45" i="37"/>
  <c r="AU45" i="37"/>
  <c r="AO43" i="37"/>
  <c r="AU43" i="37"/>
  <c r="Y40" i="37"/>
  <c r="AE40" i="37"/>
  <c r="AO40" i="37"/>
  <c r="AU40" i="37"/>
  <c r="Y39" i="37"/>
  <c r="AI39" i="37" s="1"/>
  <c r="AC39" i="37"/>
  <c r="AO39" i="37"/>
  <c r="AY39" i="37" s="1"/>
  <c r="AS39" i="37"/>
  <c r="Y36" i="37"/>
  <c r="AE36" i="37"/>
  <c r="AO36" i="37"/>
  <c r="AU36" i="37"/>
  <c r="Y34" i="37"/>
  <c r="AE34" i="37"/>
  <c r="AO34" i="37"/>
  <c r="AU34" i="37"/>
  <c r="Y33" i="37"/>
  <c r="AI33" i="37" s="1"/>
  <c r="AC33" i="37"/>
  <c r="AO33" i="37"/>
  <c r="AY33" i="37" s="1"/>
  <c r="AS33" i="37"/>
  <c r="Y32" i="37"/>
  <c r="AI32" i="37" s="1"/>
  <c r="AC32" i="37"/>
  <c r="AO32" i="37"/>
  <c r="AY32" i="37" s="1"/>
  <c r="AS32" i="37"/>
  <c r="Y31" i="37"/>
  <c r="AI31" i="37" s="1"/>
  <c r="AC31" i="37"/>
  <c r="AO31" i="37"/>
  <c r="AY31" i="37" s="1"/>
  <c r="AS31" i="37"/>
  <c r="Y30" i="37"/>
  <c r="AI30" i="37" s="1"/>
  <c r="AC30" i="37"/>
  <c r="AO30" i="37"/>
  <c r="AY30" i="37" s="1"/>
  <c r="AS30" i="37"/>
  <c r="Y29" i="37"/>
  <c r="AI29" i="37" s="1"/>
  <c r="AC29" i="37"/>
  <c r="AO29" i="37"/>
  <c r="AY29" i="37" s="1"/>
  <c r="AS29" i="37"/>
  <c r="Y28" i="37"/>
  <c r="AI28" i="37" s="1"/>
  <c r="AC28" i="37"/>
  <c r="AO28" i="37"/>
  <c r="AY28" i="37" s="1"/>
  <c r="AS28" i="37"/>
  <c r="Y27" i="37"/>
  <c r="AC27" i="37"/>
  <c r="AE27" i="37"/>
  <c r="AO27" i="37"/>
  <c r="AM27" i="37"/>
  <c r="Y26" i="37"/>
  <c r="AC26" i="37"/>
  <c r="AE26" i="37"/>
  <c r="AO26" i="37"/>
  <c r="AS26" i="37"/>
  <c r="AU26" i="37"/>
  <c r="Y25" i="37"/>
  <c r="AI25" i="37" s="1"/>
  <c r="AC25" i="37"/>
  <c r="AO25" i="37"/>
  <c r="AY25" i="37" s="1"/>
  <c r="AS25" i="37"/>
  <c r="AE24" i="37"/>
  <c r="AC24" i="37"/>
  <c r="Y24" i="37"/>
  <c r="AO24" i="37"/>
  <c r="AU24" i="37"/>
  <c r="Y23" i="37"/>
  <c r="AC23" i="37"/>
  <c r="AE23" i="37"/>
  <c r="AO23" i="37"/>
  <c r="AS23" i="37"/>
  <c r="AU23" i="37"/>
  <c r="Y22" i="37"/>
  <c r="AC22" i="37"/>
  <c r="AE22" i="37"/>
  <c r="AO22" i="37"/>
  <c r="AS22" i="37"/>
  <c r="AU22" i="37"/>
  <c r="Y21" i="37"/>
  <c r="AI21" i="37" s="1"/>
  <c r="AC21" i="37"/>
  <c r="AO21" i="37"/>
  <c r="AY21" i="37" s="1"/>
  <c r="AS21" i="37"/>
  <c r="Y20" i="37"/>
  <c r="AE20" i="37"/>
  <c r="AO20" i="37"/>
  <c r="AU20" i="37"/>
  <c r="Y19" i="37"/>
  <c r="AI19" i="37" s="1"/>
  <c r="AC19" i="37"/>
  <c r="AO19" i="37"/>
  <c r="AY19" i="37" s="1"/>
  <c r="AS19" i="37"/>
  <c r="Y18" i="37"/>
  <c r="AC18" i="37"/>
  <c r="AE18" i="37"/>
  <c r="AO18" i="37"/>
  <c r="AS18" i="37"/>
  <c r="AU18" i="37"/>
  <c r="Y17" i="37"/>
  <c r="AC17" i="37"/>
  <c r="AE17" i="37"/>
  <c r="AO17" i="37"/>
  <c r="AS17" i="37"/>
  <c r="AU17" i="37"/>
  <c r="Y16" i="37"/>
  <c r="AC16" i="37"/>
  <c r="AE16" i="37"/>
  <c r="AO16" i="37"/>
  <c r="AS16" i="37"/>
  <c r="AU16" i="37"/>
  <c r="Y15" i="37"/>
  <c r="AC15" i="37"/>
  <c r="AE15" i="37"/>
  <c r="AO15" i="37"/>
  <c r="AS15" i="37"/>
  <c r="AU15" i="37"/>
  <c r="AO14" i="37"/>
  <c r="AS14" i="37"/>
  <c r="AU14" i="37"/>
  <c r="Y14" i="37"/>
  <c r="AC14" i="37"/>
  <c r="AE14" i="37"/>
  <c r="Y13" i="37"/>
  <c r="AC13" i="37"/>
  <c r="AE13" i="37"/>
  <c r="AO13" i="37"/>
  <c r="AS13" i="37"/>
  <c r="AU13" i="37"/>
  <c r="Y12" i="37"/>
  <c r="AC12" i="37"/>
  <c r="AE12" i="37"/>
  <c r="AO12" i="37"/>
  <c r="AS12" i="37"/>
  <c r="AU12" i="37"/>
  <c r="Y11" i="37"/>
  <c r="AC11" i="37"/>
  <c r="AE11" i="37"/>
  <c r="AO11" i="37"/>
  <c r="AS11" i="37"/>
  <c r="AU11" i="37"/>
  <c r="Y10" i="37"/>
  <c r="AC10" i="37"/>
  <c r="AE10" i="37"/>
  <c r="AO10" i="37"/>
  <c r="AS10" i="37"/>
  <c r="AU10" i="37"/>
  <c r="Y9" i="37"/>
  <c r="AC9" i="37"/>
  <c r="AE9" i="37"/>
  <c r="AO9" i="37"/>
  <c r="AS9" i="37"/>
  <c r="AU9" i="37"/>
  <c r="Y8" i="37"/>
  <c r="AE8" i="37"/>
  <c r="AO8" i="37"/>
  <c r="AU8" i="37"/>
  <c r="Y46" i="38"/>
  <c r="AE46" i="38"/>
  <c r="AO46" i="38"/>
  <c r="AU46" i="38"/>
  <c r="Y45" i="38"/>
  <c r="AE45" i="38"/>
  <c r="AO45" i="38"/>
  <c r="AU45" i="38"/>
  <c r="AO43" i="38"/>
  <c r="AU43" i="38"/>
  <c r="Y42" i="38"/>
  <c r="AE42" i="38"/>
  <c r="AO42" i="38"/>
  <c r="AU42" i="38"/>
  <c r="AO41" i="38"/>
  <c r="AU41" i="38"/>
  <c r="AE40" i="38"/>
  <c r="AC40" i="38"/>
  <c r="Y40" i="38"/>
  <c r="AO40" i="38"/>
  <c r="AU40" i="38"/>
  <c r="Y39" i="38"/>
  <c r="AI39" i="38" s="1"/>
  <c r="AC39" i="38"/>
  <c r="AO39" i="38"/>
  <c r="AY39" i="38" s="1"/>
  <c r="AS39" i="38"/>
  <c r="Y38" i="38"/>
  <c r="AE38" i="38"/>
  <c r="AO38" i="38"/>
  <c r="AU38" i="38"/>
  <c r="Y37" i="38"/>
  <c r="AI37" i="38" s="1"/>
  <c r="AC37" i="38"/>
  <c r="AO37" i="38"/>
  <c r="AY37" i="38" s="1"/>
  <c r="AS37" i="38"/>
  <c r="Y36" i="38"/>
  <c r="AE36" i="38"/>
  <c r="AO36" i="38"/>
  <c r="AU36" i="38"/>
  <c r="Y34" i="38"/>
  <c r="AE34" i="38"/>
  <c r="AM34" i="38"/>
  <c r="AO34" i="38" s="1"/>
  <c r="Y33" i="38"/>
  <c r="AI33" i="38" s="1"/>
  <c r="AC33" i="38"/>
  <c r="AO33" i="38"/>
  <c r="AY33" i="38" s="1"/>
  <c r="AS33" i="38"/>
  <c r="Y32" i="38"/>
  <c r="AI32" i="38" s="1"/>
  <c r="AC32" i="38"/>
  <c r="Y31" i="38"/>
  <c r="AI31" i="38" s="1"/>
  <c r="AC31" i="38"/>
  <c r="AO31" i="38"/>
  <c r="AY31" i="38" s="1"/>
  <c r="AS31" i="38"/>
  <c r="Y30" i="38"/>
  <c r="AI30" i="38" s="1"/>
  <c r="AC30" i="38"/>
  <c r="AO30" i="38"/>
  <c r="AY30" i="38" s="1"/>
  <c r="AS30" i="38"/>
  <c r="Y29" i="38"/>
  <c r="AI29" i="38" s="1"/>
  <c r="AC29" i="38"/>
  <c r="AO29" i="38"/>
  <c r="AY29" i="38" s="1"/>
  <c r="AS29" i="38"/>
  <c r="Y28" i="38"/>
  <c r="AI28" i="38" s="1"/>
  <c r="AC28" i="38"/>
  <c r="AO28" i="38"/>
  <c r="AY28" i="38" s="1"/>
  <c r="Y27" i="38"/>
  <c r="AC27" i="38"/>
  <c r="AE27" i="38"/>
  <c r="AO27" i="38"/>
  <c r="AS27" i="38"/>
  <c r="AU27" i="38"/>
  <c r="Y26" i="38"/>
  <c r="AC26" i="38"/>
  <c r="AE26" i="38"/>
  <c r="AO26" i="38"/>
  <c r="AS26" i="38"/>
  <c r="AU26" i="38"/>
  <c r="Y25" i="38"/>
  <c r="AI25" i="38" s="1"/>
  <c r="AC25" i="38"/>
  <c r="AO25" i="38"/>
  <c r="AY25" i="38" s="1"/>
  <c r="AS25" i="38"/>
  <c r="Y24" i="38"/>
  <c r="AE24" i="38"/>
  <c r="AO24" i="38"/>
  <c r="AU24" i="38"/>
  <c r="Y23" i="38"/>
  <c r="AC23" i="38"/>
  <c r="AE23" i="38"/>
  <c r="AO23" i="38"/>
  <c r="AS23" i="38"/>
  <c r="AU23" i="38"/>
  <c r="Y22" i="38"/>
  <c r="AC22" i="38"/>
  <c r="AE22" i="38"/>
  <c r="AO22" i="38"/>
  <c r="AS22" i="38"/>
  <c r="AU22" i="38"/>
  <c r="Y21" i="38"/>
  <c r="AI21" i="38" s="1"/>
  <c r="AC21" i="38"/>
  <c r="AO21" i="38"/>
  <c r="AY21" i="38" s="1"/>
  <c r="AS21" i="38"/>
  <c r="Y20" i="38"/>
  <c r="AE20" i="38"/>
  <c r="AO20" i="38"/>
  <c r="AU20" i="38"/>
  <c r="AO18" i="38"/>
  <c r="AS18" i="38"/>
  <c r="AU18" i="38"/>
  <c r="Y18" i="38"/>
  <c r="AC18" i="38"/>
  <c r="AE18" i="38"/>
  <c r="AK17" i="38"/>
  <c r="AI17" i="38"/>
  <c r="Y16" i="38"/>
  <c r="AC16" i="38"/>
  <c r="AE16" i="38"/>
  <c r="AO16" i="38"/>
  <c r="AS16" i="38"/>
  <c r="AU16" i="38"/>
  <c r="Y15" i="38"/>
  <c r="AC15" i="38"/>
  <c r="AE15" i="38"/>
  <c r="AO15" i="38"/>
  <c r="AS15" i="38"/>
  <c r="AU15" i="38"/>
  <c r="Y14" i="38"/>
  <c r="AC14" i="38"/>
  <c r="AE14" i="38"/>
  <c r="AY14" i="38"/>
  <c r="BA14" i="38"/>
  <c r="AS14" i="38"/>
  <c r="AU14" i="38"/>
  <c r="AO13" i="38"/>
  <c r="AS13" i="38"/>
  <c r="AU13" i="38"/>
  <c r="Y13" i="38"/>
  <c r="AC13" i="38"/>
  <c r="AE13" i="38"/>
  <c r="Y12" i="38"/>
  <c r="AC12" i="38"/>
  <c r="AE12" i="38"/>
  <c r="AO12" i="38"/>
  <c r="AS12" i="38"/>
  <c r="AU12" i="38"/>
  <c r="Y11" i="38"/>
  <c r="AC11" i="38"/>
  <c r="AE11" i="38"/>
  <c r="AO11" i="38"/>
  <c r="AS11" i="38"/>
  <c r="AU11" i="38"/>
  <c r="AY10" i="38"/>
  <c r="BA10" i="38"/>
  <c r="Y10" i="38"/>
  <c r="AC10" i="38"/>
  <c r="AE10" i="38"/>
  <c r="AS10" i="38"/>
  <c r="AU10" i="38"/>
  <c r="AO9" i="38"/>
  <c r="AU9" i="38"/>
  <c r="AS9" i="38"/>
  <c r="Y9" i="38"/>
  <c r="AC9" i="38"/>
  <c r="AE9" i="38"/>
  <c r="Y8" i="38"/>
  <c r="AE8" i="38"/>
  <c r="AO8" i="38"/>
  <c r="AU8" i="38"/>
  <c r="Y46" i="39"/>
  <c r="AE46" i="39"/>
  <c r="AO46" i="39"/>
  <c r="AU46" i="39"/>
  <c r="Y45" i="39"/>
  <c r="AE45" i="39"/>
  <c r="AO45" i="39"/>
  <c r="AU45" i="39"/>
  <c r="AU43" i="39"/>
  <c r="AS43" i="39"/>
  <c r="AO43" i="39"/>
  <c r="Y42" i="39"/>
  <c r="AE42" i="39"/>
  <c r="AM42" i="39"/>
  <c r="AS42" i="39" s="1"/>
  <c r="AO41" i="39"/>
  <c r="AU41" i="39"/>
  <c r="Y40" i="39"/>
  <c r="AE40" i="39"/>
  <c r="AO40" i="39"/>
  <c r="AU40" i="39"/>
  <c r="Y39" i="39"/>
  <c r="AI39" i="39" s="1"/>
  <c r="AC39" i="39"/>
  <c r="AO39" i="39"/>
  <c r="AY39" i="39" s="1"/>
  <c r="AS39" i="39"/>
  <c r="Y38" i="39"/>
  <c r="AE38" i="39"/>
  <c r="AO38" i="39"/>
  <c r="AU38" i="39"/>
  <c r="AO37" i="39"/>
  <c r="AY37" i="39" s="1"/>
  <c r="AS37" i="39"/>
  <c r="Y37" i="39"/>
  <c r="AI37" i="39" s="1"/>
  <c r="AC37" i="39"/>
  <c r="AU36" i="39"/>
  <c r="AS36" i="39"/>
  <c r="Y36" i="39"/>
  <c r="AE36" i="39"/>
  <c r="AO36" i="39"/>
  <c r="Y34" i="39"/>
  <c r="AE34" i="39"/>
  <c r="AO34" i="39"/>
  <c r="AU34" i="39"/>
  <c r="AO33" i="39"/>
  <c r="AY33" i="39" s="1"/>
  <c r="AS33" i="39"/>
  <c r="Y33" i="39"/>
  <c r="AI33" i="39" s="1"/>
  <c r="AC33" i="39"/>
  <c r="Y32" i="39"/>
  <c r="AI32" i="39" s="1"/>
  <c r="AC32" i="39"/>
  <c r="AM32" i="39"/>
  <c r="Y31" i="39"/>
  <c r="AI31" i="39" s="1"/>
  <c r="AC31" i="39"/>
  <c r="AO31" i="39"/>
  <c r="AY31" i="39" s="1"/>
  <c r="AS31" i="39"/>
  <c r="Y30" i="39"/>
  <c r="AI30" i="39" s="1"/>
  <c r="AC30" i="39"/>
  <c r="AO30" i="39"/>
  <c r="AY30" i="39" s="1"/>
  <c r="AS30" i="39"/>
  <c r="Y29" i="39"/>
  <c r="AI29" i="39" s="1"/>
  <c r="AC29" i="39"/>
  <c r="AO29" i="39"/>
  <c r="AY29" i="39" s="1"/>
  <c r="AS29" i="39"/>
  <c r="Y28" i="39"/>
  <c r="AI28" i="39" s="1"/>
  <c r="AC28" i="39"/>
  <c r="AM28" i="39"/>
  <c r="AS28" i="39" s="1"/>
  <c r="Y27" i="39"/>
  <c r="AC27" i="39"/>
  <c r="AE27" i="39"/>
  <c r="AO27" i="39"/>
  <c r="AS27" i="39"/>
  <c r="AU27" i="39"/>
  <c r="Y26" i="39"/>
  <c r="AC26" i="39"/>
  <c r="AE26" i="39"/>
  <c r="AO26" i="39"/>
  <c r="AS26" i="39"/>
  <c r="AU26" i="39"/>
  <c r="Y25" i="39"/>
  <c r="AI25" i="39" s="1"/>
  <c r="AC25" i="39"/>
  <c r="AM25" i="39"/>
  <c r="Y24" i="39"/>
  <c r="AE24" i="39"/>
  <c r="AO24" i="39"/>
  <c r="AU24" i="39"/>
  <c r="Y23" i="39"/>
  <c r="AC23" i="39"/>
  <c r="AE23" i="39"/>
  <c r="AO23" i="39"/>
  <c r="AS23" i="39"/>
  <c r="AU23" i="39"/>
  <c r="Y22" i="39"/>
  <c r="AC22" i="39"/>
  <c r="AE22" i="39"/>
  <c r="AO22" i="39"/>
  <c r="AS22" i="39"/>
  <c r="AU22" i="39"/>
  <c r="Y21" i="39"/>
  <c r="AI21" i="39" s="1"/>
  <c r="AC21" i="39"/>
  <c r="AO21" i="39"/>
  <c r="AY21" i="39" s="1"/>
  <c r="AS21" i="39"/>
  <c r="Y20" i="39"/>
  <c r="AE20" i="39"/>
  <c r="AO20" i="39"/>
  <c r="AU20" i="39"/>
  <c r="Y19" i="39"/>
  <c r="AI19" i="39" s="1"/>
  <c r="AC19" i="39"/>
  <c r="AO19" i="39"/>
  <c r="AY19" i="39" s="1"/>
  <c r="AS19" i="39"/>
  <c r="Y18" i="39"/>
  <c r="AC18" i="39"/>
  <c r="AE18" i="39"/>
  <c r="AO18" i="39"/>
  <c r="AS18" i="39"/>
  <c r="AU18" i="39"/>
  <c r="Y17" i="39"/>
  <c r="AC17" i="39"/>
  <c r="AE17" i="39"/>
  <c r="AO17" i="39"/>
  <c r="AS17" i="39"/>
  <c r="AU17" i="39"/>
  <c r="Y16" i="39"/>
  <c r="AC16" i="39"/>
  <c r="AE16" i="39"/>
  <c r="AO16" i="39"/>
  <c r="AS16" i="39"/>
  <c r="AU16" i="39"/>
  <c r="Y15" i="39"/>
  <c r="AC15" i="39"/>
  <c r="AE15" i="39"/>
  <c r="AO15" i="39"/>
  <c r="AS15" i="39"/>
  <c r="AU15" i="39"/>
  <c r="Y14" i="39"/>
  <c r="AC14" i="39"/>
  <c r="AE14" i="39"/>
  <c r="AY14" i="39"/>
  <c r="BA14" i="39"/>
  <c r="Y13" i="39"/>
  <c r="AC13" i="39"/>
  <c r="AE13" i="39"/>
  <c r="AO13" i="39"/>
  <c r="AS13" i="39"/>
  <c r="AU13" i="39"/>
  <c r="Y12" i="39"/>
  <c r="AC12" i="39"/>
  <c r="AE12" i="39"/>
  <c r="AO12" i="39"/>
  <c r="AU12" i="39"/>
  <c r="AS12" i="39"/>
  <c r="Y11" i="39"/>
  <c r="AC11" i="39"/>
  <c r="AE11" i="39"/>
  <c r="AO11" i="39"/>
  <c r="AS11" i="39"/>
  <c r="AU11" i="39"/>
  <c r="Y10" i="39"/>
  <c r="AC10" i="39"/>
  <c r="AE10" i="39"/>
  <c r="AO10" i="39"/>
  <c r="AS10" i="39"/>
  <c r="AU10" i="39"/>
  <c r="Y9" i="39"/>
  <c r="AC9" i="39"/>
  <c r="AE9" i="39"/>
  <c r="AO9" i="39"/>
  <c r="AS9" i="39"/>
  <c r="AU9" i="39"/>
  <c r="AO8" i="39"/>
  <c r="AU8" i="39"/>
  <c r="Y8" i="39"/>
  <c r="AE8" i="39"/>
  <c r="Y46" i="40"/>
  <c r="AE46" i="40"/>
  <c r="AO46" i="40"/>
  <c r="AU46" i="40"/>
  <c r="AO43" i="40"/>
  <c r="AU43" i="40"/>
  <c r="Y42" i="40"/>
  <c r="AE42" i="40"/>
  <c r="AO42" i="40"/>
  <c r="AU42" i="40"/>
  <c r="AO41" i="40"/>
  <c r="AU41" i="40"/>
  <c r="Y40" i="40"/>
  <c r="AE40" i="40"/>
  <c r="AO40" i="40"/>
  <c r="AU40" i="40"/>
  <c r="AO39" i="40"/>
  <c r="AY39" i="40" s="1"/>
  <c r="AS39" i="40"/>
  <c r="Y39" i="40"/>
  <c r="AI39" i="40" s="1"/>
  <c r="AC39" i="40"/>
  <c r="BA38" i="40"/>
  <c r="AY38" i="40"/>
  <c r="AU38" i="40"/>
  <c r="AS38" i="40"/>
  <c r="Y38" i="40"/>
  <c r="AE38" i="40"/>
  <c r="Y37" i="40"/>
  <c r="AI37" i="40" s="1"/>
  <c r="AC37" i="40"/>
  <c r="Y36" i="40"/>
  <c r="AE36" i="40"/>
  <c r="AO36" i="40"/>
  <c r="AU36" i="40"/>
  <c r="Y34" i="40"/>
  <c r="AE34" i="40"/>
  <c r="AO34" i="40"/>
  <c r="AU34" i="40"/>
  <c r="Y33" i="40"/>
  <c r="AI33" i="40" s="1"/>
  <c r="AC33" i="40"/>
  <c r="AO33" i="40"/>
  <c r="AY33" i="40" s="1"/>
  <c r="AS33" i="40"/>
  <c r="Y32" i="40"/>
  <c r="AI32" i="40" s="1"/>
  <c r="AC32" i="40"/>
  <c r="AO32" i="40"/>
  <c r="AY32" i="40" s="1"/>
  <c r="AS32" i="40"/>
  <c r="Y31" i="40"/>
  <c r="AI31" i="40" s="1"/>
  <c r="AC31" i="40"/>
  <c r="AO31" i="40"/>
  <c r="AY31" i="40" s="1"/>
  <c r="AS31" i="40"/>
  <c r="Y30" i="40"/>
  <c r="AI30" i="40" s="1"/>
  <c r="AC30" i="40"/>
  <c r="AO30" i="40"/>
  <c r="AY30" i="40" s="1"/>
  <c r="AS30" i="40"/>
  <c r="Y29" i="40"/>
  <c r="AI29" i="40" s="1"/>
  <c r="AC29" i="40"/>
  <c r="AO29" i="40"/>
  <c r="AY29" i="40" s="1"/>
  <c r="AS29" i="40"/>
  <c r="Y28" i="40"/>
  <c r="AI28" i="40" s="1"/>
  <c r="AC28" i="40"/>
  <c r="AO28" i="40"/>
  <c r="AY28" i="40" s="1"/>
  <c r="AS28" i="40"/>
  <c r="Y27" i="40"/>
  <c r="AC27" i="40"/>
  <c r="AE27" i="40"/>
  <c r="AO27" i="40"/>
  <c r="AS27" i="40"/>
  <c r="AU27" i="40"/>
  <c r="AO26" i="40"/>
  <c r="AS26" i="40"/>
  <c r="AU26" i="40"/>
  <c r="Y26" i="40"/>
  <c r="AC26" i="40"/>
  <c r="AE26" i="40"/>
  <c r="AO25" i="40"/>
  <c r="AY25" i="40" s="1"/>
  <c r="AS25" i="40"/>
  <c r="Y24" i="40"/>
  <c r="AE24" i="40"/>
  <c r="AO24" i="40"/>
  <c r="AU24" i="40"/>
  <c r="Y23" i="40"/>
  <c r="AC23" i="40"/>
  <c r="AE23" i="40"/>
  <c r="AY23" i="40"/>
  <c r="BA23" i="40"/>
  <c r="Y22" i="40"/>
  <c r="AC22" i="40"/>
  <c r="AE22" i="40"/>
  <c r="AO22" i="40"/>
  <c r="AS22" i="40"/>
  <c r="AU22" i="40"/>
  <c r="Y21" i="40"/>
  <c r="AI21" i="40" s="1"/>
  <c r="AC21" i="40"/>
  <c r="AO21" i="40"/>
  <c r="AY21" i="40" s="1"/>
  <c r="AS21" i="40"/>
  <c r="AO20" i="40"/>
  <c r="AU20" i="40"/>
  <c r="Y19" i="40"/>
  <c r="AI19" i="40" s="1"/>
  <c r="AC19" i="40"/>
  <c r="AO19" i="40"/>
  <c r="AY19" i="40" s="1"/>
  <c r="AS19" i="40"/>
  <c r="Y18" i="40"/>
  <c r="AC18" i="40"/>
  <c r="AE18" i="40"/>
  <c r="AO18" i="40"/>
  <c r="AS18" i="40"/>
  <c r="AU18" i="40"/>
  <c r="Y17" i="40"/>
  <c r="AC17" i="40"/>
  <c r="AE17" i="40"/>
  <c r="AO17" i="40"/>
  <c r="AS17" i="40"/>
  <c r="AU17" i="40"/>
  <c r="Y16" i="40"/>
  <c r="AC16" i="40"/>
  <c r="AE16" i="40"/>
  <c r="AO16" i="40"/>
  <c r="AS16" i="40"/>
  <c r="AU16" i="40"/>
  <c r="AY15" i="40"/>
  <c r="BA15" i="40"/>
  <c r="AI15" i="40"/>
  <c r="AK15" i="40"/>
  <c r="Y14" i="40"/>
  <c r="AC14" i="40"/>
  <c r="AE14" i="40"/>
  <c r="AO14" i="40"/>
  <c r="AS14" i="40"/>
  <c r="AU14" i="40"/>
  <c r="Y13" i="40"/>
  <c r="AC13" i="40"/>
  <c r="AE13" i="40"/>
  <c r="AS13" i="40"/>
  <c r="AU13" i="40"/>
  <c r="AO13" i="40"/>
  <c r="Y12" i="40"/>
  <c r="AC12" i="40"/>
  <c r="AE12" i="40"/>
  <c r="AO12" i="40"/>
  <c r="AS12" i="40"/>
  <c r="AU12" i="40"/>
  <c r="Y11" i="40"/>
  <c r="AC11" i="40"/>
  <c r="AE11" i="40"/>
  <c r="AY11" i="40"/>
  <c r="BA11" i="40"/>
  <c r="Y10" i="40"/>
  <c r="AC10" i="40"/>
  <c r="AE10" i="40"/>
  <c r="AO10" i="40"/>
  <c r="AS10" i="40"/>
  <c r="AU10" i="40"/>
  <c r="Y9" i="40"/>
  <c r="AC9" i="40"/>
  <c r="AE9" i="40"/>
  <c r="AO9" i="40"/>
  <c r="AS9" i="40"/>
  <c r="AU9" i="40"/>
  <c r="Y8" i="40"/>
  <c r="AE8" i="40"/>
  <c r="AO8" i="40"/>
  <c r="AU8" i="40"/>
  <c r="AE46" i="41"/>
  <c r="AC46" i="41"/>
  <c r="AO46" i="41"/>
  <c r="AU46" i="41"/>
  <c r="Y46" i="41"/>
  <c r="Y45" i="41"/>
  <c r="AE45" i="41"/>
  <c r="AO45" i="41"/>
  <c r="AU45" i="41"/>
  <c r="AO43" i="41"/>
  <c r="AU43" i="41"/>
  <c r="Y42" i="41"/>
  <c r="AE42" i="41"/>
  <c r="AO42" i="41"/>
  <c r="AU42" i="41"/>
  <c r="AO40" i="41"/>
  <c r="AU40" i="41"/>
  <c r="Y40" i="41"/>
  <c r="AE40" i="41"/>
  <c r="Y39" i="41"/>
  <c r="AI39" i="41" s="1"/>
  <c r="AC39" i="41"/>
  <c r="AO39" i="41"/>
  <c r="AY39" i="41" s="1"/>
  <c r="AS39" i="41"/>
  <c r="AO38" i="41"/>
  <c r="AU38" i="41"/>
  <c r="Y38" i="41"/>
  <c r="AE38" i="41"/>
  <c r="Y37" i="41"/>
  <c r="AI37" i="41" s="1"/>
  <c r="AC37" i="41"/>
  <c r="AO37" i="41"/>
  <c r="AY37" i="41" s="1"/>
  <c r="AS37" i="41"/>
  <c r="Y34" i="41"/>
  <c r="AE34" i="41"/>
  <c r="AO34" i="41"/>
  <c r="AU34" i="41"/>
  <c r="AO33" i="41"/>
  <c r="AY33" i="41" s="1"/>
  <c r="AS33" i="41"/>
  <c r="Y33" i="41"/>
  <c r="AI33" i="41" s="1"/>
  <c r="AC33" i="41"/>
  <c r="AO32" i="41"/>
  <c r="AY32" i="41" s="1"/>
  <c r="AS32" i="41"/>
  <c r="Y32" i="41"/>
  <c r="AI32" i="41" s="1"/>
  <c r="AC32" i="41"/>
  <c r="Y31" i="41"/>
  <c r="AI31" i="41" s="1"/>
  <c r="AC31" i="41"/>
  <c r="AM31" i="41"/>
  <c r="Y30" i="41"/>
  <c r="AI30" i="41" s="1"/>
  <c r="AC30" i="41"/>
  <c r="AO30" i="41"/>
  <c r="AY30" i="41" s="1"/>
  <c r="AS30" i="41"/>
  <c r="AO29" i="41"/>
  <c r="AY29" i="41" s="1"/>
  <c r="AS29" i="41"/>
  <c r="Y29" i="41"/>
  <c r="AI29" i="41" s="1"/>
  <c r="AC29" i="41"/>
  <c r="AO28" i="41"/>
  <c r="AY28" i="41" s="1"/>
  <c r="AS28" i="41"/>
  <c r="Y28" i="41"/>
  <c r="AI28" i="41" s="1"/>
  <c r="AC28" i="41"/>
  <c r="Y27" i="41"/>
  <c r="AC27" i="41"/>
  <c r="AE27" i="41"/>
  <c r="AO27" i="41"/>
  <c r="AS27" i="41"/>
  <c r="AU27" i="41"/>
  <c r="AI26" i="41"/>
  <c r="AK26" i="41"/>
  <c r="AY26" i="41"/>
  <c r="BA26" i="41"/>
  <c r="AO25" i="41"/>
  <c r="AY25" i="41" s="1"/>
  <c r="AS25" i="41"/>
  <c r="Y25" i="41"/>
  <c r="AI25" i="41" s="1"/>
  <c r="AC25" i="41"/>
  <c r="AE24" i="41"/>
  <c r="AC24" i="41"/>
  <c r="AO24" i="41"/>
  <c r="AU24" i="41"/>
  <c r="Y24" i="41"/>
  <c r="Y23" i="41"/>
  <c r="AC23" i="41"/>
  <c r="AE23" i="41"/>
  <c r="AO23" i="41"/>
  <c r="AS23" i="41"/>
  <c r="AU23" i="41"/>
  <c r="AC22" i="41"/>
  <c r="AE22" i="41"/>
  <c r="AI22" i="41"/>
  <c r="AK22" i="41"/>
  <c r="AO22" i="41"/>
  <c r="AS22" i="41"/>
  <c r="AU22" i="41"/>
  <c r="Y21" i="41"/>
  <c r="AI21" i="41" s="1"/>
  <c r="AC21" i="41"/>
  <c r="AO21" i="41"/>
  <c r="AY21" i="41" s="1"/>
  <c r="AS21" i="41"/>
  <c r="Y20" i="41"/>
  <c r="AE20" i="41"/>
  <c r="AO20" i="41"/>
  <c r="AU20" i="41"/>
  <c r="AO19" i="41"/>
  <c r="AY19" i="41" s="1"/>
  <c r="AS19" i="41"/>
  <c r="Y18" i="41"/>
  <c r="AC18" i="41"/>
  <c r="AE18" i="41"/>
  <c r="AY18" i="41"/>
  <c r="BA18" i="41"/>
  <c r="Y17" i="41"/>
  <c r="AC17" i="41"/>
  <c r="AE17" i="41"/>
  <c r="AO17" i="41"/>
  <c r="AS17" i="41"/>
  <c r="AU17" i="41"/>
  <c r="Y16" i="41"/>
  <c r="AC16" i="41"/>
  <c r="AE16" i="41"/>
  <c r="AO16" i="41"/>
  <c r="AS16" i="41"/>
  <c r="AU16" i="41"/>
  <c r="Y15" i="41"/>
  <c r="AC15" i="41"/>
  <c r="AE15" i="41"/>
  <c r="AO15" i="41"/>
  <c r="AS15" i="41"/>
  <c r="AU15" i="41"/>
  <c r="Y14" i="41"/>
  <c r="AC14" i="41"/>
  <c r="AE14" i="41"/>
  <c r="AO14" i="41"/>
  <c r="AS14" i="41"/>
  <c r="AU14" i="41"/>
  <c r="Y13" i="41"/>
  <c r="AC13" i="41"/>
  <c r="AE13" i="41"/>
  <c r="AO13" i="41"/>
  <c r="AS13" i="41"/>
  <c r="AU13" i="41"/>
  <c r="Y12" i="41"/>
  <c r="AC12" i="41"/>
  <c r="AE12" i="41"/>
  <c r="AO12" i="41"/>
  <c r="AS12" i="41"/>
  <c r="AU12" i="41"/>
  <c r="Y11" i="41"/>
  <c r="AC11" i="41"/>
  <c r="AE11" i="41"/>
  <c r="AO11" i="41"/>
  <c r="AS11" i="41"/>
  <c r="AU11" i="41"/>
  <c r="Y10" i="41"/>
  <c r="AC10" i="41"/>
  <c r="AE10" i="41"/>
  <c r="AO10" i="41"/>
  <c r="AS10" i="41"/>
  <c r="AU10" i="41"/>
  <c r="Y9" i="41"/>
  <c r="AC9" i="41"/>
  <c r="AE9" i="41"/>
  <c r="AO9" i="41"/>
  <c r="AS9" i="41"/>
  <c r="AU9" i="41"/>
  <c r="Y8" i="41"/>
  <c r="AE8" i="41"/>
  <c r="AO8" i="41"/>
  <c r="AU8" i="41"/>
  <c r="Y45" i="42"/>
  <c r="AE45" i="42"/>
  <c r="AO45" i="42"/>
  <c r="AU45" i="42"/>
  <c r="AO43" i="42"/>
  <c r="AU43" i="42"/>
  <c r="Y42" i="42"/>
  <c r="AE42" i="42"/>
  <c r="AM42" i="42"/>
  <c r="AS42" i="42" s="1"/>
  <c r="AO41" i="42"/>
  <c r="AU41" i="42"/>
  <c r="Y40" i="42"/>
  <c r="AE40" i="42"/>
  <c r="AO40" i="42"/>
  <c r="AU40" i="42"/>
  <c r="AO38" i="42"/>
  <c r="AU38" i="42"/>
  <c r="Y38" i="42"/>
  <c r="AE38" i="42"/>
  <c r="AO37" i="42"/>
  <c r="AY37" i="42" s="1"/>
  <c r="AS37" i="42"/>
  <c r="Y37" i="42"/>
  <c r="AI37" i="42" s="1"/>
  <c r="AC37" i="42"/>
  <c r="Y36" i="42"/>
  <c r="AE36" i="42"/>
  <c r="AO36" i="42"/>
  <c r="AU36" i="42"/>
  <c r="Y34" i="42"/>
  <c r="AE34" i="42"/>
  <c r="AO34" i="42"/>
  <c r="AU34" i="42"/>
  <c r="Y32" i="42"/>
  <c r="AI32" i="42" s="1"/>
  <c r="AC32" i="42"/>
  <c r="AO32" i="42"/>
  <c r="AY32" i="42" s="1"/>
  <c r="AS32" i="42"/>
  <c r="Y31" i="42"/>
  <c r="AI31" i="42" s="1"/>
  <c r="AC31" i="42"/>
  <c r="AO31" i="42"/>
  <c r="AY31" i="42" s="1"/>
  <c r="AS31" i="42"/>
  <c r="Y29" i="42"/>
  <c r="AI29" i="42" s="1"/>
  <c r="AC29" i="42"/>
  <c r="AO29" i="42"/>
  <c r="AY29" i="42" s="1"/>
  <c r="AS29" i="42"/>
  <c r="Y28" i="42"/>
  <c r="AI28" i="42" s="1"/>
  <c r="AC28" i="42"/>
  <c r="AO28" i="42"/>
  <c r="AY28" i="42" s="1"/>
  <c r="AS28" i="42"/>
  <c r="Y27" i="42"/>
  <c r="AC27" i="42"/>
  <c r="AE27" i="42"/>
  <c r="AO27" i="42"/>
  <c r="AS27" i="42"/>
  <c r="AU27" i="42"/>
  <c r="AO26" i="42"/>
  <c r="AS26" i="42"/>
  <c r="AU26" i="42"/>
  <c r="Y26" i="42"/>
  <c r="AC26" i="42"/>
  <c r="AE26" i="42"/>
  <c r="Y25" i="42"/>
  <c r="AI25" i="42" s="1"/>
  <c r="AC25" i="42"/>
  <c r="Y23" i="42"/>
  <c r="AC23" i="42"/>
  <c r="AE23" i="42"/>
  <c r="Y22" i="42"/>
  <c r="AC22" i="42"/>
  <c r="AE22" i="42"/>
  <c r="AO22" i="42"/>
  <c r="AS22" i="42"/>
  <c r="AU22" i="42"/>
  <c r="Y21" i="42"/>
  <c r="AI21" i="42" s="1"/>
  <c r="AC21" i="42"/>
  <c r="AO21" i="42"/>
  <c r="AY21" i="42" s="1"/>
  <c r="AS21" i="42"/>
  <c r="Y20" i="42"/>
  <c r="AE20" i="42"/>
  <c r="AO20" i="42"/>
  <c r="AU20" i="42"/>
  <c r="Y19" i="42"/>
  <c r="AI19" i="42" s="1"/>
  <c r="AC19" i="42"/>
  <c r="AO19" i="42"/>
  <c r="AY19" i="42" s="1"/>
  <c r="AS19" i="42"/>
  <c r="Y18" i="42"/>
  <c r="AC18" i="42"/>
  <c r="AE18" i="42"/>
  <c r="AO18" i="42"/>
  <c r="AS18" i="42"/>
  <c r="AU18" i="42"/>
  <c r="Y17" i="42"/>
  <c r="AC17" i="42"/>
  <c r="AE17" i="42"/>
  <c r="AO17" i="42"/>
  <c r="AS17" i="42"/>
  <c r="AU17" i="42"/>
  <c r="Y16" i="42"/>
  <c r="AC16" i="42"/>
  <c r="AE16" i="42"/>
  <c r="AO16" i="42"/>
  <c r="AS16" i="42"/>
  <c r="AU16" i="42"/>
  <c r="Y15" i="42"/>
  <c r="AC15" i="42"/>
  <c r="AE15" i="42"/>
  <c r="AS15" i="42"/>
  <c r="AU15" i="42"/>
  <c r="AO15" i="42"/>
  <c r="Y14" i="42"/>
  <c r="AC14" i="42"/>
  <c r="AE14" i="42"/>
  <c r="AO14" i="42"/>
  <c r="AU14" i="42"/>
  <c r="AS14" i="42"/>
  <c r="AO13" i="42"/>
  <c r="AS13" i="42"/>
  <c r="AU13" i="42"/>
  <c r="Y13" i="42"/>
  <c r="AC13" i="42"/>
  <c r="AE13" i="42"/>
  <c r="Y12" i="42"/>
  <c r="AC12" i="42"/>
  <c r="AE12" i="42"/>
  <c r="AO12" i="42"/>
  <c r="AS12" i="42"/>
  <c r="AU12" i="42"/>
  <c r="Y11" i="42"/>
  <c r="AC11" i="42"/>
  <c r="AE11" i="42"/>
  <c r="AO11" i="42"/>
  <c r="AS11" i="42"/>
  <c r="AU11" i="42"/>
  <c r="AO10" i="42"/>
  <c r="AS10" i="42"/>
  <c r="AU10" i="42"/>
  <c r="AI10" i="42"/>
  <c r="AK10" i="42"/>
  <c r="AO9" i="42"/>
  <c r="AS9" i="42"/>
  <c r="AU9" i="42"/>
  <c r="Y9" i="42"/>
  <c r="AC9" i="42"/>
  <c r="AE9" i="42"/>
  <c r="BA8" i="42"/>
  <c r="AY8" i="42"/>
  <c r="AU8" i="42"/>
  <c r="AS8" i="42"/>
  <c r="Y8" i="42"/>
  <c r="AE8" i="42"/>
  <c r="AO46" i="43"/>
  <c r="AU46" i="43"/>
  <c r="Y46" i="43"/>
  <c r="AE46" i="43"/>
  <c r="AO45" i="43"/>
  <c r="AU45" i="43"/>
  <c r="Y45" i="43"/>
  <c r="AE45" i="43"/>
  <c r="Y42" i="43"/>
  <c r="AE42" i="43"/>
  <c r="AO42" i="43"/>
  <c r="AU42" i="43"/>
  <c r="AO41" i="43"/>
  <c r="AU41" i="43"/>
  <c r="Y39" i="43"/>
  <c r="AI39" i="43" s="1"/>
  <c r="AC39" i="43"/>
  <c r="AO39" i="43"/>
  <c r="AY39" i="43" s="1"/>
  <c r="AS39" i="43"/>
  <c r="Y37" i="43"/>
  <c r="AI37" i="43" s="1"/>
  <c r="AC37" i="43"/>
  <c r="AO37" i="43"/>
  <c r="AY37" i="43" s="1"/>
  <c r="AS37" i="43"/>
  <c r="AU36" i="43"/>
  <c r="AS36" i="43"/>
  <c r="Y36" i="43"/>
  <c r="AE36" i="43"/>
  <c r="AO36" i="43"/>
  <c r="Y34" i="43"/>
  <c r="AE34" i="43"/>
  <c r="AO34" i="43"/>
  <c r="AU34" i="43"/>
  <c r="Y33" i="43"/>
  <c r="AI33" i="43" s="1"/>
  <c r="AC33" i="43"/>
  <c r="AO33" i="43"/>
  <c r="AY33" i="43" s="1"/>
  <c r="AS33" i="43"/>
  <c r="Y32" i="43"/>
  <c r="AI32" i="43" s="1"/>
  <c r="AC32" i="43"/>
  <c r="AO32" i="43"/>
  <c r="AY32" i="43" s="1"/>
  <c r="AS32" i="43"/>
  <c r="Y31" i="43"/>
  <c r="AI31" i="43" s="1"/>
  <c r="AC31" i="43"/>
  <c r="Y30" i="43"/>
  <c r="AI30" i="43" s="1"/>
  <c r="AC30" i="43"/>
  <c r="AO30" i="43"/>
  <c r="AY30" i="43" s="1"/>
  <c r="AS30" i="43"/>
  <c r="Y29" i="43"/>
  <c r="AI29" i="43" s="1"/>
  <c r="AC29" i="43"/>
  <c r="AO29" i="43"/>
  <c r="AY29" i="43" s="1"/>
  <c r="AS29" i="43"/>
  <c r="Y28" i="43"/>
  <c r="AI28" i="43" s="1"/>
  <c r="AC28" i="43"/>
  <c r="AO28" i="43"/>
  <c r="AY28" i="43" s="1"/>
  <c r="AS28" i="43"/>
  <c r="Y27" i="43"/>
  <c r="AC27" i="43"/>
  <c r="AE27" i="43"/>
  <c r="AM27" i="43"/>
  <c r="Y26" i="43"/>
  <c r="AC26" i="43"/>
  <c r="AE26" i="43"/>
  <c r="AO26" i="43"/>
  <c r="AS26" i="43"/>
  <c r="AU26" i="43"/>
  <c r="Y25" i="43"/>
  <c r="AI25" i="43" s="1"/>
  <c r="AC25" i="43"/>
  <c r="AO25" i="43"/>
  <c r="AY25" i="43" s="1"/>
  <c r="AS25" i="43"/>
  <c r="Y24" i="43"/>
  <c r="AE24" i="43"/>
  <c r="AO24" i="43"/>
  <c r="AU24" i="43"/>
  <c r="Y23" i="43"/>
  <c r="AC23" i="43"/>
  <c r="AE23" i="43"/>
  <c r="AO23" i="43"/>
  <c r="AS23" i="43"/>
  <c r="AU23" i="43"/>
  <c r="Y22" i="43"/>
  <c r="AC22" i="43"/>
  <c r="AE22" i="43"/>
  <c r="AO22" i="43"/>
  <c r="AS22" i="43"/>
  <c r="AU22" i="43"/>
  <c r="AO21" i="43"/>
  <c r="AY21" i="43" s="1"/>
  <c r="AS21" i="43"/>
  <c r="Y20" i="43"/>
  <c r="AE20" i="43"/>
  <c r="AO20" i="43"/>
  <c r="AU20" i="43"/>
  <c r="Y19" i="43"/>
  <c r="AI19" i="43" s="1"/>
  <c r="AC19" i="43"/>
  <c r="AO19" i="43"/>
  <c r="AY19" i="43" s="1"/>
  <c r="AS19" i="43"/>
  <c r="AO18" i="43"/>
  <c r="AS18" i="43"/>
  <c r="AU18" i="43"/>
  <c r="Y18" i="43"/>
  <c r="AC18" i="43"/>
  <c r="AE18" i="43"/>
  <c r="AO17" i="43"/>
  <c r="AS17" i="43"/>
  <c r="AU17" i="43"/>
  <c r="Y17" i="43"/>
  <c r="AC17" i="43"/>
  <c r="AE17" i="43"/>
  <c r="Y16" i="43"/>
  <c r="AC16" i="43"/>
  <c r="AE16" i="43"/>
  <c r="AO16" i="43"/>
  <c r="AS16" i="43"/>
  <c r="AU16" i="43"/>
  <c r="Y15" i="43"/>
  <c r="AC15" i="43"/>
  <c r="AE15" i="43"/>
  <c r="AO15" i="43"/>
  <c r="AS15" i="43"/>
  <c r="AU15" i="43"/>
  <c r="AO14" i="43"/>
  <c r="AS14" i="43"/>
  <c r="AU14" i="43"/>
  <c r="Y14" i="43"/>
  <c r="AC14" i="43"/>
  <c r="AE14" i="43"/>
  <c r="Y13" i="43"/>
  <c r="AC13" i="43"/>
  <c r="AE13" i="43"/>
  <c r="AO13" i="43"/>
  <c r="AS13" i="43"/>
  <c r="AU13" i="43"/>
  <c r="Y12" i="43"/>
  <c r="AC12" i="43"/>
  <c r="AE12" i="43"/>
  <c r="AO12" i="43"/>
  <c r="AS12" i="43"/>
  <c r="AU12" i="43"/>
  <c r="AO11" i="43"/>
  <c r="AS11" i="43"/>
  <c r="AU11" i="43"/>
  <c r="Y11" i="43"/>
  <c r="AC11" i="43"/>
  <c r="AE11" i="43"/>
  <c r="Y10" i="43"/>
  <c r="AC10" i="43"/>
  <c r="AE10" i="43"/>
  <c r="AO10" i="43"/>
  <c r="AS10" i="43"/>
  <c r="AU10" i="43"/>
  <c r="AK9" i="43"/>
  <c r="AI9" i="43"/>
  <c r="Y8" i="43"/>
  <c r="AE8" i="43"/>
  <c r="AM8" i="43"/>
  <c r="AS8" i="43" s="1"/>
  <c r="AO46" i="44"/>
  <c r="AU46" i="44"/>
  <c r="Y46" i="44"/>
  <c r="AE46" i="44"/>
  <c r="BA45" i="44"/>
  <c r="AY45" i="44"/>
  <c r="AU45" i="44"/>
  <c r="AS45" i="44"/>
  <c r="Y45" i="44"/>
  <c r="AE45" i="44"/>
  <c r="AO43" i="44"/>
  <c r="AU43" i="44"/>
  <c r="Y42" i="44"/>
  <c r="AE42" i="44"/>
  <c r="AO42" i="44"/>
  <c r="AU42" i="44"/>
  <c r="AO41" i="44"/>
  <c r="AU41" i="44"/>
  <c r="Y40" i="44"/>
  <c r="AE40" i="44"/>
  <c r="AO40" i="44"/>
  <c r="AU40" i="44"/>
  <c r="AO39" i="44"/>
  <c r="AY39" i="44" s="1"/>
  <c r="AS39" i="44"/>
  <c r="Y39" i="44"/>
  <c r="AI39" i="44" s="1"/>
  <c r="AC39" i="44"/>
  <c r="AE38" i="44"/>
  <c r="AC38" i="44"/>
  <c r="Y38" i="44"/>
  <c r="AO38" i="44"/>
  <c r="AU38" i="44"/>
  <c r="AO36" i="44"/>
  <c r="AU36" i="44"/>
  <c r="Y36" i="44"/>
  <c r="AE36" i="44"/>
  <c r="Y34" i="44"/>
  <c r="AE34" i="44"/>
  <c r="AO34" i="44"/>
  <c r="AU34" i="44"/>
  <c r="AO33" i="44"/>
  <c r="AY33" i="44" s="1"/>
  <c r="AS33" i="44"/>
  <c r="Y33" i="44"/>
  <c r="AI33" i="44" s="1"/>
  <c r="AC33" i="44"/>
  <c r="Y32" i="44"/>
  <c r="AI32" i="44" s="1"/>
  <c r="AC32" i="44"/>
  <c r="AO32" i="44"/>
  <c r="AY32" i="44" s="1"/>
  <c r="AS32" i="44"/>
  <c r="Y31" i="44"/>
  <c r="AI31" i="44" s="1"/>
  <c r="AC31" i="44"/>
  <c r="AO31" i="44"/>
  <c r="AY31" i="44" s="1"/>
  <c r="AS31" i="44"/>
  <c r="Y30" i="44"/>
  <c r="AI30" i="44" s="1"/>
  <c r="AC30" i="44"/>
  <c r="AO30" i="44"/>
  <c r="AY30" i="44" s="1"/>
  <c r="AS30" i="44"/>
  <c r="AO29" i="44"/>
  <c r="AY29" i="44" s="1"/>
  <c r="AS29" i="44"/>
  <c r="Y29" i="44"/>
  <c r="AI29" i="44" s="1"/>
  <c r="AC29" i="44"/>
  <c r="Y28" i="44"/>
  <c r="AI28" i="44" s="1"/>
  <c r="AC28" i="44"/>
  <c r="AO28" i="44"/>
  <c r="AY28" i="44" s="1"/>
  <c r="AS28" i="44"/>
  <c r="AC27" i="44"/>
  <c r="AE27" i="44"/>
  <c r="AI27" i="44"/>
  <c r="AK27" i="44"/>
  <c r="AO27" i="44"/>
  <c r="AS27" i="44"/>
  <c r="AU27" i="44"/>
  <c r="AO26" i="44"/>
  <c r="AS26" i="44"/>
  <c r="AU26" i="44"/>
  <c r="Y26" i="44"/>
  <c r="AC26" i="44"/>
  <c r="AE26" i="44"/>
  <c r="Y25" i="44"/>
  <c r="AI25" i="44" s="1"/>
  <c r="AC25" i="44"/>
  <c r="AO25" i="44"/>
  <c r="AY25" i="44" s="1"/>
  <c r="AS25" i="44"/>
  <c r="Y24" i="44"/>
  <c r="AE24" i="44"/>
  <c r="AO24" i="44"/>
  <c r="AU24" i="44"/>
  <c r="Y23" i="44"/>
  <c r="AC23" i="44"/>
  <c r="AE23" i="44"/>
  <c r="AO23" i="44"/>
  <c r="AS23" i="44"/>
  <c r="AU23" i="44"/>
  <c r="Y22" i="44"/>
  <c r="AC22" i="44"/>
  <c r="AE22" i="44"/>
  <c r="AO22" i="44"/>
  <c r="AS22" i="44"/>
  <c r="AU22" i="44"/>
  <c r="AO21" i="44"/>
  <c r="AY21" i="44" s="1"/>
  <c r="AS21" i="44"/>
  <c r="Y21" i="44"/>
  <c r="AI21" i="44" s="1"/>
  <c r="AC21" i="44"/>
  <c r="BA20" i="44"/>
  <c r="AY20" i="44"/>
  <c r="Y20" i="44"/>
  <c r="AE20" i="44"/>
  <c r="Y18" i="44"/>
  <c r="AC18" i="44"/>
  <c r="AE18" i="44"/>
  <c r="AO17" i="44"/>
  <c r="AS17" i="44"/>
  <c r="AU17" i="44"/>
  <c r="Y17" i="44"/>
  <c r="AC17" i="44"/>
  <c r="AE17" i="44"/>
  <c r="Y16" i="44"/>
  <c r="AC16" i="44"/>
  <c r="AE16" i="44"/>
  <c r="AO16" i="44"/>
  <c r="AS16" i="44"/>
  <c r="AU16" i="44"/>
  <c r="Y15" i="44"/>
  <c r="AC15" i="44"/>
  <c r="AE15" i="44"/>
  <c r="AO15" i="44"/>
  <c r="AS15" i="44"/>
  <c r="AU15" i="44"/>
  <c r="AS14" i="44"/>
  <c r="AU14" i="44"/>
  <c r="AO14" i="44"/>
  <c r="AI14" i="44"/>
  <c r="AK14" i="44"/>
  <c r="Y13" i="44"/>
  <c r="AC13" i="44"/>
  <c r="AE13" i="44"/>
  <c r="AM13" i="44"/>
  <c r="Y12" i="44"/>
  <c r="AC12" i="44"/>
  <c r="AE12" i="44"/>
  <c r="AO11" i="44"/>
  <c r="AS11" i="44"/>
  <c r="AU11" i="44"/>
  <c r="Y11" i="44"/>
  <c r="AC11" i="44"/>
  <c r="AE11" i="44"/>
  <c r="AO10" i="44"/>
  <c r="AS10" i="44"/>
  <c r="AU10" i="44"/>
  <c r="Y10" i="44"/>
  <c r="AC10" i="44"/>
  <c r="AE10" i="44"/>
  <c r="Y9" i="44"/>
  <c r="AC9" i="44"/>
  <c r="AE9" i="44"/>
  <c r="AO9" i="44"/>
  <c r="AS9" i="44"/>
  <c r="AU9" i="44"/>
  <c r="Y8" i="44"/>
  <c r="AE8" i="44"/>
  <c r="AO8" i="44"/>
  <c r="AU8" i="44"/>
  <c r="AO45" i="45"/>
  <c r="AU45" i="45"/>
  <c r="Y45" i="45"/>
  <c r="AE45" i="45"/>
  <c r="AO43" i="45"/>
  <c r="AU43" i="45"/>
  <c r="Y42" i="45"/>
  <c r="AE42" i="45"/>
  <c r="AO42" i="45"/>
  <c r="AU42" i="45"/>
  <c r="AO40" i="45"/>
  <c r="AU40" i="45"/>
  <c r="Y40" i="45"/>
  <c r="AE40" i="45"/>
  <c r="Y39" i="45"/>
  <c r="AI39" i="45" s="1"/>
  <c r="AC39" i="45"/>
  <c r="AM39" i="45"/>
  <c r="Y38" i="45"/>
  <c r="AE38" i="45"/>
  <c r="AO38" i="45"/>
  <c r="AU38" i="45"/>
  <c r="Y36" i="45"/>
  <c r="AE36" i="45"/>
  <c r="AO36" i="45"/>
  <c r="AU36" i="45"/>
  <c r="Y34" i="45"/>
  <c r="AE34" i="45"/>
  <c r="AO34" i="45"/>
  <c r="AU34" i="45"/>
  <c r="Y33" i="45"/>
  <c r="AI33" i="45" s="1"/>
  <c r="AC33" i="45"/>
  <c r="AO33" i="45"/>
  <c r="AY33" i="45" s="1"/>
  <c r="AS33" i="45"/>
  <c r="Y32" i="45"/>
  <c r="AI32" i="45" s="1"/>
  <c r="AC32" i="45"/>
  <c r="AO32" i="45"/>
  <c r="AY32" i="45" s="1"/>
  <c r="AS32" i="45"/>
  <c r="AO31" i="45"/>
  <c r="AY31" i="45" s="1"/>
  <c r="AS31" i="45"/>
  <c r="Y31" i="45"/>
  <c r="AI31" i="45" s="1"/>
  <c r="AC31" i="45"/>
  <c r="Y30" i="45"/>
  <c r="AI30" i="45" s="1"/>
  <c r="AC30" i="45"/>
  <c r="AO30" i="45"/>
  <c r="AY30" i="45" s="1"/>
  <c r="AS30" i="45"/>
  <c r="Y29" i="45"/>
  <c r="AI29" i="45" s="1"/>
  <c r="AC29" i="45"/>
  <c r="AO29" i="45"/>
  <c r="AY29" i="45" s="1"/>
  <c r="AS29" i="45"/>
  <c r="Y27" i="45"/>
  <c r="AC27" i="45"/>
  <c r="AE27" i="45"/>
  <c r="AO27" i="45"/>
  <c r="AS27" i="45"/>
  <c r="AU27" i="45"/>
  <c r="Y26" i="45"/>
  <c r="AC26" i="45"/>
  <c r="AE26" i="45"/>
  <c r="AM26" i="45"/>
  <c r="Y25" i="45"/>
  <c r="AI25" i="45" s="1"/>
  <c r="AC25" i="45"/>
  <c r="AO25" i="45"/>
  <c r="AY25" i="45" s="1"/>
  <c r="AS25" i="45"/>
  <c r="Y23" i="45"/>
  <c r="AC23" i="45"/>
  <c r="AE23" i="45"/>
  <c r="AO23" i="45"/>
  <c r="AS23" i="45"/>
  <c r="AU23" i="45"/>
  <c r="AO22" i="45"/>
  <c r="AS22" i="45"/>
  <c r="AU22" i="45"/>
  <c r="Y22" i="45"/>
  <c r="AC22" i="45"/>
  <c r="AE22" i="45"/>
  <c r="AO21" i="45"/>
  <c r="AY21" i="45" s="1"/>
  <c r="AS21" i="45"/>
  <c r="AO20" i="45"/>
  <c r="AU20" i="45"/>
  <c r="Y20" i="45"/>
  <c r="AE20" i="45"/>
  <c r="AO19" i="45"/>
  <c r="AY19" i="45" s="1"/>
  <c r="AS19" i="45"/>
  <c r="Y19" i="45"/>
  <c r="AI19" i="45" s="1"/>
  <c r="AC19" i="45"/>
  <c r="AO18" i="45"/>
  <c r="AS18" i="45"/>
  <c r="AU18" i="45"/>
  <c r="Y18" i="45"/>
  <c r="AC18" i="45"/>
  <c r="AE18" i="45"/>
  <c r="Y17" i="45"/>
  <c r="AC17" i="45"/>
  <c r="AE17" i="45"/>
  <c r="AO17" i="45"/>
  <c r="AS17" i="45"/>
  <c r="AU17" i="45"/>
  <c r="Y16" i="45"/>
  <c r="AC16" i="45"/>
  <c r="AE16" i="45"/>
  <c r="AO16" i="45"/>
  <c r="AS16" i="45"/>
  <c r="AU16" i="45"/>
  <c r="Y15" i="45"/>
  <c r="AC15" i="45"/>
  <c r="AE15" i="45"/>
  <c r="AO15" i="45"/>
  <c r="AS15" i="45"/>
  <c r="AU15" i="45"/>
  <c r="Y14" i="45"/>
  <c r="AC14" i="45"/>
  <c r="AE14" i="45"/>
  <c r="AO14" i="45"/>
  <c r="AS14" i="45"/>
  <c r="AU14" i="45"/>
  <c r="AO13" i="45"/>
  <c r="AS13" i="45"/>
  <c r="AU13" i="45"/>
  <c r="Y13" i="45"/>
  <c r="AC13" i="45"/>
  <c r="AE13" i="45"/>
  <c r="AY12" i="45"/>
  <c r="BA12" i="45"/>
  <c r="Y12" i="45"/>
  <c r="AC12" i="45"/>
  <c r="AE12" i="45"/>
  <c r="Y11" i="45"/>
  <c r="AC11" i="45"/>
  <c r="AE11" i="45"/>
  <c r="AO11" i="45"/>
  <c r="AS11" i="45"/>
  <c r="AU11" i="45"/>
  <c r="AC10" i="45"/>
  <c r="AE10" i="45"/>
  <c r="Y10" i="45"/>
  <c r="AO10" i="45"/>
  <c r="AS10" i="45"/>
  <c r="AU10" i="45"/>
  <c r="Y9" i="45"/>
  <c r="AC9" i="45"/>
  <c r="AE9" i="45"/>
  <c r="AO9" i="45"/>
  <c r="AS9" i="45"/>
  <c r="AU9" i="45"/>
  <c r="Y8" i="45"/>
  <c r="AE8" i="45"/>
  <c r="AO8" i="45"/>
  <c r="AU8" i="45"/>
  <c r="AM45" i="46"/>
  <c r="AO45" i="46" s="1"/>
  <c r="Y34" i="46"/>
  <c r="AI34" i="46" s="1"/>
  <c r="AC34" i="46"/>
  <c r="AO34" i="46"/>
  <c r="AY34" i="46" s="1"/>
  <c r="AS34" i="46"/>
  <c r="Y26" i="46"/>
  <c r="AI26" i="46" s="1"/>
  <c r="AC26" i="46"/>
  <c r="AO26" i="46"/>
  <c r="AY26" i="46" s="1"/>
  <c r="AS26" i="46"/>
  <c r="Y24" i="46"/>
  <c r="AI24" i="46" s="1"/>
  <c r="AC24" i="46"/>
  <c r="AO24" i="46"/>
  <c r="AY24" i="46" s="1"/>
  <c r="AO23" i="46"/>
  <c r="AY23" i="46" s="1"/>
  <c r="AS23" i="46"/>
  <c r="Y23" i="46"/>
  <c r="AI23" i="46" s="1"/>
  <c r="AC23" i="46"/>
  <c r="AO22" i="46"/>
  <c r="AY22" i="46" s="1"/>
  <c r="AS22" i="46"/>
  <c r="Y22" i="46"/>
  <c r="AI22" i="46" s="1"/>
  <c r="AC22" i="46"/>
  <c r="AO21" i="46"/>
  <c r="AY21" i="46" s="1"/>
  <c r="AS21" i="46"/>
  <c r="Y21" i="46"/>
  <c r="AI21" i="46" s="1"/>
  <c r="AC21" i="46"/>
  <c r="AM18" i="46"/>
  <c r="AO18" i="46" s="1"/>
  <c r="Y13" i="46"/>
  <c r="AI13" i="46" s="1"/>
  <c r="AC13" i="46"/>
  <c r="AO13" i="46"/>
  <c r="AY13" i="46" s="1"/>
  <c r="AS13" i="46"/>
  <c r="Y12" i="46"/>
  <c r="AI12" i="46" s="1"/>
  <c r="AC12" i="46"/>
  <c r="AO12" i="46"/>
  <c r="AY12" i="46" s="1"/>
  <c r="AS12" i="46"/>
  <c r="AO10" i="46"/>
  <c r="AY10" i="46" s="1"/>
  <c r="AS10" i="46"/>
  <c r="Y10" i="46"/>
  <c r="AI10" i="46" s="1"/>
  <c r="AC10" i="46"/>
  <c r="Y9" i="46"/>
  <c r="AI9" i="46" s="1"/>
  <c r="AO9" i="46"/>
  <c r="AY9" i="46" s="1"/>
  <c r="AS9" i="46"/>
  <c r="Y8" i="46"/>
  <c r="AI8" i="46" s="1"/>
  <c r="AC8" i="46"/>
  <c r="CE87" i="52"/>
  <c r="CE31" i="52"/>
  <c r="Y48" i="54"/>
  <c r="W48" i="54"/>
  <c r="Y47" i="54"/>
  <c r="W47" i="54"/>
  <c r="Y46" i="54"/>
  <c r="M64" i="54"/>
  <c r="Q46" i="54"/>
  <c r="K57" i="98"/>
  <c r="O57" i="98" s="1"/>
  <c r="S57" i="98" s="1"/>
  <c r="K21" i="98"/>
  <c r="O21" i="98" s="1"/>
  <c r="K17" i="98"/>
  <c r="O17" i="98" s="1"/>
  <c r="K61" i="98"/>
  <c r="O61" i="98" s="1"/>
  <c r="K18" i="98"/>
  <c r="O18" i="98" s="1"/>
  <c r="K71" i="98"/>
  <c r="O71" i="98" s="1"/>
  <c r="K68" i="98"/>
  <c r="O68" i="98" s="1"/>
  <c r="K58" i="98"/>
  <c r="O58" i="98" s="1"/>
  <c r="K55" i="98"/>
  <c r="O55" i="98" s="1"/>
  <c r="S55" i="98" s="1"/>
  <c r="K27" i="98"/>
  <c r="O27" i="98" s="1"/>
  <c r="K13" i="98"/>
  <c r="O13" i="98" s="1"/>
  <c r="K77" i="98"/>
  <c r="O77" i="98" s="1"/>
  <c r="K46" i="98"/>
  <c r="O46" i="98" s="1"/>
  <c r="S46" i="98" s="1"/>
  <c r="K79" i="98"/>
  <c r="O79" i="98" s="1"/>
  <c r="K76" i="98"/>
  <c r="O76" i="98" s="1"/>
  <c r="K73" i="98"/>
  <c r="O73" i="98" s="1"/>
  <c r="S73" i="98" s="1"/>
  <c r="K70" i="98"/>
  <c r="O70" i="98" s="1"/>
  <c r="S70" i="98" s="1"/>
  <c r="K67" i="98"/>
  <c r="O67" i="98" s="1"/>
  <c r="K64" i="98"/>
  <c r="O64" i="98" s="1"/>
  <c r="K54" i="98"/>
  <c r="O54" i="98" s="1"/>
  <c r="K51" i="98"/>
  <c r="O51" i="98" s="1"/>
  <c r="K48" i="98"/>
  <c r="O48" i="98" s="1"/>
  <c r="S48" i="98" s="1"/>
  <c r="K45" i="98"/>
  <c r="O45" i="98" s="1"/>
  <c r="K41" i="98"/>
  <c r="O41" i="98" s="1"/>
  <c r="K39" i="98"/>
  <c r="O39" i="98" s="1"/>
  <c r="S39" i="98" s="1"/>
  <c r="K34" i="98"/>
  <c r="O34" i="98" s="1"/>
  <c r="K30" i="98"/>
  <c r="O30" i="98" s="1"/>
  <c r="K26" i="98"/>
  <c r="O26" i="98" s="1"/>
  <c r="K12" i="98"/>
  <c r="O12" i="98" s="1"/>
  <c r="K35" i="98"/>
  <c r="O35" i="98" s="1"/>
  <c r="K31" i="98"/>
  <c r="O31" i="98" s="1"/>
  <c r="K10" i="98"/>
  <c r="K80" i="98"/>
  <c r="O80" i="98" s="1"/>
  <c r="S80" i="98" s="1"/>
  <c r="K19" i="98"/>
  <c r="O19" i="98" s="1"/>
  <c r="K14" i="98"/>
  <c r="O14" i="98" s="1"/>
  <c r="K62" i="98"/>
  <c r="O62" i="98" s="1"/>
  <c r="K59" i="98"/>
  <c r="O59" i="98" s="1"/>
  <c r="S59" i="98" s="1"/>
  <c r="K56" i="98"/>
  <c r="O56" i="98" s="1"/>
  <c r="K37" i="98"/>
  <c r="O37" i="98" s="1"/>
  <c r="K28" i="98"/>
  <c r="O28" i="98" s="1"/>
  <c r="K24" i="98"/>
  <c r="O24" i="98" s="1"/>
  <c r="K15" i="98"/>
  <c r="O15" i="98" s="1"/>
  <c r="K78" i="98"/>
  <c r="O78" i="98" s="1"/>
  <c r="K66" i="98"/>
  <c r="O66" i="98" s="1"/>
  <c r="K63" i="98"/>
  <c r="O63" i="98" s="1"/>
  <c r="S63" i="98" s="1"/>
  <c r="K60" i="98"/>
  <c r="O60" i="98" s="1"/>
  <c r="K50" i="98"/>
  <c r="O50" i="98" s="1"/>
  <c r="K38" i="98"/>
  <c r="O38" i="98" s="1"/>
  <c r="K16" i="98"/>
  <c r="O16" i="98" s="1"/>
  <c r="K11" i="98"/>
  <c r="O11" i="98" s="1"/>
  <c r="K52" i="98"/>
  <c r="O52" i="98" s="1"/>
  <c r="K65" i="98"/>
  <c r="O65" i="98" s="1"/>
  <c r="K49" i="98"/>
  <c r="O49" i="98" s="1"/>
  <c r="S49" i="98" s="1"/>
  <c r="K75" i="98"/>
  <c r="O75" i="98" s="1"/>
  <c r="K72" i="98"/>
  <c r="O72" i="98" s="1"/>
  <c r="K69" i="98"/>
  <c r="O69" i="98" s="1"/>
  <c r="K53" i="98"/>
  <c r="O53" i="98" s="1"/>
  <c r="K47" i="98"/>
  <c r="O47" i="98" s="1"/>
  <c r="K20" i="98"/>
  <c r="O20" i="98" s="1"/>
  <c r="K29" i="98"/>
  <c r="O29" i="98" s="1"/>
  <c r="K25" i="98"/>
  <c r="O25" i="98" s="1"/>
  <c r="K74" i="98"/>
  <c r="O74" i="98" s="1"/>
  <c r="K36" i="98"/>
  <c r="O36" i="98" s="1"/>
  <c r="M79" i="98"/>
  <c r="Q79" i="98" s="1"/>
  <c r="M76" i="98"/>
  <c r="Q76" i="98" s="1"/>
  <c r="M73" i="98"/>
  <c r="Q73" i="98" s="1"/>
  <c r="M70" i="98"/>
  <c r="Q70" i="98" s="1"/>
  <c r="M67" i="98"/>
  <c r="Q67" i="98" s="1"/>
  <c r="M64" i="98"/>
  <c r="Q64" i="98" s="1"/>
  <c r="M54" i="98"/>
  <c r="Q54" i="98" s="1"/>
  <c r="M51" i="98"/>
  <c r="Q51" i="98" s="1"/>
  <c r="M45" i="98"/>
  <c r="Q45" i="98" s="1"/>
  <c r="M41" i="98"/>
  <c r="Q41" i="98" s="1"/>
  <c r="M39" i="98"/>
  <c r="Q39" i="98" s="1"/>
  <c r="M34" i="98"/>
  <c r="Q34" i="98" s="1"/>
  <c r="M30" i="98"/>
  <c r="Q30" i="98" s="1"/>
  <c r="S30" i="98" s="1"/>
  <c r="M26" i="98"/>
  <c r="Q26" i="98" s="1"/>
  <c r="S26" i="98" s="1"/>
  <c r="M12" i="98"/>
  <c r="Q12" i="98" s="1"/>
  <c r="M71" i="98"/>
  <c r="Q71" i="98" s="1"/>
  <c r="M68" i="98"/>
  <c r="Q68" i="98" s="1"/>
  <c r="M58" i="98"/>
  <c r="Q58" i="98" s="1"/>
  <c r="M55" i="98"/>
  <c r="Q55" i="98" s="1"/>
  <c r="M52" i="98"/>
  <c r="Q52" i="98" s="1"/>
  <c r="M80" i="98"/>
  <c r="Q80" i="98" s="1"/>
  <c r="M65" i="98"/>
  <c r="Q65" i="98" s="1"/>
  <c r="M36" i="98"/>
  <c r="Q36" i="98" s="1"/>
  <c r="M19" i="98"/>
  <c r="Q19" i="98" s="1"/>
  <c r="M14" i="98"/>
  <c r="Q14" i="98" s="1"/>
  <c r="M62" i="98"/>
  <c r="Q62" i="98" s="1"/>
  <c r="M24" i="98"/>
  <c r="Q24" i="98" s="1"/>
  <c r="M61" i="98"/>
  <c r="Q61" i="98" s="1"/>
  <c r="M35" i="98"/>
  <c r="Q35" i="98" s="1"/>
  <c r="M18" i="98"/>
  <c r="Q18" i="98" s="1"/>
  <c r="M31" i="98"/>
  <c r="Q31" i="98" s="1"/>
  <c r="M27" i="98"/>
  <c r="Q27" i="98" s="1"/>
  <c r="S27" i="98" s="1"/>
  <c r="M13" i="98"/>
  <c r="Q13" i="98" s="1"/>
  <c r="M74" i="98"/>
  <c r="Q74" i="98" s="1"/>
  <c r="M49" i="98"/>
  <c r="Q49" i="98" s="1"/>
  <c r="M59" i="98"/>
  <c r="Q59" i="98" s="1"/>
  <c r="M75" i="98"/>
  <c r="Q75" i="98" s="1"/>
  <c r="M72" i="98"/>
  <c r="Q72" i="98" s="1"/>
  <c r="M69" i="98"/>
  <c r="Q69" i="98" s="1"/>
  <c r="M53" i="98"/>
  <c r="Q53" i="98" s="1"/>
  <c r="M47" i="98"/>
  <c r="Q47" i="98" s="1"/>
  <c r="M20" i="98"/>
  <c r="Q20" i="98" s="1"/>
  <c r="M21" i="98"/>
  <c r="Q21" i="98" s="1"/>
  <c r="M77" i="98"/>
  <c r="Q77" i="98" s="1"/>
  <c r="M37" i="98"/>
  <c r="Q37" i="98" s="1"/>
  <c r="M28" i="98"/>
  <c r="Q28" i="98" s="1"/>
  <c r="M15" i="98"/>
  <c r="Q15" i="98" s="1"/>
  <c r="M81" i="98"/>
  <c r="Q81" i="98" s="1"/>
  <c r="M78" i="98"/>
  <c r="Q78" i="98" s="1"/>
  <c r="M66" i="98"/>
  <c r="Q66" i="98" s="1"/>
  <c r="M63" i="98"/>
  <c r="Q63" i="98" s="1"/>
  <c r="M60" i="98"/>
  <c r="Q60" i="98" s="1"/>
  <c r="M50" i="98"/>
  <c r="Q50" i="98" s="1"/>
  <c r="M38" i="98"/>
  <c r="Q38" i="98" s="1"/>
  <c r="M29" i="98"/>
  <c r="Q29" i="98" s="1"/>
  <c r="M25" i="98"/>
  <c r="Q25" i="98" s="1"/>
  <c r="M16" i="98"/>
  <c r="Q16" i="98" s="1"/>
  <c r="M11" i="98"/>
  <c r="M57" i="98"/>
  <c r="Q57" i="98" s="1"/>
  <c r="M17" i="98"/>
  <c r="Q17" i="98" s="1"/>
  <c r="M56" i="98"/>
  <c r="Q56" i="98" s="1"/>
  <c r="AK46" i="30" l="1"/>
  <c r="AI46" i="30"/>
  <c r="BA46" i="30"/>
  <c r="AY46" i="30"/>
  <c r="AK45" i="30"/>
  <c r="AI45" i="30"/>
  <c r="BA45" i="30"/>
  <c r="AY45" i="30"/>
  <c r="BA40" i="30"/>
  <c r="AY40" i="30"/>
  <c r="AK40" i="30"/>
  <c r="AI40" i="30"/>
  <c r="BA38" i="30"/>
  <c r="AY38" i="30"/>
  <c r="AK38" i="30"/>
  <c r="AI38" i="30"/>
  <c r="BA46" i="31"/>
  <c r="AY46" i="31"/>
  <c r="AK46" i="31"/>
  <c r="AI46" i="31"/>
  <c r="BA45" i="31"/>
  <c r="AY45" i="31"/>
  <c r="AK45" i="31"/>
  <c r="AI45" i="31"/>
  <c r="BA43" i="31"/>
  <c r="AY43" i="31"/>
  <c r="BA40" i="31"/>
  <c r="AY40" i="31"/>
  <c r="AK40" i="31"/>
  <c r="AI40" i="31"/>
  <c r="BA38" i="31"/>
  <c r="AY38" i="31"/>
  <c r="AK38" i="31"/>
  <c r="AI38" i="31"/>
  <c r="AO19" i="31"/>
  <c r="AY19" i="31" s="1"/>
  <c r="AS19" i="31"/>
  <c r="AK45" i="32"/>
  <c r="AI45" i="32"/>
  <c r="BA45" i="32"/>
  <c r="AY45" i="32"/>
  <c r="BA43" i="32"/>
  <c r="AY43" i="32"/>
  <c r="BA42" i="32"/>
  <c r="AY42" i="32"/>
  <c r="AK42" i="32"/>
  <c r="AI42" i="32"/>
  <c r="BA41" i="32"/>
  <c r="AY41" i="32"/>
  <c r="BA40" i="32"/>
  <c r="AY40" i="32"/>
  <c r="AK40" i="32"/>
  <c r="AI40" i="32"/>
  <c r="BA38" i="32"/>
  <c r="AY38" i="32"/>
  <c r="AK38" i="32"/>
  <c r="AI38" i="32"/>
  <c r="BA46" i="33"/>
  <c r="AY46" i="33"/>
  <c r="AK46" i="33"/>
  <c r="AI46" i="33"/>
  <c r="BA43" i="33"/>
  <c r="AY43" i="33"/>
  <c r="BA42" i="33"/>
  <c r="AY42" i="33"/>
  <c r="AK42" i="33"/>
  <c r="AI42" i="33"/>
  <c r="BA41" i="33"/>
  <c r="AY41" i="33"/>
  <c r="BA38" i="33"/>
  <c r="AY38" i="33"/>
  <c r="AK38" i="33"/>
  <c r="AI38" i="33"/>
  <c r="AK36" i="33"/>
  <c r="AI36" i="33"/>
  <c r="BA34" i="33"/>
  <c r="AY34" i="33"/>
  <c r="AK34" i="33"/>
  <c r="AI34" i="33"/>
  <c r="AY27" i="33"/>
  <c r="BA27" i="33"/>
  <c r="AI27" i="33"/>
  <c r="AK27" i="33"/>
  <c r="AY26" i="33"/>
  <c r="BA26" i="33"/>
  <c r="AK24" i="33"/>
  <c r="AI24" i="33"/>
  <c r="BA24" i="33"/>
  <c r="AY24" i="33"/>
  <c r="AY23" i="33"/>
  <c r="BA23" i="33"/>
  <c r="AI23" i="33"/>
  <c r="AK23" i="33"/>
  <c r="AI22" i="33"/>
  <c r="AK22" i="33"/>
  <c r="AK20" i="33"/>
  <c r="AI20" i="33"/>
  <c r="AK18" i="33"/>
  <c r="AI18" i="33"/>
  <c r="AY17" i="33"/>
  <c r="BA17" i="33"/>
  <c r="AI17" i="33"/>
  <c r="AK17" i="33"/>
  <c r="AY16" i="33"/>
  <c r="BA16" i="33"/>
  <c r="AI16" i="33"/>
  <c r="AK16" i="33"/>
  <c r="AY15" i="33"/>
  <c r="BA15" i="33"/>
  <c r="AI15" i="33"/>
  <c r="AK15" i="33"/>
  <c r="AY14" i="33"/>
  <c r="BA14" i="33"/>
  <c r="AI13" i="33"/>
  <c r="AK13" i="33"/>
  <c r="AY12" i="33"/>
  <c r="BA12" i="33"/>
  <c r="AK12" i="33"/>
  <c r="AI12" i="33"/>
  <c r="AY11" i="33"/>
  <c r="BA11" i="33"/>
  <c r="AI11" i="33"/>
  <c r="AK11" i="33"/>
  <c r="AO10" i="33"/>
  <c r="AS10" i="33"/>
  <c r="AU10" i="33"/>
  <c r="AI10" i="33"/>
  <c r="AK10" i="33"/>
  <c r="AY9" i="33"/>
  <c r="BA9" i="33"/>
  <c r="AI9" i="33"/>
  <c r="AK9" i="33"/>
  <c r="BA8" i="33"/>
  <c r="AY8" i="33"/>
  <c r="AK8" i="33"/>
  <c r="AI8" i="33"/>
  <c r="BA45" i="34"/>
  <c r="AY45" i="34"/>
  <c r="AK45" i="34"/>
  <c r="AI45" i="34"/>
  <c r="BA43" i="34"/>
  <c r="AY43" i="34"/>
  <c r="AK42" i="34"/>
  <c r="AI42" i="34"/>
  <c r="BA42" i="34"/>
  <c r="AY42" i="34"/>
  <c r="BA40" i="34"/>
  <c r="AY40" i="34"/>
  <c r="AK40" i="34"/>
  <c r="AI40" i="34"/>
  <c r="BA38" i="34"/>
  <c r="AY38" i="34"/>
  <c r="AK38" i="34"/>
  <c r="AI38" i="34"/>
  <c r="AK36" i="34"/>
  <c r="AI36" i="34"/>
  <c r="BA36" i="34"/>
  <c r="AY36" i="34"/>
  <c r="BA34" i="34"/>
  <c r="AY34" i="34"/>
  <c r="AK34" i="34"/>
  <c r="AI34" i="34"/>
  <c r="AO30" i="34"/>
  <c r="AY30" i="34" s="1"/>
  <c r="AS30" i="34"/>
  <c r="AY27" i="34"/>
  <c r="BA27" i="34"/>
  <c r="AI27" i="34"/>
  <c r="AK27" i="34"/>
  <c r="AY26" i="34"/>
  <c r="BA26" i="34"/>
  <c r="AI26" i="34"/>
  <c r="AK26" i="34"/>
  <c r="AK24" i="34"/>
  <c r="AI24" i="34"/>
  <c r="BA24" i="34"/>
  <c r="AY24" i="34"/>
  <c r="AY23" i="34"/>
  <c r="BA23" i="34"/>
  <c r="AI23" i="34"/>
  <c r="AK23" i="34"/>
  <c r="BA20" i="34"/>
  <c r="AY20" i="34"/>
  <c r="AK20" i="34"/>
  <c r="AI20" i="34"/>
  <c r="AY17" i="34"/>
  <c r="BA17" i="34"/>
  <c r="AI17" i="34"/>
  <c r="AK17" i="34"/>
  <c r="AY16" i="34"/>
  <c r="BA16" i="34"/>
  <c r="AI16" i="34"/>
  <c r="AK16" i="34"/>
  <c r="AY15" i="34"/>
  <c r="BA15" i="34"/>
  <c r="AI15" i="34"/>
  <c r="AK15" i="34"/>
  <c r="AY14" i="34"/>
  <c r="BA14" i="34"/>
  <c r="AI14" i="34"/>
  <c r="AK14" i="34"/>
  <c r="AY13" i="34"/>
  <c r="BA13" i="34"/>
  <c r="AI13" i="34"/>
  <c r="AK13" i="34"/>
  <c r="AY12" i="34"/>
  <c r="BA12" i="34"/>
  <c r="AI12" i="34"/>
  <c r="AK12" i="34"/>
  <c r="AY11" i="34"/>
  <c r="BA11" i="34"/>
  <c r="AI11" i="34"/>
  <c r="AK11" i="34"/>
  <c r="AY10" i="34"/>
  <c r="BA10" i="34"/>
  <c r="AI10" i="34"/>
  <c r="AK10" i="34"/>
  <c r="AY9" i="34"/>
  <c r="BA9" i="34"/>
  <c r="AI9" i="34"/>
  <c r="AK9" i="34"/>
  <c r="BA46" i="35"/>
  <c r="AY46" i="35"/>
  <c r="AK46" i="35"/>
  <c r="AI46" i="35"/>
  <c r="BA45" i="35"/>
  <c r="AY45" i="35"/>
  <c r="AK45" i="35"/>
  <c r="AI45" i="35"/>
  <c r="BA43" i="35"/>
  <c r="AY43" i="35"/>
  <c r="BA42" i="35"/>
  <c r="AY42" i="35"/>
  <c r="AK42" i="35"/>
  <c r="AI42" i="35"/>
  <c r="BA41" i="35"/>
  <c r="AY41" i="35"/>
  <c r="BA38" i="35"/>
  <c r="AY38" i="35"/>
  <c r="AK38" i="35"/>
  <c r="AI38" i="35"/>
  <c r="BA36" i="35"/>
  <c r="AY36" i="35"/>
  <c r="AK36" i="35"/>
  <c r="AI36" i="35"/>
  <c r="BA34" i="35"/>
  <c r="AY34" i="35"/>
  <c r="AK34" i="35"/>
  <c r="AI34" i="35"/>
  <c r="AY27" i="35"/>
  <c r="BA27" i="35"/>
  <c r="AI27" i="35"/>
  <c r="AK27" i="35"/>
  <c r="AY26" i="35"/>
  <c r="BA26" i="35"/>
  <c r="AI26" i="35"/>
  <c r="AK26" i="35"/>
  <c r="BA24" i="35"/>
  <c r="AY24" i="35"/>
  <c r="AK24" i="35"/>
  <c r="AI24" i="35"/>
  <c r="AY23" i="35"/>
  <c r="BA23" i="35"/>
  <c r="AI23" i="35"/>
  <c r="AK23" i="35"/>
  <c r="AY22" i="35"/>
  <c r="BA22" i="35"/>
  <c r="AI22" i="35"/>
  <c r="AK22" i="35"/>
  <c r="BA20" i="35"/>
  <c r="AY20" i="35"/>
  <c r="AK20" i="35"/>
  <c r="AI20" i="35"/>
  <c r="AY18" i="35"/>
  <c r="BA18" i="35"/>
  <c r="AI18" i="35"/>
  <c r="AK18" i="35"/>
  <c r="AY17" i="35"/>
  <c r="BA17" i="35"/>
  <c r="AI17" i="35"/>
  <c r="AK17" i="35"/>
  <c r="AY16" i="35"/>
  <c r="BA16" i="35"/>
  <c r="AI16" i="35"/>
  <c r="AK16" i="35"/>
  <c r="AY15" i="35"/>
  <c r="BA15" i="35"/>
  <c r="AI15" i="35"/>
  <c r="AK15" i="35"/>
  <c r="AY14" i="35"/>
  <c r="BA14" i="35"/>
  <c r="BA13" i="35"/>
  <c r="AY13" i="35"/>
  <c r="AI13" i="35"/>
  <c r="AK13" i="35"/>
  <c r="AY12" i="35"/>
  <c r="BA12" i="35"/>
  <c r="AI12" i="35"/>
  <c r="AK12" i="35"/>
  <c r="AY11" i="35"/>
  <c r="BA11" i="35"/>
  <c r="AI11" i="35"/>
  <c r="AK11" i="35"/>
  <c r="AY10" i="35"/>
  <c r="BA10" i="35"/>
  <c r="AI10" i="35"/>
  <c r="AK10" i="35"/>
  <c r="BA46" i="36"/>
  <c r="AY46" i="36"/>
  <c r="AK46" i="36"/>
  <c r="AI46" i="36"/>
  <c r="BA43" i="36"/>
  <c r="AY43" i="36"/>
  <c r="BA41" i="36"/>
  <c r="AY41" i="36"/>
  <c r="AK36" i="36"/>
  <c r="AI36" i="36"/>
  <c r="BA36" i="36"/>
  <c r="AY36" i="36"/>
  <c r="BA34" i="36"/>
  <c r="AY34" i="36"/>
  <c r="AK34" i="36"/>
  <c r="AI34" i="36"/>
  <c r="AY27" i="36"/>
  <c r="BA27" i="36"/>
  <c r="AI27" i="36"/>
  <c r="AK27" i="36"/>
  <c r="AY26" i="36"/>
  <c r="BA26" i="36"/>
  <c r="AI26" i="36"/>
  <c r="AK26" i="36"/>
  <c r="BA24" i="36"/>
  <c r="AY24" i="36"/>
  <c r="AK24" i="36"/>
  <c r="AI24" i="36"/>
  <c r="AY23" i="36"/>
  <c r="BA23" i="36"/>
  <c r="AI23" i="36"/>
  <c r="AK23" i="36"/>
  <c r="AY22" i="36"/>
  <c r="BA22" i="36"/>
  <c r="AI22" i="36"/>
  <c r="AK22" i="36"/>
  <c r="BA20" i="36"/>
  <c r="AY20" i="36"/>
  <c r="AK20" i="36"/>
  <c r="AI20" i="36"/>
  <c r="BA18" i="36"/>
  <c r="AY18" i="36"/>
  <c r="AI18" i="36"/>
  <c r="AK18" i="36"/>
  <c r="AY17" i="36"/>
  <c r="BA17" i="36"/>
  <c r="AI17" i="36"/>
  <c r="AK17" i="36"/>
  <c r="AY16" i="36"/>
  <c r="BA16" i="36"/>
  <c r="AI16" i="36"/>
  <c r="AK16" i="36"/>
  <c r="AY15" i="36"/>
  <c r="BA15" i="36"/>
  <c r="AI15" i="36"/>
  <c r="AK15" i="36"/>
  <c r="BA14" i="36"/>
  <c r="AY14" i="36"/>
  <c r="AI14" i="36"/>
  <c r="AK14" i="36"/>
  <c r="AY13" i="36"/>
  <c r="BA13" i="36"/>
  <c r="AI13" i="36"/>
  <c r="AK13" i="36"/>
  <c r="AY12" i="36"/>
  <c r="BA12" i="36"/>
  <c r="AI12" i="36"/>
  <c r="AK12" i="36"/>
  <c r="AY11" i="36"/>
  <c r="BA11" i="36"/>
  <c r="AI11" i="36"/>
  <c r="AK11" i="36"/>
  <c r="AY10" i="36"/>
  <c r="BA10" i="36"/>
  <c r="AI10" i="36"/>
  <c r="AK10" i="36"/>
  <c r="AY9" i="36"/>
  <c r="BA9" i="36"/>
  <c r="AI9" i="36"/>
  <c r="AK9" i="36"/>
  <c r="BA8" i="36"/>
  <c r="AY8" i="36"/>
  <c r="AK8" i="36"/>
  <c r="AI8" i="36"/>
  <c r="BA46" i="37"/>
  <c r="AY46" i="37"/>
  <c r="AK46" i="37"/>
  <c r="AI46" i="37"/>
  <c r="BA45" i="37"/>
  <c r="AY45" i="37"/>
  <c r="AK45" i="37"/>
  <c r="AI45" i="37"/>
  <c r="BA43" i="37"/>
  <c r="AY43" i="37"/>
  <c r="BA40" i="37"/>
  <c r="AY40" i="37"/>
  <c r="AK40" i="37"/>
  <c r="AI40" i="37"/>
  <c r="BA36" i="37"/>
  <c r="AY36" i="37"/>
  <c r="AK36" i="37"/>
  <c r="AI36" i="37"/>
  <c r="BA34" i="37"/>
  <c r="AY34" i="37"/>
  <c r="AK34" i="37"/>
  <c r="AI34" i="37"/>
  <c r="AS27" i="37"/>
  <c r="AU27" i="37"/>
  <c r="AY27" i="37"/>
  <c r="BA27" i="37"/>
  <c r="AI27" i="37"/>
  <c r="AK27" i="37"/>
  <c r="AY26" i="37"/>
  <c r="BA26" i="37"/>
  <c r="AI26" i="37"/>
  <c r="AK26" i="37"/>
  <c r="BA24" i="37"/>
  <c r="AY24" i="37"/>
  <c r="AK24" i="37"/>
  <c r="AI24" i="37"/>
  <c r="AY23" i="37"/>
  <c r="BA23" i="37"/>
  <c r="AI23" i="37"/>
  <c r="AK23" i="37"/>
  <c r="AY22" i="37"/>
  <c r="BA22" i="37"/>
  <c r="AI22" i="37"/>
  <c r="AK22" i="37"/>
  <c r="BA20" i="37"/>
  <c r="AY20" i="37"/>
  <c r="AK20" i="37"/>
  <c r="AI20" i="37"/>
  <c r="AY18" i="37"/>
  <c r="BA18" i="37"/>
  <c r="AI18" i="37"/>
  <c r="AK18" i="37"/>
  <c r="AY17" i="37"/>
  <c r="BA17" i="37"/>
  <c r="AI17" i="37"/>
  <c r="AK17" i="37"/>
  <c r="AY16" i="37"/>
  <c r="BA16" i="37"/>
  <c r="AI16" i="37"/>
  <c r="AK16" i="37"/>
  <c r="AY15" i="37"/>
  <c r="BA15" i="37"/>
  <c r="AI15" i="37"/>
  <c r="AK15" i="37"/>
  <c r="AI14" i="37"/>
  <c r="AK14" i="37"/>
  <c r="AY14" i="37"/>
  <c r="BA14" i="37"/>
  <c r="AY13" i="37"/>
  <c r="BA13" i="37"/>
  <c r="AI13" i="37"/>
  <c r="AK13" i="37"/>
  <c r="AY12" i="37"/>
  <c r="BA12" i="37"/>
  <c r="AI12" i="37"/>
  <c r="AK12" i="37"/>
  <c r="AY11" i="37"/>
  <c r="BA11" i="37"/>
  <c r="AI11" i="37"/>
  <c r="AK11" i="37"/>
  <c r="AY10" i="37"/>
  <c r="BA10" i="37"/>
  <c r="AI10" i="37"/>
  <c r="AK10" i="37"/>
  <c r="AY9" i="37"/>
  <c r="BA9" i="37"/>
  <c r="AI9" i="37"/>
  <c r="AK9" i="37"/>
  <c r="BA8" i="37"/>
  <c r="AY8" i="37"/>
  <c r="AK8" i="37"/>
  <c r="AI8" i="37"/>
  <c r="BA46" i="38"/>
  <c r="AY46" i="38"/>
  <c r="AK46" i="38"/>
  <c r="AI46" i="38"/>
  <c r="BA45" i="38"/>
  <c r="AY45" i="38"/>
  <c r="AK45" i="38"/>
  <c r="AI45" i="38"/>
  <c r="BA43" i="38"/>
  <c r="AY43" i="38"/>
  <c r="BA42" i="38"/>
  <c r="AY42" i="38"/>
  <c r="AK42" i="38"/>
  <c r="AI42" i="38"/>
  <c r="BA41" i="38"/>
  <c r="AY41" i="38"/>
  <c r="BA40" i="38"/>
  <c r="AY40" i="38"/>
  <c r="AK40" i="38"/>
  <c r="AI40" i="38"/>
  <c r="BA38" i="38"/>
  <c r="AY38" i="38"/>
  <c r="AK38" i="38"/>
  <c r="AI38" i="38"/>
  <c r="BA36" i="38"/>
  <c r="AY36" i="38"/>
  <c r="AK36" i="38"/>
  <c r="AI36" i="38"/>
  <c r="BA34" i="38"/>
  <c r="AY34" i="38"/>
  <c r="AU34" i="38"/>
  <c r="AS34" i="38"/>
  <c r="AK34" i="38"/>
  <c r="AI34" i="38"/>
  <c r="AY27" i="38"/>
  <c r="BA27" i="38"/>
  <c r="AI27" i="38"/>
  <c r="AK27" i="38"/>
  <c r="AY26" i="38"/>
  <c r="BA26" i="38"/>
  <c r="AI26" i="38"/>
  <c r="AK26" i="38"/>
  <c r="BA24" i="38"/>
  <c r="AY24" i="38"/>
  <c r="AK24" i="38"/>
  <c r="AI24" i="38"/>
  <c r="AY23" i="38"/>
  <c r="BA23" i="38"/>
  <c r="AI23" i="38"/>
  <c r="AK23" i="38"/>
  <c r="AY22" i="38"/>
  <c r="BA22" i="38"/>
  <c r="AI22" i="38"/>
  <c r="AK22" i="38"/>
  <c r="BA20" i="38"/>
  <c r="AY20" i="38"/>
  <c r="AK20" i="38"/>
  <c r="AI20" i="38"/>
  <c r="AI18" i="38"/>
  <c r="AK18" i="38"/>
  <c r="AY18" i="38"/>
  <c r="BA18" i="38"/>
  <c r="AY16" i="38"/>
  <c r="BA16" i="38"/>
  <c r="AI16" i="38"/>
  <c r="AK16" i="38"/>
  <c r="AY15" i="38"/>
  <c r="BA15" i="38"/>
  <c r="AI15" i="38"/>
  <c r="AK15" i="38"/>
  <c r="AI14" i="38"/>
  <c r="AK14" i="38"/>
  <c r="AI13" i="38"/>
  <c r="AK13" i="38"/>
  <c r="AY13" i="38"/>
  <c r="BA13" i="38"/>
  <c r="AY12" i="38"/>
  <c r="BA12" i="38"/>
  <c r="AI12" i="38"/>
  <c r="AK12" i="38"/>
  <c r="AY11" i="38"/>
  <c r="BA11" i="38"/>
  <c r="AI11" i="38"/>
  <c r="AK11" i="38"/>
  <c r="AI10" i="38"/>
  <c r="AK10" i="38"/>
  <c r="AK9" i="38"/>
  <c r="AI9" i="38"/>
  <c r="AY9" i="38"/>
  <c r="BA9" i="38"/>
  <c r="BA8" i="38"/>
  <c r="AY8" i="38"/>
  <c r="AK8" i="38"/>
  <c r="AI8" i="38"/>
  <c r="BA46" i="39"/>
  <c r="AY46" i="39"/>
  <c r="AK46" i="39"/>
  <c r="AI46" i="39"/>
  <c r="BA45" i="39"/>
  <c r="AY45" i="39"/>
  <c r="AK45" i="39"/>
  <c r="AI45" i="39"/>
  <c r="BA43" i="39"/>
  <c r="AY43" i="39"/>
  <c r="AK42" i="39"/>
  <c r="AI42" i="39"/>
  <c r="AO42" i="39"/>
  <c r="AU42" i="39"/>
  <c r="BA41" i="39"/>
  <c r="AY41" i="39"/>
  <c r="BA40" i="39"/>
  <c r="AY40" i="39"/>
  <c r="AK40" i="39"/>
  <c r="AI40" i="39"/>
  <c r="BA38" i="39"/>
  <c r="AY38" i="39"/>
  <c r="AK38" i="39"/>
  <c r="AI38" i="39"/>
  <c r="BA36" i="39"/>
  <c r="AY36" i="39"/>
  <c r="AK36" i="39"/>
  <c r="AI36" i="39"/>
  <c r="BA34" i="39"/>
  <c r="AY34" i="39"/>
  <c r="AK34" i="39"/>
  <c r="AI34" i="39"/>
  <c r="AO32" i="39"/>
  <c r="AY32" i="39" s="1"/>
  <c r="AS32" i="39"/>
  <c r="AO28" i="39"/>
  <c r="AY28" i="39" s="1"/>
  <c r="AY27" i="39"/>
  <c r="BA27" i="39"/>
  <c r="AI27" i="39"/>
  <c r="AK27" i="39"/>
  <c r="AY26" i="39"/>
  <c r="BA26" i="39"/>
  <c r="AK26" i="39"/>
  <c r="AI26" i="39"/>
  <c r="AO25" i="39"/>
  <c r="AY25" i="39" s="1"/>
  <c r="AS25" i="39"/>
  <c r="BA24" i="39"/>
  <c r="AY24" i="39"/>
  <c r="AK24" i="39"/>
  <c r="AI24" i="39"/>
  <c r="AY23" i="39"/>
  <c r="BA23" i="39"/>
  <c r="AI23" i="39"/>
  <c r="AK23" i="39"/>
  <c r="AY22" i="39"/>
  <c r="BA22" i="39"/>
  <c r="AI22" i="39"/>
  <c r="AK22" i="39"/>
  <c r="BA20" i="39"/>
  <c r="AY20" i="39"/>
  <c r="AK20" i="39"/>
  <c r="AI20" i="39"/>
  <c r="AY18" i="39"/>
  <c r="BA18" i="39"/>
  <c r="AI18" i="39"/>
  <c r="AK18" i="39"/>
  <c r="AY17" i="39"/>
  <c r="BA17" i="39"/>
  <c r="AI17" i="39"/>
  <c r="AK17" i="39"/>
  <c r="AY16" i="39"/>
  <c r="BA16" i="39"/>
  <c r="AI16" i="39"/>
  <c r="AK16" i="39"/>
  <c r="AY15" i="39"/>
  <c r="BA15" i="39"/>
  <c r="AI15" i="39"/>
  <c r="AK15" i="39"/>
  <c r="AI14" i="39"/>
  <c r="AK14" i="39"/>
  <c r="AY13" i="39"/>
  <c r="BA13" i="39"/>
  <c r="AI13" i="39"/>
  <c r="AK13" i="39"/>
  <c r="AY12" i="39"/>
  <c r="BA12" i="39"/>
  <c r="AI12" i="39"/>
  <c r="AK12" i="39"/>
  <c r="AY11" i="39"/>
  <c r="BA11" i="39"/>
  <c r="AI11" i="39"/>
  <c r="AK11" i="39"/>
  <c r="AY10" i="39"/>
  <c r="BA10" i="39"/>
  <c r="AI10" i="39"/>
  <c r="AK10" i="39"/>
  <c r="AY9" i="39"/>
  <c r="BA9" i="39"/>
  <c r="AI9" i="39"/>
  <c r="AK9" i="39"/>
  <c r="AK8" i="39"/>
  <c r="AI8" i="39"/>
  <c r="BA8" i="39"/>
  <c r="AY8" i="39"/>
  <c r="BA46" i="40"/>
  <c r="AY46" i="40"/>
  <c r="AK46" i="40"/>
  <c r="AI46" i="40"/>
  <c r="BA43" i="40"/>
  <c r="AY43" i="40"/>
  <c r="BA42" i="40"/>
  <c r="AY42" i="40"/>
  <c r="AK42" i="40"/>
  <c r="AI42" i="40"/>
  <c r="BA41" i="40"/>
  <c r="AY41" i="40"/>
  <c r="BA40" i="40"/>
  <c r="AY40" i="40"/>
  <c r="AK40" i="40"/>
  <c r="AI40" i="40"/>
  <c r="AK38" i="40"/>
  <c r="AI38" i="40"/>
  <c r="BA36" i="40"/>
  <c r="AY36" i="40"/>
  <c r="AK36" i="40"/>
  <c r="AI36" i="40"/>
  <c r="BA34" i="40"/>
  <c r="AY34" i="40"/>
  <c r="AK34" i="40"/>
  <c r="AI34" i="40"/>
  <c r="AY27" i="40"/>
  <c r="BA27" i="40"/>
  <c r="AI27" i="40"/>
  <c r="AK27" i="40"/>
  <c r="AI26" i="40"/>
  <c r="AK26" i="40"/>
  <c r="AY26" i="40"/>
  <c r="BA26" i="40"/>
  <c r="BA24" i="40"/>
  <c r="AY24" i="40"/>
  <c r="AK24" i="40"/>
  <c r="AI24" i="40"/>
  <c r="AI23" i="40"/>
  <c r="AK23" i="40"/>
  <c r="AY22" i="40"/>
  <c r="BA22" i="40"/>
  <c r="AI22" i="40"/>
  <c r="AK22" i="40"/>
  <c r="BA20" i="40"/>
  <c r="AY20" i="40"/>
  <c r="AI18" i="40"/>
  <c r="AK18" i="40"/>
  <c r="AY18" i="40"/>
  <c r="BA18" i="40"/>
  <c r="AY17" i="40"/>
  <c r="BA17" i="40"/>
  <c r="AI17" i="40"/>
  <c r="AK17" i="40"/>
  <c r="AY16" i="40"/>
  <c r="BA16" i="40"/>
  <c r="AI16" i="40"/>
  <c r="AK16" i="40"/>
  <c r="AY14" i="40"/>
  <c r="BA14" i="40"/>
  <c r="AI14" i="40"/>
  <c r="AK14" i="40"/>
  <c r="AY13" i="40"/>
  <c r="BA13" i="40"/>
  <c r="AI13" i="40"/>
  <c r="AK13" i="40"/>
  <c r="AY12" i="40"/>
  <c r="BA12" i="40"/>
  <c r="AI12" i="40"/>
  <c r="AK12" i="40"/>
  <c r="AI11" i="40"/>
  <c r="AK11" i="40"/>
  <c r="AY10" i="40"/>
  <c r="BA10" i="40"/>
  <c r="AI10" i="40"/>
  <c r="AK10" i="40"/>
  <c r="AY9" i="40"/>
  <c r="BA9" i="40"/>
  <c r="AI9" i="40"/>
  <c r="AK9" i="40"/>
  <c r="BA8" i="40"/>
  <c r="AY8" i="40"/>
  <c r="AK8" i="40"/>
  <c r="AI8" i="40"/>
  <c r="AK46" i="41"/>
  <c r="AI46" i="41"/>
  <c r="BA46" i="41"/>
  <c r="AY46" i="41"/>
  <c r="BA45" i="41"/>
  <c r="AY45" i="41"/>
  <c r="AK45" i="41"/>
  <c r="AI45" i="41"/>
  <c r="BA43" i="41"/>
  <c r="AY43" i="41"/>
  <c r="BA42" i="41"/>
  <c r="AY42" i="41"/>
  <c r="AK42" i="41"/>
  <c r="AI42" i="41"/>
  <c r="AK40" i="41"/>
  <c r="AI40" i="41"/>
  <c r="BA40" i="41"/>
  <c r="AY40" i="41"/>
  <c r="AK38" i="41"/>
  <c r="AI38" i="41"/>
  <c r="BA38" i="41"/>
  <c r="AY38" i="41"/>
  <c r="BA34" i="41"/>
  <c r="AY34" i="41"/>
  <c r="AK34" i="41"/>
  <c r="AI34" i="41"/>
  <c r="AO31" i="41"/>
  <c r="AY31" i="41" s="1"/>
  <c r="AS31" i="41"/>
  <c r="AY27" i="41"/>
  <c r="BA27" i="41"/>
  <c r="AI27" i="41"/>
  <c r="AK27" i="41"/>
  <c r="AK24" i="41"/>
  <c r="AI24" i="41"/>
  <c r="BA24" i="41"/>
  <c r="AY24" i="41"/>
  <c r="AY23" i="41"/>
  <c r="BA23" i="41"/>
  <c r="AI23" i="41"/>
  <c r="AK23" i="41"/>
  <c r="AY22" i="41"/>
  <c r="BA22" i="41"/>
  <c r="BA20" i="41"/>
  <c r="AY20" i="41"/>
  <c r="AK20" i="41"/>
  <c r="AI20" i="41"/>
  <c r="AI18" i="41"/>
  <c r="AK18" i="41"/>
  <c r="AY17" i="41"/>
  <c r="BA17" i="41"/>
  <c r="AI17" i="41"/>
  <c r="AK17" i="41"/>
  <c r="AY16" i="41"/>
  <c r="BA16" i="41"/>
  <c r="AI16" i="41"/>
  <c r="AK16" i="41"/>
  <c r="AY15" i="41"/>
  <c r="BA15" i="41"/>
  <c r="AI15" i="41"/>
  <c r="AK15" i="41"/>
  <c r="AY14" i="41"/>
  <c r="BA14" i="41"/>
  <c r="AI14" i="41"/>
  <c r="AK14" i="41"/>
  <c r="AY13" i="41"/>
  <c r="BA13" i="41"/>
  <c r="AI13" i="41"/>
  <c r="AK13" i="41"/>
  <c r="AY12" i="41"/>
  <c r="BA12" i="41"/>
  <c r="AI12" i="41"/>
  <c r="AK12" i="41"/>
  <c r="AY11" i="41"/>
  <c r="BA11" i="41"/>
  <c r="AI11" i="41"/>
  <c r="AK11" i="41"/>
  <c r="AY10" i="41"/>
  <c r="BA10" i="41"/>
  <c r="AI10" i="41"/>
  <c r="AK10" i="41"/>
  <c r="AY9" i="41"/>
  <c r="BA9" i="41"/>
  <c r="AI9" i="41"/>
  <c r="AK9" i="41"/>
  <c r="BA8" i="41"/>
  <c r="AY8" i="41"/>
  <c r="AK8" i="41"/>
  <c r="AI8" i="41"/>
  <c r="BA45" i="42"/>
  <c r="AY45" i="42"/>
  <c r="AK45" i="42"/>
  <c r="AI45" i="42"/>
  <c r="BA43" i="42"/>
  <c r="AY43" i="42"/>
  <c r="AK42" i="42"/>
  <c r="AI42" i="42"/>
  <c r="AO42" i="42"/>
  <c r="AU42" i="42"/>
  <c r="BA41" i="42"/>
  <c r="AY41" i="42"/>
  <c r="BA40" i="42"/>
  <c r="AY40" i="42"/>
  <c r="AK40" i="42"/>
  <c r="AI40" i="42"/>
  <c r="AK38" i="42"/>
  <c r="AI38" i="42"/>
  <c r="BA38" i="42"/>
  <c r="AY38" i="42"/>
  <c r="BA36" i="42"/>
  <c r="AY36" i="42"/>
  <c r="AK36" i="42"/>
  <c r="AI36" i="42"/>
  <c r="BA34" i="42"/>
  <c r="AY34" i="42"/>
  <c r="AK34" i="42"/>
  <c r="AI34" i="42"/>
  <c r="AY27" i="42"/>
  <c r="BA27" i="42"/>
  <c r="AI27" i="42"/>
  <c r="AK27" i="42"/>
  <c r="AI26" i="42"/>
  <c r="AK26" i="42"/>
  <c r="AY26" i="42"/>
  <c r="BA26" i="42"/>
  <c r="AI23" i="42"/>
  <c r="AK23" i="42"/>
  <c r="AY22" i="42"/>
  <c r="BA22" i="42"/>
  <c r="AI22" i="42"/>
  <c r="AK22" i="42"/>
  <c r="BA20" i="42"/>
  <c r="AY20" i="42"/>
  <c r="AK20" i="42"/>
  <c r="AI20" i="42"/>
  <c r="AY18" i="42"/>
  <c r="BA18" i="42"/>
  <c r="AI18" i="42"/>
  <c r="AK18" i="42"/>
  <c r="AY17" i="42"/>
  <c r="BA17" i="42"/>
  <c r="AI17" i="42"/>
  <c r="AK17" i="42"/>
  <c r="AY16" i="42"/>
  <c r="BA16" i="42"/>
  <c r="AI16" i="42"/>
  <c r="AK16" i="42"/>
  <c r="AY15" i="42"/>
  <c r="BA15" i="42"/>
  <c r="AI15" i="42"/>
  <c r="AK15" i="42"/>
  <c r="AY14" i="42"/>
  <c r="BA14" i="42"/>
  <c r="AI14" i="42"/>
  <c r="AK14" i="42"/>
  <c r="AI13" i="42"/>
  <c r="AK13" i="42"/>
  <c r="AY13" i="42"/>
  <c r="BA13" i="42"/>
  <c r="AY12" i="42"/>
  <c r="BA12" i="42"/>
  <c r="AI12" i="42"/>
  <c r="AK12" i="42"/>
  <c r="AY11" i="42"/>
  <c r="BA11" i="42"/>
  <c r="AI11" i="42"/>
  <c r="AK11" i="42"/>
  <c r="AY10" i="42"/>
  <c r="BA10" i="42"/>
  <c r="AI9" i="42"/>
  <c r="AK9" i="42"/>
  <c r="AY9" i="42"/>
  <c r="BA9" i="42"/>
  <c r="AK8" i="42"/>
  <c r="AI8" i="42"/>
  <c r="AK46" i="43"/>
  <c r="AI46" i="43"/>
  <c r="BA46" i="43"/>
  <c r="AY46" i="43"/>
  <c r="AK45" i="43"/>
  <c r="AI45" i="43"/>
  <c r="BA45" i="43"/>
  <c r="AY45" i="43"/>
  <c r="BA42" i="43"/>
  <c r="AY42" i="43"/>
  <c r="AK42" i="43"/>
  <c r="AI42" i="43"/>
  <c r="BA41" i="43"/>
  <c r="AY41" i="43"/>
  <c r="BA36" i="43"/>
  <c r="AY36" i="43"/>
  <c r="AK36" i="43"/>
  <c r="AI36" i="43"/>
  <c r="BA34" i="43"/>
  <c r="AY34" i="43"/>
  <c r="AK34" i="43"/>
  <c r="AI34" i="43"/>
  <c r="AO27" i="43"/>
  <c r="AS27" i="43"/>
  <c r="AU27" i="43"/>
  <c r="AI27" i="43"/>
  <c r="AK27" i="43"/>
  <c r="AY26" i="43"/>
  <c r="BA26" i="43"/>
  <c r="AI26" i="43"/>
  <c r="AK26" i="43"/>
  <c r="BA24" i="43"/>
  <c r="AY24" i="43"/>
  <c r="AK24" i="43"/>
  <c r="AI24" i="43"/>
  <c r="AY23" i="43"/>
  <c r="BA23" i="43"/>
  <c r="AI23" i="43"/>
  <c r="AK23" i="43"/>
  <c r="AY22" i="43"/>
  <c r="BA22" i="43"/>
  <c r="AI22" i="43"/>
  <c r="AK22" i="43"/>
  <c r="BA20" i="43"/>
  <c r="AY20" i="43"/>
  <c r="AK20" i="43"/>
  <c r="AI20" i="43"/>
  <c r="AI18" i="43"/>
  <c r="AK18" i="43"/>
  <c r="AY18" i="43"/>
  <c r="BA18" i="43"/>
  <c r="AI17" i="43"/>
  <c r="AK17" i="43"/>
  <c r="AY17" i="43"/>
  <c r="BA17" i="43"/>
  <c r="AY16" i="43"/>
  <c r="BA16" i="43"/>
  <c r="AI16" i="43"/>
  <c r="AK16" i="43"/>
  <c r="AY15" i="43"/>
  <c r="BA15" i="43"/>
  <c r="AI15" i="43"/>
  <c r="AK15" i="43"/>
  <c r="AI14" i="43"/>
  <c r="AK14" i="43"/>
  <c r="AY14" i="43"/>
  <c r="BA14" i="43"/>
  <c r="AY13" i="43"/>
  <c r="BA13" i="43"/>
  <c r="AI13" i="43"/>
  <c r="AK13" i="43"/>
  <c r="AY12" i="43"/>
  <c r="BA12" i="43"/>
  <c r="AI12" i="43"/>
  <c r="AK12" i="43"/>
  <c r="AI11" i="43"/>
  <c r="AK11" i="43"/>
  <c r="AY11" i="43"/>
  <c r="BA11" i="43"/>
  <c r="AY10" i="43"/>
  <c r="BA10" i="43"/>
  <c r="AI10" i="43"/>
  <c r="AK10" i="43"/>
  <c r="AK8" i="43"/>
  <c r="AI8" i="43"/>
  <c r="AO8" i="43"/>
  <c r="AU8" i="43"/>
  <c r="AK46" i="44"/>
  <c r="AI46" i="44"/>
  <c r="BA46" i="44"/>
  <c r="AY46" i="44"/>
  <c r="AK45" i="44"/>
  <c r="AI45" i="44"/>
  <c r="BA43" i="44"/>
  <c r="AY43" i="44"/>
  <c r="BA42" i="44"/>
  <c r="AY42" i="44"/>
  <c r="AK42" i="44"/>
  <c r="AI42" i="44"/>
  <c r="BA41" i="44"/>
  <c r="AY41" i="44"/>
  <c r="AK40" i="44"/>
  <c r="AI40" i="44"/>
  <c r="BA40" i="44"/>
  <c r="AY40" i="44"/>
  <c r="BA38" i="44"/>
  <c r="AY38" i="44"/>
  <c r="AK38" i="44"/>
  <c r="AI38" i="44"/>
  <c r="AK36" i="44"/>
  <c r="AI36" i="44"/>
  <c r="BA36" i="44"/>
  <c r="AY36" i="44"/>
  <c r="BA34" i="44"/>
  <c r="AY34" i="44"/>
  <c r="AK34" i="44"/>
  <c r="AI34" i="44"/>
  <c r="BA27" i="44"/>
  <c r="AY27" i="44"/>
  <c r="AI26" i="44"/>
  <c r="AK26" i="44"/>
  <c r="AY26" i="44"/>
  <c r="BA26" i="44"/>
  <c r="AK24" i="44"/>
  <c r="AI24" i="44"/>
  <c r="BA24" i="44"/>
  <c r="AY24" i="44"/>
  <c r="AY23" i="44"/>
  <c r="BA23" i="44"/>
  <c r="AI23" i="44"/>
  <c r="AK23" i="44"/>
  <c r="AY22" i="44"/>
  <c r="BA22" i="44"/>
  <c r="AI22" i="44"/>
  <c r="AK22" i="44"/>
  <c r="AK20" i="44"/>
  <c r="AI20" i="44"/>
  <c r="AI18" i="44"/>
  <c r="AK18" i="44"/>
  <c r="AI17" i="44"/>
  <c r="AK17" i="44"/>
  <c r="AY17" i="44"/>
  <c r="BA17" i="44"/>
  <c r="AI16" i="44"/>
  <c r="AK16" i="44"/>
  <c r="AY16" i="44"/>
  <c r="BA16" i="44"/>
  <c r="AI15" i="44"/>
  <c r="AK15" i="44"/>
  <c r="AY15" i="44"/>
  <c r="BA15" i="44"/>
  <c r="AY14" i="44"/>
  <c r="BA14" i="44"/>
  <c r="AI13" i="44"/>
  <c r="AK13" i="44"/>
  <c r="AO13" i="44"/>
  <c r="AS13" i="44"/>
  <c r="AU13" i="44"/>
  <c r="AI12" i="44"/>
  <c r="AK12" i="44"/>
  <c r="AY11" i="44"/>
  <c r="BA11" i="44"/>
  <c r="AI11" i="44"/>
  <c r="AK11" i="44"/>
  <c r="AY10" i="44"/>
  <c r="BA10" i="44"/>
  <c r="AI10" i="44"/>
  <c r="AK10" i="44"/>
  <c r="AY9" i="44"/>
  <c r="BA9" i="44"/>
  <c r="AI9" i="44"/>
  <c r="AK9" i="44"/>
  <c r="AK8" i="44"/>
  <c r="AI8" i="44"/>
  <c r="BA8" i="44"/>
  <c r="AY8" i="44"/>
  <c r="AK45" i="45"/>
  <c r="AI45" i="45"/>
  <c r="BA45" i="45"/>
  <c r="AY45" i="45"/>
  <c r="BA43" i="45"/>
  <c r="AY43" i="45"/>
  <c r="AK42" i="45"/>
  <c r="AI42" i="45"/>
  <c r="BA42" i="45"/>
  <c r="AY42" i="45"/>
  <c r="AK40" i="45"/>
  <c r="AI40" i="45"/>
  <c r="BA40" i="45"/>
  <c r="AY40" i="45"/>
  <c r="AO39" i="45"/>
  <c r="AY39" i="45" s="1"/>
  <c r="AS39" i="45"/>
  <c r="BA38" i="45"/>
  <c r="AY38" i="45"/>
  <c r="AK38" i="45"/>
  <c r="AI38" i="45"/>
  <c r="BA36" i="45"/>
  <c r="AY36" i="45"/>
  <c r="AK36" i="45"/>
  <c r="AI36" i="45"/>
  <c r="BA34" i="45"/>
  <c r="AY34" i="45"/>
  <c r="AK34" i="45"/>
  <c r="AI34" i="45"/>
  <c r="AY27" i="45"/>
  <c r="BA27" i="45"/>
  <c r="AI27" i="45"/>
  <c r="AK27" i="45"/>
  <c r="AI26" i="45"/>
  <c r="AK26" i="45"/>
  <c r="AO26" i="45"/>
  <c r="AS26" i="45"/>
  <c r="AU26" i="45"/>
  <c r="AY23" i="45"/>
  <c r="BA23" i="45"/>
  <c r="AI23" i="45"/>
  <c r="AK23" i="45"/>
  <c r="AI22" i="45"/>
  <c r="AK22" i="45"/>
  <c r="AY22" i="45"/>
  <c r="BA22" i="45"/>
  <c r="AK20" i="45"/>
  <c r="AI20" i="45"/>
  <c r="BA20" i="45"/>
  <c r="AY20" i="45"/>
  <c r="AI18" i="45"/>
  <c r="AK18" i="45"/>
  <c r="AY18" i="45"/>
  <c r="BA18" i="45"/>
  <c r="AI17" i="45"/>
  <c r="AK17" i="45"/>
  <c r="AY17" i="45"/>
  <c r="BA17" i="45"/>
  <c r="AY16" i="45"/>
  <c r="BA16" i="45"/>
  <c r="AI16" i="45"/>
  <c r="AK16" i="45"/>
  <c r="AY15" i="45"/>
  <c r="BA15" i="45"/>
  <c r="AI15" i="45"/>
  <c r="AK15" i="45"/>
  <c r="AY14" i="45"/>
  <c r="BA14" i="45"/>
  <c r="AI14" i="45"/>
  <c r="AK14" i="45"/>
  <c r="AY13" i="45"/>
  <c r="BA13" i="45"/>
  <c r="AI13" i="45"/>
  <c r="AK13" i="45"/>
  <c r="AI12" i="45"/>
  <c r="AK12" i="45"/>
  <c r="AI11" i="45"/>
  <c r="AK11" i="45"/>
  <c r="AY11" i="45"/>
  <c r="BA11" i="45"/>
  <c r="AI10" i="45"/>
  <c r="AK10" i="45"/>
  <c r="AY10" i="45"/>
  <c r="BA10" i="45"/>
  <c r="AI9" i="45"/>
  <c r="AK9" i="45"/>
  <c r="AY9" i="45"/>
  <c r="BA9" i="45"/>
  <c r="BA8" i="45"/>
  <c r="AY8" i="45"/>
  <c r="AK8" i="45"/>
  <c r="AI8" i="45"/>
  <c r="K64" i="54"/>
  <c r="K65" i="54" s="1"/>
  <c r="M65" i="54" s="1"/>
  <c r="Q65" i="54" s="1"/>
  <c r="W65" i="54" s="1"/>
  <c r="Q64" i="54"/>
  <c r="W46" i="54"/>
  <c r="W64" i="54" s="1"/>
  <c r="S69" i="98"/>
  <c r="S38" i="98"/>
  <c r="S25" i="98"/>
  <c r="S36" i="98"/>
  <c r="S50" i="98"/>
  <c r="S37" i="98"/>
  <c r="S54" i="98"/>
  <c r="S77" i="98"/>
  <c r="S61" i="98"/>
  <c r="S12" i="98"/>
  <c r="S53" i="98"/>
  <c r="S41" i="98"/>
  <c r="S72" i="98"/>
  <c r="S45" i="98"/>
  <c r="S76" i="98"/>
  <c r="S68" i="98"/>
  <c r="S29" i="98"/>
  <c r="S31" i="98"/>
  <c r="S74" i="98"/>
  <c r="S75" i="98"/>
  <c r="S60" i="98"/>
  <c r="S56" i="98"/>
  <c r="S35" i="98"/>
  <c r="S79" i="98"/>
  <c r="S71" i="98"/>
  <c r="Q11" i="98"/>
  <c r="Q82" i="98" s="1"/>
  <c r="M82" i="98"/>
  <c r="S28" i="98"/>
  <c r="S66" i="98"/>
  <c r="S20" i="98"/>
  <c r="S52" i="98"/>
  <c r="S78" i="98"/>
  <c r="S14" i="98"/>
  <c r="S64" i="98"/>
  <c r="S13" i="98"/>
  <c r="S17" i="98"/>
  <c r="O10" i="98"/>
  <c r="K81" i="98"/>
  <c r="S58" i="98"/>
  <c r="S51" i="98"/>
  <c r="S18" i="98"/>
  <c r="S65" i="98"/>
  <c r="S62" i="98"/>
  <c r="S24" i="98"/>
  <c r="S47" i="98"/>
  <c r="S15" i="98"/>
  <c r="S19" i="98"/>
  <c r="S34" i="98"/>
  <c r="S67" i="98"/>
  <c r="S21" i="98"/>
  <c r="S16" i="98"/>
  <c r="AY10" i="33" l="1"/>
  <c r="BA10" i="33"/>
  <c r="BA42" i="39"/>
  <c r="AY42" i="39"/>
  <c r="BA42" i="42"/>
  <c r="AY42" i="42"/>
  <c r="BA27" i="43"/>
  <c r="AY27" i="43"/>
  <c r="BA8" i="43"/>
  <c r="AY8" i="43"/>
  <c r="AY13" i="44"/>
  <c r="BA13" i="44"/>
  <c r="AY26" i="45"/>
  <c r="BA26" i="45"/>
  <c r="W66" i="54"/>
  <c r="Q66" i="54"/>
  <c r="M66" i="54"/>
  <c r="S10" i="98"/>
  <c r="O81" i="98"/>
  <c r="S81" i="98" s="1"/>
  <c r="S11" i="98"/>
</calcChain>
</file>

<file path=xl/sharedStrings.xml><?xml version="1.0" encoding="utf-8"?>
<sst xmlns="http://schemas.openxmlformats.org/spreadsheetml/2006/main" count="90973" uniqueCount="47981">
  <si>
    <t>UP 2013 Run: 09/22/2015 07:28:35 PM</t>
  </si>
  <si>
    <t>User Inputs and Index</t>
  </si>
  <si>
    <t>User Input values:</t>
  </si>
  <si>
    <t>RRICC:</t>
  </si>
  <si>
    <t>Railroad Short Name:</t>
  </si>
  <si>
    <t>UP</t>
  </si>
  <si>
    <t>Railroad Name:</t>
  </si>
  <si>
    <t>Union Pacific Railroad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</si>
  <si>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</si>
  <si>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</si>
  <si>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</si>
  <si>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</si>
  <si>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</si>
  <si>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</si>
  <si>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</si>
  <si>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</si>
  <si>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</si>
  <si>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</si>
  <si>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</si>
  <si>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</si>
  <si>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</si>
  <si>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</si>
  <si>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</si>
  <si>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</si>
  <si>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</si>
  <si>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</si>
  <si>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</si>
  <si>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</si>
  <si>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</si>
  <si>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</si>
  <si>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</si>
  <si>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</si>
  <si>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</si>
  <si>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</si>
  <si>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</si>
  <si>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</si>
  <si>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</si>
  <si>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</si>
  <si>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</si>
  <si>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</si>
  <si>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</si>
  <si>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</si>
  <si>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</si>
  <si>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</si>
  <si>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</si>
  <si>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</si>
  <si>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</si>
  <si>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</si>
  <si>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</si>
  <si>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</si>
  <si>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</si>
  <si>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</si>
  <si>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</si>
  <si>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</si>
  <si>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</si>
  <si>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</si>
  <si>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</si>
  <si>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</si>
  <si>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</si>
  <si>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</si>
  <si>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</si>
  <si>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</si>
  <si>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</si>
  <si>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</si>
  <si>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</si>
  <si>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</si>
  <si>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</si>
  <si>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</si>
  <si>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</si>
  <si>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</si>
  <si>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</si>
  <si>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</si>
  <si>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</si>
  <si>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</si>
  <si>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</si>
  <si>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</si>
  <si>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</si>
  <si>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</si>
  <si>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</si>
  <si>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</si>
  <si>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</si>
  <si>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</si>
  <si>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</si>
  <si>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</si>
  <si>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</si>
  <si>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</si>
  <si>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</si>
  <si>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</si>
  <si>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</si>
  <si>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</si>
  <si>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</si>
  <si>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</si>
  <si>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</si>
  <si>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</si>
  <si>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</si>
  <si>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</si>
  <si>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</si>
  <si>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</si>
  <si>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</si>
  <si>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</si>
  <si>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</si>
  <si>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</si>
  <si>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</si>
  <si>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</si>
  <si>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</si>
  <si>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</si>
  <si>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</si>
  <si>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</si>
  <si>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</si>
  <si>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</si>
  <si>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</si>
  <si>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</si>
  <si>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</si>
  <si>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</si>
  <si>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</si>
  <si>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</si>
  <si>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</si>
  <si>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</si>
  <si>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</si>
  <si>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</si>
  <si>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</si>
  <si>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</si>
  <si>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</si>
  <si>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</si>
  <si>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</si>
  <si>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</si>
  <si>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</si>
  <si>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</si>
  <si>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</si>
  <si>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</si>
  <si>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</si>
  <si>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</si>
  <si>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</si>
  <si>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</si>
  <si>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</si>
  <si>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</si>
  <si>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</si>
  <si>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</si>
  <si>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</si>
  <si>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</si>
  <si>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</si>
  <si>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</si>
  <si>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</si>
  <si>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</si>
  <si>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</si>
  <si>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</si>
  <si>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</si>
  <si>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</si>
  <si>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</si>
  <si>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</si>
  <si>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</si>
  <si>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</si>
  <si>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</si>
  <si>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</si>
  <si>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</si>
  <si>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</si>
  <si>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</si>
  <si>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</si>
  <si>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</si>
  <si>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</si>
  <si>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</si>
  <si>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</si>
  <si>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</si>
  <si>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</si>
  <si>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</si>
  <si>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</si>
  <si>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</si>
  <si>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</si>
  <si>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</si>
  <si>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</si>
  <si>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</si>
  <si>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</si>
  <si>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</si>
  <si>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</si>
  <si>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2013 SCH 755</t>
  </si>
  <si>
    <t>2012 SCH 755</t>
  </si>
  <si>
    <t>2011 SCH 755</t>
  </si>
  <si>
    <t>2010 SCH 755</t>
  </si>
  <si>
    <t>2009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</si>
  <si>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</si>
  <si>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</si>
  <si>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</si>
  <si>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</si>
  <si>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</si>
  <si>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</si>
  <si>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</si>
  <si>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</si>
  <si>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</si>
  <si>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</si>
  <si>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</si>
  <si>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</si>
  <si>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</si>
  <si>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</si>
  <si>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</si>
  <si>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</si>
  <si>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</si>
  <si>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</si>
  <si>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</si>
  <si>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</si>
  <si>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</si>
  <si>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</si>
  <si>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</si>
  <si>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</si>
  <si>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</si>
  <si>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</si>
  <si>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</si>
  <si>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</si>
  <si>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</si>
  <si>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</si>
  <si>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</si>
  <si>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</si>
  <si>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</si>
  <si>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</si>
  <si>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</si>
  <si>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</si>
  <si>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</si>
  <si>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</si>
  <si>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</si>
  <si>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</si>
  <si>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</si>
  <si>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</si>
  <si>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</si>
  <si>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</si>
  <si>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</si>
  <si>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</si>
  <si>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</si>
  <si>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</si>
  <si>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</si>
  <si>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</si>
  <si>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</si>
  <si>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</si>
  <si>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</si>
  <si>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</si>
  <si>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</si>
  <si>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</si>
  <si>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</si>
  <si>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</si>
  <si>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</si>
  <si>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</si>
  <si>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</si>
  <si>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</si>
  <si>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</si>
  <si>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</si>
  <si>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</si>
  <si>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</si>
  <si>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</si>
  <si>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</si>
  <si>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</si>
  <si>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</si>
  <si>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</si>
  <si>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</si>
  <si>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</si>
  <si>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</si>
  <si>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</si>
  <si>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</si>
  <si>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</si>
  <si>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</si>
  <si>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</si>
  <si>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</si>
  <si>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</si>
  <si>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</si>
  <si>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</si>
  <si>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</si>
  <si>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</si>
  <si>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</si>
  <si>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</si>
  <si>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</si>
  <si>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</si>
  <si>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</si>
  <si>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</si>
  <si>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</si>
  <si>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</si>
  <si>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</si>
  <si>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</si>
  <si>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</si>
  <si>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</si>
  <si>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</si>
  <si>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</si>
  <si>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</si>
  <si>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</si>
  <si>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</si>
  <si>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</si>
  <si>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</si>
  <si>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</si>
  <si>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</si>
  <si>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</si>
  <si>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</si>
  <si>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</si>
  <si>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</si>
  <si>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</si>
  <si>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</si>
  <si>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</si>
  <si>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</si>
  <si>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</si>
  <si>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</si>
  <si>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</si>
  <si>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</si>
  <si>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</si>
  <si>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</si>
  <si>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</si>
  <si>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</si>
  <si>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</si>
  <si>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</si>
  <si>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</si>
  <si>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</si>
  <si>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</si>
  <si>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</si>
  <si>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</si>
  <si>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</si>
  <si>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</si>
  <si>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</si>
  <si>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</si>
  <si>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</si>
  <si>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</si>
  <si>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</si>
  <si>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</si>
  <si>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</si>
  <si>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</si>
  <si>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</si>
  <si>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</si>
  <si>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</si>
  <si>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</si>
  <si>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</si>
  <si>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</si>
  <si>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</si>
  <si>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</si>
  <si>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</si>
  <si>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</si>
  <si>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</si>
  <si>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</si>
  <si>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</si>
  <si>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</si>
  <si>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</si>
  <si>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</si>
  <si>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</si>
  <si>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</si>
  <si>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</si>
  <si>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</si>
  <si>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</si>
  <si>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</si>
  <si>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</si>
  <si>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</si>
  <si>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</si>
  <si>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</si>
  <si>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</si>
  <si>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</si>
  <si>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</si>
  <si>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</si>
  <si>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</si>
  <si>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</si>
  <si>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</si>
  <si>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</si>
  <si>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</si>
  <si>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</si>
  <si>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</si>
  <si>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</si>
  <si>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</si>
  <si>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</si>
  <si>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</si>
  <si>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</si>
  <si>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2013 QCS COL(B)</t>
  </si>
  <si>
    <t>2012 QCS COL(B)</t>
  </si>
  <si>
    <t>2011 QCS COL(B)</t>
  </si>
  <si>
    <t>2010 QCS COL(B)</t>
  </si>
  <si>
    <t>2009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</si>
  <si>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</si>
  <si>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</si>
  <si>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</si>
  <si>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</si>
  <si>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2013 QCS COL(D)</t>
  </si>
  <si>
    <t>2012 QCS COL(D)</t>
  </si>
  <si>
    <t>2011 QCS COL(D)</t>
  </si>
  <si>
    <t>2010 QCS COL(D)</t>
  </si>
  <si>
    <t>2009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</si>
  <si>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</si>
  <si>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</si>
  <si>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</si>
  <si>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</si>
  <si>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2013 QCS COL(F)</t>
  </si>
  <si>
    <t>2012 QCS COL(F)</t>
  </si>
  <si>
    <t>2011 QCS COL(F)</t>
  </si>
  <si>
    <t>2010 QCS COL(F)</t>
  </si>
  <si>
    <t>2009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</si>
  <si>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</si>
  <si>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</si>
  <si>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</si>
  <si>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</si>
  <si>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2013 QCS COL(H)</t>
  </si>
  <si>
    <t>2012 QCS COL(H)</t>
  </si>
  <si>
    <t>2011 QCS COL(H)</t>
  </si>
  <si>
    <t>2010 QCS COL(H)</t>
  </si>
  <si>
    <t>2009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</si>
  <si>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</si>
  <si>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</si>
  <si>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</si>
  <si>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</si>
  <si>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</si>
  <si>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</si>
  <si>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</si>
  <si>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</si>
  <si>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</si>
  <si>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</si>
  <si>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</si>
  <si>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</si>
  <si>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</si>
  <si>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</si>
  <si>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</si>
  <si>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</si>
  <si>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</si>
  <si>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</si>
  <si>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</si>
  <si>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</si>
  <si>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</si>
  <si>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</si>
  <si>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</si>
  <si>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</si>
  <si>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</si>
  <si>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</si>
  <si>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</si>
  <si>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</si>
  <si>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</si>
  <si>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</si>
  <si>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</si>
  <si>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2013 SCH 700 COL(C)</t>
  </si>
  <si>
    <t>2012 SCH 700 COL(C)</t>
  </si>
  <si>
    <t>2011 SCH 700 COL(C)</t>
  </si>
  <si>
    <t>2010 SCH 700 COL(C)</t>
  </si>
  <si>
    <t>2009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</si>
  <si>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</si>
  <si>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</si>
  <si>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</si>
  <si>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</si>
  <si>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2013 SCH 700 COL(D)</t>
  </si>
  <si>
    <t>2012 SCH 700 COL(D)</t>
  </si>
  <si>
    <t>2011 SCH 700 COL(D)</t>
  </si>
  <si>
    <t>2010 SCH 700 COL(D)</t>
  </si>
  <si>
    <t>2009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</si>
  <si>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</si>
  <si>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</si>
  <si>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</si>
  <si>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</si>
  <si>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2013 SCH 700 COL(E)</t>
  </si>
  <si>
    <t>2012 SCH 700 COL(E)</t>
  </si>
  <si>
    <t>2011 SCH 700 COL(E)</t>
  </si>
  <si>
    <t>2010 SCH 700 COL(E)</t>
  </si>
  <si>
    <t>2009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</si>
  <si>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</si>
  <si>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</si>
  <si>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</si>
  <si>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</si>
  <si>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2013 SCH 700 COL(F)</t>
  </si>
  <si>
    <t>2012 SCH 700 COL(F)</t>
  </si>
  <si>
    <t>2011 SCH 700 COL(F)</t>
  </si>
  <si>
    <t>2010 SCH 700 COL(F)</t>
  </si>
  <si>
    <t>2009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</si>
  <si>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</si>
  <si>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</si>
  <si>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</si>
  <si>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</si>
  <si>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</si>
  <si>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</si>
  <si>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</si>
  <si>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</si>
  <si>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</si>
  <si>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</si>
  <si>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</si>
  <si>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</si>
  <si>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</si>
  <si>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2013 SCH 700 COL(H)</t>
  </si>
  <si>
    <t>2012 SCH 700 COL(H)</t>
  </si>
  <si>
    <t>2011 SCH 700 COL(H)</t>
  </si>
  <si>
    <t>2010 SCH 700 COL(H)</t>
  </si>
  <si>
    <t>2009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</si>
  <si>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</si>
  <si>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</si>
  <si>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</si>
  <si>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</si>
  <si>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2013 SCH 700 COL(G)</t>
  </si>
  <si>
    <t>2012 SCH 700 COL(G)</t>
  </si>
  <si>
    <t>2011 SCH 700 COL(G)</t>
  </si>
  <si>
    <t>2010 SCH 700 COL(G)</t>
  </si>
  <si>
    <t>2009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</si>
  <si>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</si>
  <si>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</si>
  <si>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</si>
  <si>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</si>
  <si>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</si>
  <si>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</si>
  <si>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</si>
  <si>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</si>
  <si>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</si>
  <si>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</si>
  <si>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</si>
  <si>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</si>
  <si>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</si>
  <si>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</si>
  <si>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</si>
  <si>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</si>
  <si>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</si>
  <si>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</si>
  <si>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</si>
  <si>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</si>
  <si>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</si>
  <si>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</si>
  <si>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2013 SCH 700 COL(I)</t>
  </si>
  <si>
    <t>2012 SCH 700 COL(I)</t>
  </si>
  <si>
    <t>2011 SCH 700 COL(I)</t>
  </si>
  <si>
    <t>2010 SCH 700 COL(I)</t>
  </si>
  <si>
    <t>2009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</si>
  <si>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</si>
  <si>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</si>
  <si>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</si>
  <si>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</si>
  <si>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</si>
  <si>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</si>
  <si>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</si>
  <si>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</si>
  <si>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</si>
  <si>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</si>
  <si>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</si>
  <si>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</si>
  <si>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</si>
  <si>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</si>
  <si>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</si>
  <si>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</si>
  <si>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</si>
  <si>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</si>
  <si>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</si>
  <si>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</si>
  <si>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</si>
  <si>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</si>
  <si>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</si>
  <si>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</si>
  <si>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</si>
  <si>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</si>
  <si>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</si>
  <si>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</si>
  <si>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</si>
  <si>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</si>
  <si>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</si>
  <si>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</si>
  <si>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</si>
  <si>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</si>
  <si>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</si>
  <si>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</si>
  <si>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</si>
  <si>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</si>
  <si>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</si>
  <si>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</si>
  <si>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</si>
  <si>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</si>
  <si>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</si>
  <si>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</si>
  <si>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</si>
  <si>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</si>
  <si>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</si>
  <si>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</si>
  <si>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</si>
  <si>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</si>
  <si>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</si>
  <si>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</si>
  <si>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</si>
  <si>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</si>
  <si>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</si>
  <si>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</si>
  <si>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</si>
  <si>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</si>
  <si>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</si>
  <si>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</si>
  <si>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</si>
  <si>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</si>
  <si>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</si>
  <si>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</si>
  <si>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</si>
  <si>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</si>
  <si>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</si>
  <si>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</si>
  <si>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</si>
  <si>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</si>
  <si>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</si>
  <si>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</si>
  <si>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</si>
  <si>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</si>
  <si>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</si>
  <si>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</si>
  <si>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</si>
  <si>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</si>
  <si>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</si>
  <si>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</si>
  <si>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</si>
  <si>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</si>
  <si>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</si>
  <si>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</si>
  <si>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</si>
  <si>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</si>
  <si>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</si>
  <si>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</si>
  <si>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</si>
  <si>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</si>
  <si>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</si>
  <si>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</si>
  <si>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</si>
  <si>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</si>
  <si>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</si>
  <si>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</si>
  <si>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</si>
  <si>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</si>
  <si>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</si>
  <si>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</si>
  <si>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</si>
  <si>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</si>
  <si>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</si>
  <si>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</si>
  <si>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</si>
  <si>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</si>
  <si>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</si>
  <si>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</si>
  <si>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</si>
  <si>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</si>
  <si>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</si>
  <si>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</si>
  <si>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</si>
  <si>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</si>
  <si>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</si>
  <si>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</si>
  <si>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</si>
  <si>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</si>
  <si>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</si>
  <si>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</si>
  <si>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</si>
  <si>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</si>
  <si>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</si>
  <si>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</si>
  <si>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</si>
  <si>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</si>
  <si>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</si>
  <si>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</si>
  <si>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</si>
  <si>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</si>
  <si>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</si>
  <si>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</si>
  <si>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</si>
  <si>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</si>
  <si>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</si>
  <si>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</si>
  <si>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</si>
  <si>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</si>
  <si>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</si>
  <si>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</si>
  <si>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</si>
  <si>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</si>
  <si>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</si>
  <si>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</si>
  <si>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</si>
  <si>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</si>
  <si>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</si>
  <si>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</si>
  <si>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</si>
  <si>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</si>
  <si>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</si>
  <si>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</si>
  <si>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</si>
  <si>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</si>
  <si>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</si>
  <si>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</si>
  <si>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</si>
  <si>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</si>
  <si>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</si>
  <si>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</si>
  <si>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</si>
  <si>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</si>
  <si>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</si>
  <si>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</si>
  <si>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</si>
  <si>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</si>
  <si>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</si>
  <si>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</si>
  <si>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</si>
  <si>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</si>
  <si>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</si>
  <si>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</si>
  <si>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</si>
  <si>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</si>
  <si>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</si>
  <si>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</si>
  <si>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</si>
  <si>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</si>
  <si>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</si>
  <si>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</si>
  <si>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</si>
  <si>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</si>
  <si>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</si>
  <si>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</si>
  <si>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</si>
  <si>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</si>
  <si>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</si>
  <si>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</si>
  <si>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</si>
  <si>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</si>
  <si>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</si>
  <si>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</si>
  <si>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</si>
  <si>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</si>
  <si>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</si>
  <si>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</si>
  <si>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</si>
  <si>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</si>
  <si>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</si>
  <si>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</si>
  <si>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</si>
  <si>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</si>
  <si>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</si>
  <si>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</si>
  <si>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</si>
  <si>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</si>
  <si>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</si>
  <si>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</si>
  <si>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</si>
  <si>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</si>
  <si>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</si>
  <si>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</si>
  <si>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</si>
  <si>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</si>
  <si>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</si>
  <si>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</si>
  <si>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</si>
  <si>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</si>
  <si>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</si>
  <si>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</si>
  <si>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</si>
  <si>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</si>
  <si>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</si>
  <si>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</si>
  <si>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</si>
  <si>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</si>
  <si>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</si>
  <si>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</si>
  <si>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</si>
  <si>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</si>
  <si>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</si>
  <si>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</si>
  <si>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</si>
  <si>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</si>
  <si>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</si>
  <si>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</si>
  <si>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</si>
  <si>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</si>
  <si>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</si>
  <si>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</si>
  <si>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</si>
  <si>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</si>
  <si>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</si>
  <si>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</si>
  <si>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</si>
  <si>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</si>
  <si>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</si>
  <si>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</si>
  <si>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</si>
  <si>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</si>
  <si>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</si>
  <si>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</si>
  <si>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</si>
  <si>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</si>
  <si>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</si>
  <si>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</si>
  <si>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</si>
  <si>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</si>
  <si>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</si>
  <si>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</si>
  <si>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</si>
  <si>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</si>
  <si>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</si>
  <si>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</si>
  <si>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</si>
  <si>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</si>
  <si>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</si>
  <si>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</si>
  <si>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</si>
  <si>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</si>
  <si>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</si>
  <si>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</si>
  <si>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</si>
  <si>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</si>
  <si>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</si>
  <si>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</si>
  <si>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</si>
  <si>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</si>
  <si>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</si>
  <si>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</si>
  <si>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</si>
  <si>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</si>
  <si>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</si>
  <si>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</si>
  <si>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</si>
  <si>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</si>
  <si>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</si>
  <si>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</si>
  <si>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</si>
  <si>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</si>
  <si>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</si>
  <si>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</si>
  <si>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</si>
  <si>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</si>
  <si>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</si>
  <si>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</si>
  <si>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</si>
  <si>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</si>
  <si>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</si>
  <si>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</si>
  <si>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</si>
  <si>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</si>
  <si>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</si>
  <si>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</si>
  <si>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</si>
  <si>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</si>
  <si>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</si>
  <si>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</si>
  <si>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</si>
  <si>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</si>
  <si>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</si>
  <si>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</si>
  <si>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</si>
  <si>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</si>
  <si>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</si>
  <si>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</si>
  <si>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</si>
  <si>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</si>
  <si>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</si>
  <si>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</si>
  <si>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</si>
  <si>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</si>
  <si>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</si>
  <si>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</si>
  <si>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</si>
  <si>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</si>
  <si>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</si>
  <si>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</si>
  <si>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</si>
  <si>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</si>
  <si>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</si>
  <si>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</si>
  <si>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</si>
  <si>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</si>
  <si>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</si>
  <si>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</si>
  <si>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</si>
  <si>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</si>
  <si>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</si>
  <si>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</si>
  <si>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</si>
  <si>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</si>
  <si>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</si>
  <si>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</si>
  <si>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</si>
  <si>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</si>
  <si>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</si>
  <si>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</si>
  <si>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</si>
  <si>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</si>
  <si>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</si>
  <si>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</si>
  <si>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</si>
  <si>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</si>
  <si>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</si>
  <si>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</si>
  <si>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</si>
  <si>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</si>
  <si>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</si>
  <si>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</si>
  <si>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</si>
  <si>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</si>
  <si>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</si>
  <si>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</si>
  <si>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</si>
  <si>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</si>
  <si>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</si>
  <si>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</si>
  <si>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</si>
  <si>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</si>
  <si>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</si>
  <si>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</si>
  <si>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</si>
  <si>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</si>
  <si>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</si>
  <si>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</si>
  <si>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</si>
  <si>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</si>
  <si>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</si>
  <si>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</si>
  <si>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</si>
  <si>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</si>
  <si>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</si>
  <si>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</si>
  <si>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</si>
  <si>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</si>
  <si>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</si>
  <si>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</si>
  <si>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</si>
  <si>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</si>
  <si>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</si>
  <si>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</si>
  <si>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</si>
  <si>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</si>
  <si>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</si>
  <si>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</si>
  <si>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</si>
  <si>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</si>
  <si>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</si>
  <si>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</si>
  <si>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</si>
  <si>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</si>
  <si>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</si>
  <si>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</si>
  <si>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</si>
  <si>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</si>
  <si>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</si>
  <si>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</si>
  <si>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</si>
  <si>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</si>
  <si>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</si>
  <si>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</si>
  <si>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</si>
  <si>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</si>
  <si>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</si>
  <si>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</si>
  <si>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</si>
  <si>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</si>
  <si>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</si>
  <si>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</si>
  <si>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</si>
  <si>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</si>
  <si>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</si>
  <si>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</si>
  <si>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</si>
  <si>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</si>
  <si>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</si>
  <si>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</si>
  <si>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</si>
  <si>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</si>
  <si>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</si>
  <si>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</si>
  <si>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</si>
  <si>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</si>
  <si>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</si>
  <si>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</si>
  <si>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</si>
  <si>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</si>
  <si>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</si>
  <si>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</si>
  <si>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</si>
  <si>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</si>
  <si>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</si>
  <si>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</si>
  <si>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</si>
  <si>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</si>
  <si>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</si>
  <si>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</si>
  <si>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</si>
  <si>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</si>
  <si>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</si>
  <si>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</si>
  <si>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</si>
  <si>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</si>
  <si>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</si>
  <si>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</si>
  <si>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</si>
  <si>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</si>
  <si>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</si>
  <si>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</si>
  <si>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</si>
  <si>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</si>
  <si>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</si>
  <si>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</si>
  <si>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</si>
  <si>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</si>
  <si>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</si>
  <si>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</si>
  <si>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</si>
  <si>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</si>
  <si>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</si>
  <si>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</si>
  <si>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</si>
  <si>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</si>
  <si>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</si>
  <si>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</si>
  <si>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</si>
  <si>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</si>
  <si>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</si>
  <si>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</si>
  <si>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</si>
  <si>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</si>
  <si>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</si>
  <si>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</si>
  <si>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</si>
  <si>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</si>
  <si>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</si>
  <si>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</si>
  <si>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</si>
  <si>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</si>
  <si>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</si>
  <si>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</si>
  <si>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</si>
  <si>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</si>
  <si>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</si>
  <si>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</si>
  <si>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</si>
  <si>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</si>
  <si>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</si>
  <si>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</si>
  <si>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</si>
  <si>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</si>
  <si>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</si>
  <si>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</si>
  <si>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</si>
  <si>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</si>
  <si>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</si>
  <si>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</si>
  <si>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</si>
  <si>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</si>
  <si>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</si>
  <si>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</si>
  <si>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</si>
  <si>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</si>
  <si>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</si>
  <si>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</si>
  <si>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</si>
  <si>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</si>
  <si>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</si>
  <si>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</si>
  <si>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</si>
  <si>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</si>
  <si>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</si>
  <si>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</si>
  <si>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</si>
  <si>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</si>
  <si>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</si>
  <si>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</si>
  <si>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</si>
  <si>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</si>
  <si>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</si>
  <si>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</si>
  <si>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</si>
  <si>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</si>
  <si>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</si>
  <si>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</si>
  <si>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</si>
  <si>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</si>
  <si>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</si>
  <si>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</si>
  <si>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</si>
  <si>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</si>
  <si>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</si>
  <si>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</si>
  <si>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</si>
  <si>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</si>
  <si>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</si>
  <si>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</si>
  <si>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</si>
  <si>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</si>
  <si>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</si>
  <si>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</si>
  <si>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</si>
  <si>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</si>
  <si>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</si>
  <si>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</si>
  <si>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</si>
  <si>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</si>
  <si>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</si>
  <si>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</si>
  <si>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</si>
  <si>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</si>
  <si>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</si>
  <si>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</si>
  <si>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</si>
  <si>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</si>
  <si>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</si>
  <si>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</si>
  <si>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</si>
  <si>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</si>
  <si>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</si>
  <si>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</si>
  <si>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</si>
  <si>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</si>
  <si>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</si>
  <si>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</si>
  <si>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</si>
  <si>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</si>
  <si>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</si>
  <si>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</si>
  <si>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</si>
  <si>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</si>
  <si>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</si>
  <si>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</si>
  <si>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</si>
  <si>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</si>
  <si>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</si>
  <si>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</si>
  <si>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</si>
  <si>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</si>
  <si>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</si>
  <si>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</si>
  <si>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</si>
  <si>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</si>
  <si>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</si>
  <si>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</si>
  <si>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</si>
  <si>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</si>
  <si>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</si>
  <si>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</si>
  <si>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</si>
  <si>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</si>
  <si>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</si>
  <si>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</si>
  <si>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</si>
  <si>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</si>
  <si>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</si>
  <si>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</si>
  <si>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</si>
  <si>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</si>
  <si>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</si>
  <si>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</si>
  <si>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</si>
  <si>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</si>
  <si>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</si>
  <si>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</si>
  <si>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</si>
  <si>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</si>
  <si>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</si>
  <si>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</si>
  <si>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</si>
  <si>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</si>
  <si>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</si>
  <si>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</si>
  <si>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</si>
  <si>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</si>
  <si>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</si>
  <si>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</si>
  <si>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</si>
  <si>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</si>
  <si>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</si>
  <si>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</si>
  <si>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</si>
  <si>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</si>
  <si>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</si>
  <si>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</si>
  <si>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</si>
  <si>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</si>
  <si>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</si>
  <si>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</si>
  <si>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</si>
  <si>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</si>
  <si>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</si>
  <si>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</si>
  <si>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</si>
  <si>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</si>
  <si>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</si>
  <si>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</si>
  <si>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</si>
  <si>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</si>
  <si>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</si>
  <si>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</si>
  <si>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</si>
  <si>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</si>
  <si>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</si>
  <si>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</si>
  <si>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</si>
  <si>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</si>
  <si>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</si>
  <si>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</si>
  <si>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</si>
  <si>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</si>
  <si>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</si>
  <si>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</si>
  <si>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</si>
  <si>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</si>
  <si>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</si>
  <si>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</si>
  <si>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</si>
  <si>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</si>
  <si>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</si>
  <si>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</si>
  <si>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</si>
  <si>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</si>
  <si>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</si>
  <si>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</si>
  <si>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</si>
  <si>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</si>
  <si>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</si>
  <si>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</si>
  <si>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</si>
  <si>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</si>
  <si>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</si>
  <si>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</si>
  <si>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</si>
  <si>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</si>
  <si>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</si>
  <si>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</si>
  <si>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</si>
  <si>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</si>
  <si>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</si>
  <si>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</si>
  <si>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</si>
  <si>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</si>
  <si>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</si>
  <si>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</si>
  <si>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</si>
  <si>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</si>
  <si>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</si>
  <si>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</si>
  <si>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</si>
  <si>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</si>
  <si>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</si>
  <si>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</si>
  <si>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</si>
  <si>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</si>
  <si>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</si>
  <si>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</si>
  <si>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</si>
  <si>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</si>
  <si>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</si>
  <si>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</si>
  <si>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</si>
  <si>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</si>
  <si>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</si>
  <si>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</si>
  <si>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</si>
  <si>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</si>
  <si>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</si>
  <si>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</si>
  <si>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</si>
  <si>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</si>
  <si>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</si>
  <si>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</si>
  <si>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</si>
  <si>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</si>
  <si>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</si>
  <si>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</si>
  <si>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</si>
  <si>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</si>
  <si>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</si>
  <si>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</si>
  <si>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</si>
  <si>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</si>
  <si>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</si>
  <si>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</si>
  <si>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</si>
  <si>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</si>
  <si>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</si>
  <si>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</si>
  <si>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</si>
  <si>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</si>
  <si>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</si>
  <si>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</si>
  <si>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</si>
  <si>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</si>
  <si>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</si>
  <si>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</si>
  <si>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</si>
  <si>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</si>
  <si>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</si>
  <si>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</si>
  <si>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</si>
  <si>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</si>
  <si>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</si>
  <si>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</si>
  <si>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</si>
  <si>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</si>
  <si>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</si>
  <si>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</si>
  <si>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</si>
  <si>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</si>
  <si>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</si>
  <si>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</si>
  <si>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</si>
  <si>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</si>
  <si>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</si>
  <si>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</si>
  <si>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</si>
  <si>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</si>
  <si>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</si>
  <si>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</si>
  <si>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</si>
  <si>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</si>
  <si>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</si>
  <si>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</si>
  <si>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</si>
  <si>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</si>
  <si>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</si>
  <si>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</si>
  <si>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</si>
  <si>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</si>
  <si>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</si>
  <si>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</si>
  <si>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</si>
  <si>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</si>
  <si>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</si>
  <si>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</si>
  <si>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</si>
  <si>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</si>
  <si>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</si>
  <si>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</si>
  <si>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</si>
  <si>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</si>
  <si>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</si>
  <si>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</si>
  <si>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</si>
  <si>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</si>
  <si>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</si>
  <si>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</si>
  <si>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</si>
  <si>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</si>
  <si>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</si>
  <si>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</si>
  <si>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</si>
  <si>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</si>
  <si>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</si>
  <si>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</si>
  <si>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</si>
  <si>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</si>
  <si>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</si>
  <si>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</si>
  <si>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</si>
  <si>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</si>
  <si>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</si>
  <si>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</si>
  <si>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</si>
  <si>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</si>
  <si>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</si>
  <si>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</si>
  <si>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</si>
  <si>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</si>
  <si>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</si>
  <si>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</si>
  <si>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</si>
  <si>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</si>
  <si>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</si>
  <si>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</si>
  <si>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</si>
  <si>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</si>
  <si>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</si>
  <si>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</si>
  <si>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</si>
  <si>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</si>
  <si>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</si>
  <si>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</si>
  <si>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</si>
  <si>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</si>
  <si>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</si>
  <si>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</si>
  <si>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</si>
  <si>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</si>
  <si>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</si>
  <si>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</si>
  <si>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</si>
  <si>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</si>
  <si>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</si>
  <si>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</si>
  <si>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</si>
  <si>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</si>
  <si>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</si>
  <si>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</si>
  <si>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</si>
  <si>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</si>
  <si>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</si>
  <si>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</si>
  <si>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</si>
  <si>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</si>
  <si>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</si>
  <si>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</si>
  <si>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</si>
  <si>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</si>
  <si>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</si>
  <si>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</si>
  <si>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</si>
  <si>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</si>
  <si>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</si>
  <si>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</si>
  <si>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</si>
  <si>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</si>
  <si>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</si>
  <si>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</si>
  <si>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</si>
  <si>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</si>
  <si>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</si>
  <si>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</si>
  <si>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</si>
  <si>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</si>
  <si>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</si>
  <si>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</si>
  <si>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</si>
  <si>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</si>
  <si>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</si>
  <si>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</si>
  <si>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</si>
  <si>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</si>
  <si>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</si>
  <si>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</si>
  <si>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</si>
  <si>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</si>
  <si>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</si>
  <si>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</si>
  <si>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</si>
  <si>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</si>
  <si>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</si>
  <si>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</si>
  <si>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</si>
  <si>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</si>
  <si>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</si>
  <si>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</si>
  <si>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</si>
  <si>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</si>
  <si>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</si>
  <si>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</si>
  <si>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</si>
  <si>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</si>
  <si>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</si>
  <si>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</si>
  <si>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</si>
  <si>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</si>
  <si>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</si>
  <si>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</si>
  <si>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</si>
  <si>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</si>
  <si>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</si>
  <si>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</si>
  <si>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</si>
  <si>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</si>
  <si>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</si>
  <si>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</si>
  <si>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</si>
  <si>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</si>
  <si>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</si>
  <si>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</si>
  <si>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</si>
  <si>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</si>
  <si>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</si>
  <si>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</si>
  <si>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</si>
  <si>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</si>
  <si>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</si>
  <si>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</si>
  <si>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</si>
  <si>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</si>
  <si>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</si>
  <si>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</si>
  <si>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</si>
  <si>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</si>
  <si>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</si>
  <si>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</si>
  <si>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</si>
  <si>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</si>
  <si>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</si>
  <si>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</si>
  <si>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</si>
  <si>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</si>
  <si>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</si>
  <si>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</si>
  <si>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</si>
  <si>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</si>
  <si>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</si>
  <si>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</si>
  <si>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</si>
  <si>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</si>
  <si>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</si>
  <si>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</si>
  <si>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</si>
  <si>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</si>
  <si>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</si>
  <si>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</si>
  <si>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</si>
  <si>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</si>
  <si>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</si>
  <si>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</si>
  <si>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</si>
  <si>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</si>
  <si>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</si>
  <si>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</si>
  <si>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</si>
  <si>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</si>
  <si>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</si>
  <si>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</si>
  <si>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</si>
  <si>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</si>
  <si>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</si>
  <si>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</si>
  <si>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</si>
  <si>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</si>
  <si>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</si>
  <si>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</si>
  <si>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</si>
  <si>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</si>
  <si>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</si>
  <si>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</si>
  <si>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</si>
  <si>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</si>
  <si>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</si>
  <si>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</si>
  <si>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</si>
  <si>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</si>
  <si>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</si>
  <si>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</si>
  <si>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</si>
  <si>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</si>
  <si>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</si>
  <si>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</si>
  <si>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</si>
  <si>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</si>
  <si>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</si>
  <si>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</si>
  <si>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</si>
  <si>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</si>
  <si>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</si>
  <si>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</si>
  <si>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</si>
  <si>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</si>
  <si>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</si>
  <si>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</si>
  <si>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</si>
  <si>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</si>
  <si>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</si>
  <si>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</si>
  <si>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</si>
  <si>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</si>
  <si>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</si>
  <si>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</si>
  <si>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</si>
  <si>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</si>
  <si>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</si>
  <si>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</si>
  <si>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</si>
  <si>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</si>
  <si>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</si>
  <si>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</si>
  <si>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</si>
  <si>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</si>
  <si>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</si>
  <si>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</si>
  <si>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</si>
  <si>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</si>
  <si>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</si>
  <si>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</si>
  <si>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</si>
  <si>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</si>
  <si>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</si>
  <si>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</si>
  <si>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</si>
  <si>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</si>
  <si>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</si>
  <si>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</si>
  <si>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</si>
  <si>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</si>
  <si>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</si>
  <si>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</si>
  <si>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</si>
  <si>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</si>
  <si>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</si>
  <si>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</si>
  <si>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</si>
  <si>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</si>
  <si>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</si>
  <si>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</si>
  <si>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</si>
  <si>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</si>
  <si>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</si>
  <si>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</si>
  <si>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</si>
  <si>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</si>
  <si>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</si>
  <si>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</si>
  <si>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</si>
  <si>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</si>
  <si>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</si>
  <si>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</si>
  <si>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</si>
  <si>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</si>
  <si>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</si>
  <si>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</si>
  <si>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</si>
  <si>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</si>
  <si>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</si>
  <si>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</si>
  <si>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</si>
  <si>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</si>
  <si>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</si>
  <si>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</si>
  <si>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</si>
  <si>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</si>
  <si>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</si>
  <si>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</si>
  <si>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</si>
  <si>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</si>
  <si>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</si>
  <si>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</si>
  <si>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</si>
  <si>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</si>
  <si>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</si>
  <si>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</si>
  <si>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</si>
  <si>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</si>
  <si>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</si>
  <si>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</si>
  <si>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</si>
  <si>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</si>
  <si>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</si>
  <si>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</si>
  <si>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</si>
  <si>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</si>
  <si>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</si>
  <si>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</si>
  <si>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</si>
  <si>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</si>
  <si>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</si>
  <si>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</si>
  <si>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</si>
  <si>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</si>
  <si>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</si>
  <si>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</si>
  <si>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</si>
  <si>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</si>
  <si>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</si>
  <si>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</si>
  <si>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</si>
  <si>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</si>
  <si>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</si>
  <si>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</si>
  <si>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</si>
  <si>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</si>
  <si>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</si>
  <si>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</si>
  <si>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</si>
  <si>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</si>
  <si>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</si>
  <si>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</si>
  <si>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</si>
  <si>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</si>
  <si>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</si>
  <si>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</si>
  <si>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</si>
  <si>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</si>
  <si>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</si>
  <si>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</si>
  <si>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</si>
  <si>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</si>
  <si>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</si>
  <si>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</si>
  <si>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</si>
  <si>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</si>
  <si>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</si>
  <si>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</si>
  <si>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</si>
  <si>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</si>
  <si>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</si>
  <si>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</si>
  <si>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</si>
  <si>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</si>
  <si>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</si>
  <si>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</si>
  <si>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</si>
  <si>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</si>
  <si>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</si>
  <si>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</si>
  <si>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</si>
  <si>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</si>
  <si>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</si>
  <si>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</si>
  <si>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</si>
  <si>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</si>
  <si>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</si>
  <si>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</si>
  <si>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</si>
  <si>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</si>
  <si>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</si>
  <si>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</si>
  <si>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</si>
  <si>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</si>
  <si>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</si>
  <si>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</si>
  <si>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</si>
  <si>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</si>
  <si>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</si>
  <si>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</si>
  <si>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</si>
  <si>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</si>
  <si>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</si>
  <si>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</si>
  <si>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</si>
  <si>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</si>
  <si>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</si>
  <si>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</si>
  <si>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</si>
  <si>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</si>
  <si>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</si>
  <si>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</si>
  <si>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</si>
  <si>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</si>
  <si>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</si>
  <si>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</si>
  <si>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</si>
  <si>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</si>
  <si>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</si>
  <si>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</si>
  <si>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</si>
  <si>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</si>
  <si>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</si>
  <si>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</si>
  <si>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</si>
  <si>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</si>
  <si>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</si>
  <si>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</si>
  <si>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</si>
  <si>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</si>
  <si>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</si>
  <si>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</si>
  <si>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</si>
  <si>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</si>
  <si>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</si>
  <si>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</si>
  <si>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</si>
  <si>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</si>
  <si>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</si>
  <si>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</si>
  <si>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</si>
  <si>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</si>
  <si>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</si>
  <si>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</si>
  <si>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</si>
  <si>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</si>
  <si>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</si>
  <si>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</si>
  <si>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</si>
  <si>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</si>
  <si>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</si>
  <si>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</si>
  <si>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</si>
  <si>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</si>
  <si>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</si>
  <si>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</si>
  <si>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</si>
  <si>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</si>
  <si>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</si>
  <si>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</si>
  <si>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</si>
  <si>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</si>
  <si>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</si>
  <si>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</si>
  <si>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</si>
  <si>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</si>
  <si>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</si>
  <si>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</si>
  <si>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</si>
  <si>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</si>
  <si>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</si>
  <si>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</si>
  <si>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</si>
  <si>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</si>
  <si>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</si>
  <si>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</si>
  <si>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</si>
  <si>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</si>
  <si>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</si>
  <si>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</si>
  <si>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</si>
  <si>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</si>
  <si>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</si>
  <si>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</si>
  <si>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</si>
  <si>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</si>
  <si>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</si>
  <si>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</si>
  <si>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</si>
  <si>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</si>
  <si>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</si>
  <si>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</si>
  <si>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</si>
  <si>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</si>
  <si>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</si>
  <si>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</si>
  <si>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</si>
  <si>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</si>
  <si>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</si>
  <si>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</si>
  <si>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</si>
  <si>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</si>
  <si>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</si>
  <si>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</si>
  <si>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</si>
  <si>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</si>
  <si>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</si>
  <si>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</si>
  <si>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</si>
  <si>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</si>
  <si>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</si>
  <si>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</si>
  <si>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</si>
  <si>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</si>
  <si>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</si>
  <si>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</si>
  <si>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</si>
  <si>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</si>
  <si>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</si>
  <si>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</si>
  <si>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</si>
  <si>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</si>
  <si>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</si>
  <si>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</si>
  <si>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</si>
  <si>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</si>
  <si>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</si>
  <si>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</si>
  <si>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</si>
  <si>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</si>
  <si>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</si>
  <si>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</si>
  <si>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</si>
  <si>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</si>
  <si>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</si>
  <si>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</si>
  <si>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</si>
  <si>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</si>
  <si>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</si>
  <si>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</si>
  <si>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</si>
  <si>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</si>
  <si>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</si>
  <si>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</si>
  <si>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</si>
  <si>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</si>
  <si>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</si>
  <si>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</si>
  <si>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</si>
  <si>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</si>
  <si>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</si>
  <si>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</si>
  <si>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</si>
  <si>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</si>
  <si>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</si>
  <si>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</si>
  <si>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</si>
  <si>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</si>
  <si>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</si>
  <si>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</si>
  <si>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</si>
  <si>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</si>
  <si>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</si>
  <si>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</si>
  <si>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</si>
  <si>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</si>
  <si>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</si>
  <si>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</si>
  <si>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</si>
  <si>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</si>
  <si>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</si>
  <si>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</si>
  <si>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</si>
  <si>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</si>
  <si>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</si>
  <si>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</si>
  <si>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</si>
  <si>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</si>
  <si>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</si>
  <si>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</si>
  <si>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</si>
  <si>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</si>
  <si>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</si>
  <si>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</si>
  <si>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</si>
  <si>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</si>
  <si>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</si>
  <si>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</si>
  <si>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</si>
  <si>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</si>
  <si>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</si>
  <si>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</si>
  <si>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</si>
  <si>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</si>
  <si>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</si>
  <si>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</si>
  <si>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</si>
  <si>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</si>
  <si>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</si>
  <si>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</si>
  <si>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</si>
  <si>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</si>
  <si>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</si>
  <si>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</si>
  <si>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</si>
  <si>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</si>
  <si>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</si>
  <si>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</si>
  <si>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</si>
  <si>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</si>
  <si>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</si>
  <si>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</si>
  <si>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</si>
  <si>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</si>
  <si>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</si>
  <si>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</si>
  <si>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</si>
  <si>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</si>
  <si>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</si>
  <si>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</si>
  <si>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</si>
  <si>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</si>
  <si>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</si>
  <si>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</si>
  <si>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</si>
  <si>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</si>
  <si>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</si>
  <si>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</si>
  <si>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</si>
  <si>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</si>
  <si>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</si>
  <si>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</si>
  <si>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</si>
  <si>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</si>
  <si>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</si>
  <si>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</si>
  <si>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</si>
  <si>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</si>
  <si>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</si>
  <si>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</si>
  <si>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</si>
  <si>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</si>
  <si>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</si>
  <si>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</si>
  <si>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</si>
  <si>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</si>
  <si>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</si>
  <si>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</si>
  <si>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</si>
  <si>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</si>
  <si>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</si>
  <si>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</si>
  <si>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</si>
  <si>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</si>
  <si>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</si>
  <si>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</si>
  <si>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</si>
  <si>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</si>
  <si>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</si>
  <si>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</si>
  <si>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</si>
  <si>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</si>
  <si>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</si>
  <si>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</si>
  <si>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</si>
  <si>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</si>
  <si>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</si>
  <si>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</si>
  <si>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</si>
  <si>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</si>
  <si>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</si>
  <si>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</si>
  <si>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</si>
  <si>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</si>
  <si>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</si>
  <si>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</si>
  <si>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</si>
  <si>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</si>
  <si>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</si>
  <si>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</si>
  <si>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</si>
  <si>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</si>
  <si>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</si>
  <si>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</si>
  <si>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</si>
  <si>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</si>
  <si>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</si>
  <si>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</si>
  <si>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</si>
  <si>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</si>
  <si>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</si>
  <si>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</si>
  <si>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</si>
  <si>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</si>
  <si>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</si>
  <si>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</si>
  <si>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</si>
  <si>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</si>
  <si>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</si>
  <si>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</si>
  <si>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</si>
  <si>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</si>
  <si>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</si>
  <si>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</si>
  <si>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</si>
  <si>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</si>
  <si>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</si>
  <si>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</si>
  <si>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</si>
  <si>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</si>
  <si>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</si>
  <si>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</si>
  <si>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</si>
  <si>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</si>
  <si>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</si>
  <si>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</si>
  <si>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</si>
  <si>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</si>
  <si>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</si>
  <si>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</si>
  <si>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</si>
  <si>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</si>
  <si>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</si>
  <si>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</si>
  <si>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</si>
  <si>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</si>
  <si>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</si>
  <si>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</si>
  <si>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</si>
  <si>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</si>
  <si>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</si>
  <si>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</si>
  <si>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</si>
  <si>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</si>
  <si>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</si>
  <si>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</si>
  <si>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</si>
  <si>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</si>
  <si>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</si>
  <si>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</si>
  <si>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</si>
  <si>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</si>
  <si>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</si>
  <si>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</si>
  <si>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</si>
  <si>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</si>
  <si>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</si>
  <si>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</si>
  <si>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</si>
  <si>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</si>
  <si>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</si>
  <si>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</si>
  <si>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</si>
  <si>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</si>
  <si>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</si>
  <si>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</si>
  <si>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</si>
  <si>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</si>
  <si>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</si>
  <si>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</si>
  <si>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</si>
  <si>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</si>
  <si>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</si>
  <si>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</si>
  <si>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</si>
  <si>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</si>
  <si>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</si>
  <si>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</si>
  <si>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</si>
  <si>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</si>
  <si>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</si>
  <si>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</si>
  <si>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</si>
  <si>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</si>
  <si>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</si>
  <si>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</si>
  <si>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</si>
  <si>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</si>
  <si>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</si>
  <si>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</si>
  <si>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</si>
  <si>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</si>
  <si>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</si>
  <si>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</si>
  <si>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</si>
  <si>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</si>
  <si>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</si>
  <si>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</si>
  <si>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</si>
  <si>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</si>
  <si>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</si>
  <si>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</si>
  <si>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</si>
  <si>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</si>
  <si>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</si>
  <si>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</si>
  <si>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</si>
  <si>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</si>
  <si>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</si>
  <si>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</si>
  <si>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</si>
  <si>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</si>
  <si>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</si>
  <si>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</si>
  <si>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</si>
  <si>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</si>
  <si>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</si>
  <si>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</si>
  <si>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</si>
  <si>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</si>
  <si>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</si>
  <si>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</si>
  <si>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</si>
  <si>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</si>
  <si>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</si>
  <si>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</si>
  <si>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</si>
  <si>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</si>
  <si>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</si>
  <si>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</si>
  <si>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</si>
  <si>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</si>
  <si>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</si>
  <si>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</si>
  <si>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</si>
  <si>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</si>
  <si>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</si>
  <si>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</si>
  <si>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</si>
  <si>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</si>
  <si>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</si>
  <si>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</si>
  <si>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</si>
  <si>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</si>
  <si>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</si>
  <si>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</si>
  <si>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</si>
  <si>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</si>
  <si>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</si>
  <si>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</si>
  <si>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</si>
  <si>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</si>
  <si>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</si>
  <si>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</si>
  <si>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</si>
  <si>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</si>
  <si>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</si>
  <si>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</si>
  <si>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</si>
  <si>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</si>
  <si>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</si>
  <si>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</si>
  <si>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</si>
  <si>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</si>
  <si>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</si>
  <si>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</si>
  <si>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</si>
  <si>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</si>
  <si>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</si>
  <si>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</si>
  <si>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</si>
  <si>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</si>
  <si>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</si>
  <si>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</si>
  <si>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</si>
  <si>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</si>
  <si>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</si>
  <si>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</si>
  <si>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</si>
  <si>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</si>
  <si>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</si>
  <si>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</si>
  <si>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</si>
  <si>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</si>
  <si>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</si>
  <si>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</si>
  <si>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</si>
  <si>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</si>
  <si>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</si>
  <si>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</si>
  <si>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</si>
  <si>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</si>
  <si>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</si>
  <si>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</si>
  <si>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</si>
  <si>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</si>
  <si>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</si>
  <si>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</si>
  <si>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</si>
  <si>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</si>
  <si>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</si>
  <si>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</si>
  <si>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</si>
  <si>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</si>
  <si>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</si>
  <si>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</si>
  <si>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</si>
  <si>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</si>
  <si>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</si>
  <si>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</si>
  <si>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</si>
  <si>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</si>
  <si>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</si>
  <si>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</si>
  <si>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</si>
  <si>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</si>
  <si>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</si>
  <si>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</si>
  <si>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</si>
  <si>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</si>
  <si>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</si>
  <si>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</si>
  <si>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</si>
  <si>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</si>
  <si>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</si>
  <si>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</si>
  <si>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</si>
  <si>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</si>
  <si>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</si>
  <si>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</si>
  <si>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</si>
  <si>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</si>
  <si>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</si>
  <si>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</si>
  <si>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</si>
  <si>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</si>
  <si>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</si>
  <si>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</si>
  <si>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</si>
  <si>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</si>
  <si>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</si>
  <si>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</si>
  <si>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</si>
  <si>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</si>
  <si>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</si>
  <si>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</si>
  <si>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</si>
  <si>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</si>
  <si>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</si>
  <si>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</si>
  <si>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</si>
  <si>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</si>
  <si>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</si>
  <si>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</si>
  <si>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</si>
  <si>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</si>
  <si>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</si>
  <si>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</si>
  <si>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</si>
  <si>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</si>
  <si>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</si>
  <si>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</si>
  <si>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</si>
  <si>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</si>
  <si>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</si>
  <si>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</si>
  <si>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</si>
  <si>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</si>
  <si>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</si>
  <si>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</si>
  <si>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</si>
  <si>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</si>
  <si>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</si>
  <si>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</si>
  <si>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</si>
  <si>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</si>
  <si>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</si>
  <si>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</si>
  <si>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</si>
  <si>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</si>
  <si>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</si>
  <si>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</si>
  <si>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</si>
  <si>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</si>
  <si>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</si>
  <si>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</si>
  <si>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</si>
  <si>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</si>
  <si>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</si>
  <si>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</si>
  <si>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</si>
  <si>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</si>
  <si>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</si>
  <si>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</si>
  <si>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</si>
  <si>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</si>
  <si>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</si>
  <si>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</si>
  <si>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</si>
  <si>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</si>
  <si>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</si>
  <si>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</si>
  <si>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</si>
  <si>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</si>
  <si>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</si>
  <si>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</si>
  <si>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</si>
  <si>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</si>
  <si>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</si>
  <si>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</si>
  <si>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</si>
  <si>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</si>
  <si>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</si>
  <si>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</si>
  <si>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</si>
  <si>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</si>
  <si>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</si>
  <si>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</si>
  <si>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</si>
  <si>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</si>
  <si>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</si>
  <si>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</si>
  <si>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</si>
  <si>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</si>
  <si>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</si>
  <si>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</si>
  <si>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</si>
  <si>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</si>
  <si>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</si>
  <si>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</si>
  <si>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</si>
  <si>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</si>
  <si>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</si>
  <si>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</si>
  <si>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</si>
  <si>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</si>
  <si>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</si>
  <si>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</si>
  <si>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</si>
  <si>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</si>
  <si>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</si>
  <si>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</si>
  <si>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</si>
  <si>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</si>
  <si>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</si>
  <si>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</si>
  <si>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</si>
  <si>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</si>
  <si>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</si>
  <si>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</si>
  <si>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</si>
  <si>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</si>
  <si>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</si>
  <si>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</si>
  <si>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</si>
  <si>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</si>
  <si>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</si>
  <si>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</si>
  <si>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</si>
  <si>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</si>
  <si>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</si>
  <si>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</si>
  <si>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</si>
  <si>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</si>
  <si>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</si>
  <si>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</si>
  <si>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</si>
  <si>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</si>
  <si>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</si>
  <si>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</si>
  <si>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</si>
  <si>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</si>
  <si>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</si>
  <si>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</si>
  <si>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</si>
  <si>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</si>
  <si>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</si>
  <si>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</si>
  <si>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</si>
  <si>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</si>
  <si>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</si>
  <si>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</si>
  <si>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</si>
  <si>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</si>
  <si>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</si>
  <si>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</si>
  <si>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</si>
  <si>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</si>
  <si>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</si>
  <si>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</si>
  <si>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</si>
  <si>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</si>
  <si>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</si>
  <si>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</si>
  <si>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</si>
  <si>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</si>
  <si>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</si>
  <si>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</si>
  <si>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</si>
  <si>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</si>
  <si>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</si>
  <si>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</si>
  <si>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</si>
  <si>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</si>
  <si>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</si>
  <si>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</si>
  <si>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</si>
  <si>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</si>
  <si>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</si>
  <si>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</si>
  <si>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</si>
  <si>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</si>
  <si>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</si>
  <si>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</si>
  <si>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</si>
  <si>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</si>
  <si>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</si>
  <si>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</si>
  <si>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</si>
  <si>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</si>
  <si>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</si>
  <si>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</si>
  <si>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</si>
  <si>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</si>
  <si>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</si>
  <si>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</si>
  <si>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</si>
  <si>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</si>
  <si>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</si>
  <si>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</si>
  <si>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</si>
  <si>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</si>
  <si>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</si>
  <si>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</si>
  <si>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</si>
  <si>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</si>
  <si>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</si>
  <si>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</si>
  <si>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</si>
  <si>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</si>
  <si>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</si>
  <si>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</si>
  <si>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</si>
  <si>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</si>
  <si>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</si>
  <si>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</si>
  <si>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</si>
  <si>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</si>
  <si>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</si>
  <si>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</si>
  <si>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</si>
  <si>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</si>
  <si>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</si>
  <si>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</si>
  <si>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</si>
  <si>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</si>
  <si>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</si>
  <si>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</si>
  <si>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</si>
  <si>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</si>
  <si>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</si>
  <si>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</si>
  <si>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</si>
  <si>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</si>
  <si>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</si>
  <si>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</si>
  <si>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</si>
  <si>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</si>
  <si>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</si>
  <si>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</si>
  <si>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</si>
  <si>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</si>
  <si>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</si>
  <si>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</si>
  <si>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</si>
  <si>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</si>
  <si>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</si>
  <si>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</si>
  <si>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</si>
  <si>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</si>
  <si>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</si>
  <si>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</si>
  <si>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</si>
  <si>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</si>
  <si>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</si>
  <si>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</si>
  <si>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</si>
  <si>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</si>
  <si>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</si>
  <si>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</si>
  <si>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</si>
  <si>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</si>
  <si>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</si>
  <si>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</si>
  <si>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</si>
  <si>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</si>
  <si>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</si>
  <si>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</si>
  <si>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</si>
  <si>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</si>
  <si>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</si>
  <si>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</si>
  <si>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</si>
  <si>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</si>
  <si>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</si>
  <si>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</si>
  <si>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</si>
  <si>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</si>
  <si>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</si>
  <si>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</si>
  <si>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</si>
  <si>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</si>
  <si>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</si>
  <si>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</si>
  <si>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</si>
  <si>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</si>
  <si>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</si>
  <si>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</si>
  <si>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</si>
  <si>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</si>
  <si>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</si>
  <si>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</si>
  <si>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</si>
  <si>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</si>
  <si>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</si>
  <si>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</si>
  <si>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</si>
  <si>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</si>
  <si>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</si>
  <si>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</si>
  <si>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</si>
  <si>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</si>
  <si>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</si>
  <si>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</si>
  <si>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</si>
  <si>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</si>
  <si>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</si>
  <si>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</si>
  <si>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</si>
  <si>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</si>
  <si>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</si>
  <si>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</si>
  <si>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</si>
  <si>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</si>
  <si>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</si>
  <si>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</si>
  <si>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</si>
  <si>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</si>
  <si>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</si>
  <si>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</si>
  <si>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</si>
  <si>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</si>
  <si>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</si>
  <si>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</si>
  <si>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</si>
  <si>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</si>
  <si>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</si>
  <si>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</si>
  <si>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</si>
  <si>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</si>
  <si>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</si>
  <si>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</si>
  <si>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</si>
  <si>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</si>
  <si>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</si>
  <si>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</si>
  <si>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</si>
  <si>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</si>
  <si>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</si>
  <si>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</si>
  <si>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</si>
  <si>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</si>
  <si>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</si>
  <si>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</si>
  <si>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</si>
  <si>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</si>
  <si>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</si>
  <si>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</si>
  <si>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</si>
  <si>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</si>
  <si>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</si>
  <si>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</si>
  <si>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</si>
  <si>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</si>
  <si>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</si>
  <si>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</si>
  <si>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</si>
  <si>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</si>
  <si>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</si>
  <si>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</si>
  <si>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</si>
  <si>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</si>
  <si>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</si>
  <si>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</si>
  <si>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</si>
  <si>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</si>
  <si>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</si>
  <si>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</si>
  <si>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</si>
  <si>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</si>
  <si>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</si>
  <si>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</si>
  <si>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</si>
  <si>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</si>
  <si>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</si>
  <si>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</si>
  <si>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</si>
  <si>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</si>
  <si>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</si>
  <si>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</si>
  <si>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</si>
  <si>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</si>
  <si>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</si>
  <si>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</si>
  <si>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</si>
  <si>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</si>
  <si>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</si>
  <si>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</si>
  <si>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</si>
  <si>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</si>
  <si>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</si>
  <si>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</si>
  <si>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</si>
  <si>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</si>
  <si>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</si>
  <si>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</si>
  <si>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</si>
  <si>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</si>
  <si>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</si>
  <si>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</si>
  <si>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</si>
  <si>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</si>
  <si>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</si>
  <si>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</si>
  <si>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</si>
  <si>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</si>
  <si>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</si>
  <si>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2013 FORM QCS, FREIGHT COMMODITY STATISTICS</t>
  </si>
  <si>
    <t>AAR CIRCULAR NO. FCDP-95</t>
  </si>
  <si>
    <t>=(A1L401C2 / A1L401C1)</t>
  </si>
  <si>
    <t>=(A1L402C2 / A1L402C1)</t>
  </si>
  <si>
    <t>=(A1L403C2 / A1L403C1)</t>
  </si>
  <si>
    <t>=(A1L404C2 / A1L404C1)</t>
  </si>
  <si>
    <t>=(A1L405C2 / A1L405C1)</t>
  </si>
  <si>
    <t>=(A1L401C1 - SUM(A1L402C1:A1L405C1))</t>
  </si>
  <si>
    <t>=(A1L401C2 - SUM(A1L402C2:A1L405C2))</t>
  </si>
  <si>
    <t>=(A1L406C2 / A1L406C1)</t>
  </si>
  <si>
    <t>=(A1L407C2 / A1L407C1)</t>
  </si>
  <si>
    <t>=(A1L408C2 / A1L408C1)</t>
  </si>
  <si>
    <t>=(A1L409C2 / A1L409C1)</t>
  </si>
  <si>
    <t>=(A1L410C2 / A1L410C1)</t>
  </si>
  <si>
    <t>=(A1L411C2 / A1L411C1)</t>
  </si>
  <si>
    <t>=(A1L412C2 / A1L412C1)</t>
  </si>
  <si>
    <t>=(A1L413C2 / A1L413C1)</t>
  </si>
  <si>
    <t>=(A1L414C2 / A1L414C1)</t>
  </si>
  <si>
    <t>=(A1L415C2 / A1L415C1)</t>
  </si>
  <si>
    <t>=(A1L416C2 / A1L416C1)</t>
  </si>
  <si>
    <t>=(A1L417C2 / A1L417C1)</t>
  </si>
  <si>
    <t>=(A1L418C2 / A1L418C1)</t>
  </si>
  <si>
    <t>=(A1L419C2 / A1L419C1)</t>
  </si>
  <si>
    <t>=(A1L420C2 / A1L420C1)</t>
  </si>
  <si>
    <t>=(A1L421C2 / A1L421C1)</t>
  </si>
  <si>
    <t>=(A1L422C2 / A1L422C1)</t>
  </si>
  <si>
    <t>=(A1L423C2 / A1L423C1)</t>
  </si>
  <si>
    <t>=(A1L424C2 / A1L424C1)</t>
  </si>
  <si>
    <t>=(A1L425C2 / A1L425C1)</t>
  </si>
  <si>
    <t>=(A1L410C1 - (SUM(A1L411C1:A1L414C1) + SUM(A1L421C1:A1L425C1)))</t>
  </si>
  <si>
    <t>=(A1L410C2 - (SUM(A1L411C2:A1L414C2) + SUM(A1L421C2:A1L425C2)))</t>
  </si>
  <si>
    <t>=(A1L426C2 / A1L426C1)</t>
  </si>
  <si>
    <t>=(A1L427C2 / A1L427C1)</t>
  </si>
  <si>
    <t>=(A1L428C2 / A1L428C1)</t>
  </si>
  <si>
    <t>=(A1L429C2 / A1L429C1)</t>
  </si>
  <si>
    <t>=(A1L430C2 / A1L430C1)</t>
  </si>
  <si>
    <t>=(A1L428C1 - A1L429C1 - A1L430C1)</t>
  </si>
  <si>
    <t>=(A1L428C2 - A1L429C2 - A1L430C2)</t>
  </si>
  <si>
    <t>=(A1L431C2 / A1L431C1)</t>
  </si>
  <si>
    <t>=(A1L432C2 / A1L432C1)</t>
  </si>
  <si>
    <t>=(A1L433C2 / A1L433C1)</t>
  </si>
  <si>
    <t>=(A1L434C2 / A1L434C1)</t>
  </si>
  <si>
    <t>=(A1L435C2 / A1L435C1)</t>
  </si>
  <si>
    <t>=(A1L436C2 / A1L436C1)</t>
  </si>
  <si>
    <t>=(A1L437C2 / A1L437C1)</t>
  </si>
  <si>
    <t>=(A1L438C2 / A1L438C1)</t>
  </si>
  <si>
    <t>=(A1L433C1 - SUM(A1L434C1:A1L437C1))</t>
  </si>
  <si>
    <t>=(A1L433C2 - SUM(A1L434C2:A1L437C2))</t>
  </si>
  <si>
    <t>=(A1L439C2 / A1L439C1)</t>
  </si>
  <si>
    <t>=(A1L440C2 / A1L440C1)</t>
  </si>
  <si>
    <t>=(A1L441C2 / A1L441C1)</t>
  </si>
  <si>
    <t>=(A1L442C2 / A1L442C1)</t>
  </si>
  <si>
    <t>=(A1L443C2 / A1L443C1)</t>
  </si>
  <si>
    <t>=(A1L444C2 / A1L444C1)</t>
  </si>
  <si>
    <t>=(A1L440C1 - (A1L441C1 + A1L443C1 + A1L444C1))</t>
  </si>
  <si>
    <t>=(A1L440C2 - (A1L441C2 + A1L443C2 + A1L444C2))</t>
  </si>
  <si>
    <t>=(A1L445C2 / A1L445C1)</t>
  </si>
  <si>
    <t>=(A1L446C2 / A1L446C1)</t>
  </si>
  <si>
    <t>=(A1L447C2 / A1L447C1)</t>
  </si>
  <si>
    <t>=(A1L448C2 / A1L448C1)</t>
  </si>
  <si>
    <t>=(A1L447C1 - A1L448C1)</t>
  </si>
  <si>
    <t>=(A1L447C2 - A1L448C2)</t>
  </si>
  <si>
    <t>=(A1L449C2 / A1L449C1)</t>
  </si>
  <si>
    <t>=(A1L450C2 / A1L450C1)</t>
  </si>
  <si>
    <t>=(A1L451C2 / A1L451C1)</t>
  </si>
  <si>
    <t>=(A1L452C2 / A1L452C1)</t>
  </si>
  <si>
    <t>=(A1L450C1 - SUM(A1L451C1 + A1L452C1))</t>
  </si>
  <si>
    <t>=(A1L450C2 - SUM(A1L451C2 + A1L452C2))</t>
  </si>
  <si>
    <t>=(A1L453C2 / A1L453C1)</t>
  </si>
  <si>
    <t>=(A1L454C2 / A1L454C1)</t>
  </si>
  <si>
    <t>=(A1L455C2 / A1L455C1)</t>
  </si>
  <si>
    <t>=(A1L456C2 / A1L456C1)</t>
  </si>
  <si>
    <t>=(A1L454C1 - A1L455C1 - A1L456C1)</t>
  </si>
  <si>
    <t>=(A1L454C2 - A1L455C2 - A1L456C2)</t>
  </si>
  <si>
    <t>=(A1L457C2 / A1L457C1)</t>
  </si>
  <si>
    <t>=(A1L458C2 / A1L458C1)</t>
  </si>
  <si>
    <t>=(A1L459C2 / A1L459C1)</t>
  </si>
  <si>
    <t>=(A1L458C1 - A1L459C1)</t>
  </si>
  <si>
    <t>=(A1L458C2 - A1L459C2)</t>
  </si>
  <si>
    <t>=(A1L460C2 / A1L460C1)</t>
  </si>
  <si>
    <t>=(A1L461C2 / A1L461C1)</t>
  </si>
  <si>
    <t>=(A1L462C2 / A1L462C1)</t>
  </si>
  <si>
    <t>=(A1L463C2 / A1L463C1)</t>
  </si>
  <si>
    <t>=(A1L464C2 / A1L464C1)</t>
  </si>
  <si>
    <t>=(A1L461C1 - SUM(A1L462C1:A1L464C1))</t>
  </si>
  <si>
    <t>=(A1L461C2 - SUM(A1L462C2:A1L464C2))</t>
  </si>
  <si>
    <t>=(A1L465C2 / A1L465C1)</t>
  </si>
  <si>
    <t>=(A1L466C2 / A1L466C1)</t>
  </si>
  <si>
    <t>=(A1L467C2 / A1L467C1)</t>
  </si>
  <si>
    <t>=(A1L468C2 / A1L468C1)</t>
  </si>
  <si>
    <t>=(A1L469C2 / A1L469C1)</t>
  </si>
  <si>
    <t>=(A1L466C1 - SUM(A1L467C1:A1L469C1))</t>
  </si>
  <si>
    <t>=(A1L466C2 - SUM(A1L467C2:A1L469C2))</t>
  </si>
  <si>
    <t>=(A1L470C2 / A1L470C1)</t>
  </si>
  <si>
    <t>=(A1L471C2 / A1L471C1)</t>
  </si>
  <si>
    <t>=(A1L472C2 / A1L472C1)</t>
  </si>
  <si>
    <t>=(A1L473C2 / A1L473C1)</t>
  </si>
  <si>
    <t>=(A1L474C2 / A1L474C1)</t>
  </si>
  <si>
    <t>=(A1L471C1 - SUM(A1L472C1:A1L474C1))</t>
  </si>
  <si>
    <t>=(A1L471C2 - SUM(A1L472C2:A1L474C2))</t>
  </si>
  <si>
    <t>=(A1L475C2 / A1L475C1)</t>
  </si>
  <si>
    <t>=(A1L476C2 / A1L476C1)</t>
  </si>
  <si>
    <t>=(A1L477C2 / A1L477C1)</t>
  </si>
  <si>
    <t>=(A1L478C2 / A1L478C1)</t>
  </si>
  <si>
    <t>=(A1L479C2 / A1L479C1)</t>
  </si>
  <si>
    <t>=(A1L478C1 - A1L479C1)</t>
  </si>
  <si>
    <t>=(A1L478C2 - A1L479C2)</t>
  </si>
  <si>
    <t>=(A1L480C2 / A1L480C1)</t>
  </si>
  <si>
    <t>=(A1L481C2 / A1L481C1)</t>
  </si>
  <si>
    <t>=(A1L482C2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</si>
  <si>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</si>
  <si>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</si>
  <si>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</si>
  <si>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</si>
  <si>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</si>
  <si>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</si>
  <si>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</si>
  <si>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</si>
  <si>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</si>
  <si>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</si>
  <si>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</si>
  <si>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</si>
  <si>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</si>
  <si>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</si>
  <si>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</si>
  <si>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</si>
  <si>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</si>
  <si>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</si>
  <si>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</si>
  <si>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</si>
  <si>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</si>
  <si>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</si>
  <si>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</si>
  <si>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</si>
  <si>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</si>
  <si>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</si>
  <si>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</si>
  <si>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</si>
  <si>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</si>
  <si>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</si>
  <si>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</si>
  <si>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</si>
  <si>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</si>
  <si>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</si>
  <si>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</si>
  <si>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</si>
  <si>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</si>
  <si>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</si>
  <si>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</si>
  <si>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</si>
  <si>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</si>
  <si>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</si>
  <si>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</si>
  <si>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</si>
  <si>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</si>
  <si>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</si>
  <si>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</si>
  <si>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</si>
  <si>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</si>
  <si>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</si>
  <si>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</si>
  <si>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</si>
  <si>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</si>
  <si>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</si>
  <si>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</si>
  <si>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</si>
  <si>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</si>
  <si>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</si>
  <si>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</si>
  <si>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</si>
  <si>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</si>
  <si>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</si>
  <si>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</si>
  <si>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</si>
  <si>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</si>
  <si>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</si>
  <si>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</si>
  <si>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</si>
  <si>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</si>
  <si>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</si>
  <si>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</si>
  <si>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</si>
  <si>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</si>
  <si>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</si>
  <si>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</si>
  <si>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</si>
  <si>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</si>
  <si>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</si>
  <si>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</si>
  <si>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</si>
  <si>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</si>
  <si>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</si>
  <si>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</si>
  <si>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</si>
  <si>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</si>
  <si>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</si>
  <si>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</si>
  <si>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</si>
  <si>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</si>
  <si>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</si>
  <si>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</si>
  <si>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</si>
  <si>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</si>
  <si>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</si>
  <si>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</si>
  <si>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</si>
  <si>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</si>
  <si>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</si>
  <si>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</si>
  <si>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</si>
  <si>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</si>
  <si>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</si>
  <si>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</si>
  <si>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</si>
  <si>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</si>
  <si>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</si>
  <si>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</si>
  <si>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</si>
  <si>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</si>
  <si>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</si>
  <si>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</si>
  <si>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</si>
  <si>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</si>
  <si>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</si>
  <si>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</si>
  <si>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</si>
  <si>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</si>
  <si>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</si>
  <si>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</si>
  <si>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</si>
  <si>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</si>
  <si>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</si>
  <si>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</si>
  <si>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</si>
  <si>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</si>
  <si>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</si>
  <si>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</si>
  <si>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</si>
  <si>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</si>
  <si>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</si>
  <si>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</si>
  <si>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</si>
  <si>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</si>
  <si>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</si>
  <si>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</si>
  <si>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</si>
  <si>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</si>
  <si>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</si>
  <si>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</si>
  <si>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</si>
  <si>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</si>
  <si>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</si>
  <si>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</si>
  <si>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</si>
  <si>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</si>
  <si>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</si>
  <si>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</si>
  <si>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</si>
  <si>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</si>
  <si>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</si>
  <si>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</si>
  <si>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</si>
  <si>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</si>
  <si>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</si>
  <si>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</si>
  <si>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</si>
  <si>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</si>
  <si>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</si>
  <si>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</si>
  <si>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</si>
  <si>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</si>
  <si>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</si>
  <si>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</si>
  <si>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</si>
  <si>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</si>
  <si>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</si>
  <si>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</si>
  <si>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</si>
  <si>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</si>
  <si>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</si>
  <si>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</si>
  <si>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</si>
  <si>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</si>
  <si>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</si>
  <si>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</si>
  <si>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</si>
  <si>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</si>
  <si>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</si>
  <si>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</si>
  <si>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</si>
  <si>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</si>
  <si>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</si>
  <si>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</si>
  <si>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</si>
  <si>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</si>
  <si>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</si>
  <si>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</si>
  <si>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</si>
  <si>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</si>
  <si>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</si>
  <si>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</si>
  <si>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</si>
  <si>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</si>
  <si>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</si>
  <si>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</si>
  <si>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</si>
  <si>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</si>
  <si>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</si>
  <si>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</si>
  <si>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</si>
  <si>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</si>
  <si>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</si>
  <si>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</si>
  <si>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</si>
  <si>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</si>
  <si>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</si>
  <si>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</si>
  <si>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</si>
  <si>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</si>
  <si>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</si>
  <si>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</si>
  <si>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</si>
  <si>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</si>
  <si>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</si>
  <si>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</si>
  <si>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</si>
  <si>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</si>
  <si>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</si>
  <si>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</si>
  <si>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</si>
  <si>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</si>
  <si>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</si>
  <si>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</si>
  <si>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</si>
  <si>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</si>
  <si>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</si>
  <si>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</si>
  <si>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</si>
  <si>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</si>
  <si>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</si>
  <si>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</si>
  <si>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</si>
  <si>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</si>
  <si>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</si>
  <si>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</si>
  <si>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</si>
  <si>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</si>
  <si>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</si>
  <si>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</si>
  <si>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</si>
  <si>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</si>
  <si>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</si>
  <si>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</si>
  <si>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</si>
  <si>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</si>
  <si>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</si>
  <si>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</si>
  <si>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</si>
  <si>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</si>
  <si>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</si>
  <si>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</si>
  <si>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</si>
  <si>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</si>
  <si>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</si>
  <si>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</si>
  <si>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</si>
  <si>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</si>
  <si>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</si>
  <si>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</si>
  <si>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</si>
  <si>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</si>
  <si>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</si>
  <si>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</si>
  <si>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</si>
  <si>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</si>
  <si>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2009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</si>
  <si>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</si>
  <si>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</si>
  <si>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</si>
  <si>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</si>
  <si>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</si>
  <si>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</si>
  <si>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</si>
  <si>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</si>
  <si>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</si>
  <si>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</si>
  <si>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</si>
  <si>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</si>
  <si>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</si>
  <si>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</si>
  <si>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</si>
  <si>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</si>
  <si>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</si>
  <si>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</si>
  <si>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</si>
  <si>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</si>
  <si>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</si>
  <si>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</si>
  <si>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</si>
  <si>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</si>
  <si>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</si>
  <si>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</si>
  <si>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</si>
  <si>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</si>
  <si>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</si>
  <si>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</si>
  <si>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</si>
  <si>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</si>
  <si>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</si>
  <si>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</si>
  <si>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</si>
  <si>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</si>
  <si>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</si>
  <si>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</si>
  <si>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</si>
  <si>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</si>
  <si>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</si>
  <si>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</si>
  <si>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</si>
  <si>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</si>
  <si>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</si>
  <si>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</si>
  <si>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</si>
  <si>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</si>
  <si>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</si>
  <si>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</si>
  <si>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</si>
  <si>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</si>
  <si>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</si>
  <si>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</si>
  <si>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</si>
  <si>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</si>
  <si>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</si>
  <si>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</si>
  <si>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</si>
  <si>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</si>
  <si>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</si>
  <si>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</si>
  <si>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</si>
  <si>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</si>
  <si>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</si>
  <si>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</si>
  <si>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</si>
  <si>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</si>
  <si>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</si>
  <si>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</si>
  <si>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</si>
  <si>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</si>
  <si>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</si>
  <si>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</si>
  <si>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</si>
  <si>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</si>
  <si>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</si>
  <si>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</si>
  <si>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</si>
  <si>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</si>
  <si>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</si>
  <si>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</si>
  <si>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</si>
  <si>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</si>
  <si>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</si>
  <si>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</si>
  <si>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</si>
  <si>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</si>
  <si>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</si>
  <si>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</si>
  <si>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</si>
  <si>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</si>
  <si>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</si>
  <si>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</si>
  <si>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</si>
  <si>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</si>
  <si>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</si>
  <si>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</si>
  <si>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</si>
  <si>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</si>
  <si>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</si>
  <si>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</si>
  <si>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</si>
  <si>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</si>
  <si>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</si>
  <si>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</si>
  <si>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</si>
  <si>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</si>
  <si>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</si>
  <si>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</si>
  <si>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</si>
  <si>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</si>
  <si>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</si>
  <si>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</si>
  <si>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</si>
  <si>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</si>
  <si>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</si>
  <si>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</si>
  <si>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</si>
  <si>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</si>
  <si>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</si>
  <si>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</si>
  <si>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</si>
  <si>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</si>
  <si>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</si>
  <si>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</si>
  <si>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</si>
  <si>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</si>
  <si>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</si>
  <si>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</si>
  <si>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</si>
  <si>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</si>
  <si>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</si>
  <si>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</si>
  <si>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</si>
  <si>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</si>
  <si>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</si>
  <si>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</si>
  <si>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</si>
  <si>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</si>
  <si>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</si>
  <si>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</si>
  <si>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</si>
  <si>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</si>
  <si>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</si>
  <si>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</si>
  <si>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</si>
  <si>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</si>
  <si>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</si>
  <si>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</si>
  <si>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</si>
  <si>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</si>
  <si>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</si>
  <si>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</si>
  <si>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</si>
  <si>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</si>
  <si>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</si>
  <si>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</si>
  <si>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</si>
  <si>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</si>
  <si>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</si>
  <si>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</si>
  <si>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</si>
  <si>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</si>
  <si>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</si>
  <si>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</si>
  <si>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</si>
  <si>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</si>
  <si>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</si>
  <si>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</si>
  <si>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</si>
  <si>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</si>
  <si>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</si>
  <si>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</si>
  <si>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</si>
  <si>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</si>
  <si>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</si>
  <si>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</si>
  <si>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</si>
  <si>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</si>
  <si>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</si>
  <si>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</si>
  <si>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</si>
  <si>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</si>
  <si>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</si>
  <si>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</si>
  <si>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</si>
  <si>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</si>
  <si>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</si>
  <si>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</si>
  <si>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</si>
  <si>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</si>
  <si>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</si>
  <si>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</si>
  <si>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</si>
  <si>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</si>
  <si>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</si>
  <si>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</si>
  <si>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</si>
  <si>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</si>
  <si>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</si>
  <si>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</si>
  <si>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</si>
  <si>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</si>
  <si>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</si>
  <si>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</si>
  <si>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</si>
  <si>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</si>
  <si>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</si>
  <si>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</si>
  <si>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</si>
  <si>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</si>
  <si>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</si>
  <si>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</si>
  <si>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</si>
  <si>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</si>
  <si>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</si>
  <si>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</si>
  <si>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</si>
  <si>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</si>
  <si>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</si>
  <si>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</si>
  <si>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</si>
  <si>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</si>
  <si>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</si>
  <si>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</si>
  <si>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</si>
  <si>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</si>
  <si>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</si>
  <si>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</si>
  <si>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</si>
  <si>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</si>
  <si>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</si>
  <si>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</si>
  <si>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</si>
  <si>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</si>
  <si>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</si>
  <si>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</si>
  <si>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</si>
  <si>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</si>
  <si>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</si>
  <si>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</si>
  <si>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</si>
  <si>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</si>
  <si>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</si>
  <si>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</si>
  <si>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</si>
  <si>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</si>
  <si>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</si>
  <si>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</si>
  <si>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</si>
  <si>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</si>
  <si>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</si>
  <si>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</si>
  <si>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</si>
  <si>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</si>
  <si>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</si>
  <si>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</si>
  <si>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</si>
  <si>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</si>
  <si>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</si>
  <si>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</si>
  <si>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</si>
  <si>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</si>
  <si>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</si>
  <si>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</si>
  <si>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</si>
  <si>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</si>
  <si>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</si>
  <si>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</si>
  <si>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</si>
  <si>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</si>
  <si>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</si>
  <si>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</si>
  <si>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</si>
  <si>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</si>
  <si>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</si>
  <si>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</si>
  <si>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</si>
  <si>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</si>
  <si>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</si>
  <si>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</si>
  <si>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</si>
  <si>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</si>
  <si>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</si>
  <si>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</si>
  <si>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</si>
  <si>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</si>
  <si>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</si>
  <si>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</si>
  <si>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</si>
  <si>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</si>
  <si>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</si>
  <si>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</si>
  <si>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</si>
  <si>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</si>
  <si>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</si>
  <si>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</si>
  <si>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</si>
  <si>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</si>
  <si>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</si>
  <si>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</si>
  <si>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</si>
  <si>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</si>
  <si>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</si>
  <si>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</si>
  <si>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</si>
  <si>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</si>
  <si>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</si>
  <si>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</si>
  <si>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</si>
  <si>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</si>
  <si>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</si>
  <si>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</si>
  <si>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</si>
  <si>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</si>
  <si>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</si>
  <si>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</si>
  <si>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</si>
  <si>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</si>
  <si>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</si>
  <si>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</si>
  <si>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</si>
  <si>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</si>
  <si>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</si>
  <si>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</si>
  <si>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</si>
  <si>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</si>
  <si>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</si>
  <si>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</si>
  <si>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</si>
  <si>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</si>
  <si>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</si>
  <si>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</si>
  <si>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</si>
  <si>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</si>
  <si>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</si>
  <si>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</si>
  <si>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</si>
  <si>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</si>
  <si>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</si>
  <si>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</si>
  <si>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</si>
  <si>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</si>
  <si>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</si>
  <si>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</si>
  <si>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</si>
  <si>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</si>
  <si>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</si>
  <si>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</si>
  <si>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</si>
  <si>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</si>
  <si>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</si>
  <si>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</si>
  <si>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</si>
  <si>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</si>
  <si>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</si>
  <si>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</si>
  <si>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</si>
  <si>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</si>
  <si>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</si>
  <si>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</si>
  <si>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</si>
  <si>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</si>
  <si>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</si>
  <si>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</si>
  <si>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</si>
  <si>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</si>
  <si>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</si>
  <si>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</si>
  <si>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</si>
  <si>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</si>
  <si>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</si>
  <si>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</si>
  <si>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</si>
  <si>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</si>
  <si>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</si>
  <si>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</si>
  <si>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</si>
  <si>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</si>
  <si>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</si>
  <si>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</si>
  <si>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</si>
  <si>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</si>
  <si>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</si>
  <si>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</si>
  <si>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</si>
  <si>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</si>
  <si>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</si>
  <si>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</si>
  <si>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</si>
  <si>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</si>
  <si>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</si>
  <si>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</si>
  <si>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</si>
  <si>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</si>
  <si>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</si>
  <si>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</si>
  <si>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</si>
  <si>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</si>
  <si>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</si>
  <si>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</si>
  <si>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</si>
  <si>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</si>
  <si>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</si>
  <si>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</si>
  <si>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</si>
  <si>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</si>
  <si>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</si>
  <si>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</si>
  <si>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</si>
  <si>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</si>
  <si>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</si>
  <si>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</si>
  <si>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</si>
  <si>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</si>
  <si>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</si>
  <si>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</si>
  <si>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</si>
  <si>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</si>
  <si>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</si>
  <si>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</si>
  <si>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</si>
  <si>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</si>
  <si>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</si>
  <si>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</si>
  <si>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</si>
  <si>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</si>
  <si>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</si>
  <si>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</si>
  <si>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</si>
  <si>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</si>
  <si>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</si>
  <si>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</si>
  <si>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</si>
  <si>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</si>
  <si>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</si>
  <si>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</si>
  <si>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</si>
  <si>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</si>
  <si>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</si>
  <si>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</si>
  <si>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</si>
  <si>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</si>
  <si>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</si>
  <si>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</si>
  <si>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</si>
  <si>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</si>
  <si>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</si>
  <si>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</si>
  <si>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</si>
  <si>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</si>
  <si>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</si>
  <si>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</si>
  <si>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</si>
  <si>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</si>
  <si>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</si>
  <si>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</si>
  <si>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</si>
  <si>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</si>
  <si>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</si>
  <si>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</si>
  <si>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</si>
  <si>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</si>
  <si>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</si>
  <si>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</si>
  <si>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</si>
  <si>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</si>
  <si>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</si>
  <si>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</si>
  <si>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</si>
  <si>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</si>
  <si>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</si>
  <si>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</si>
  <si>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</si>
  <si>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</si>
  <si>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</si>
  <si>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</si>
  <si>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</si>
  <si>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</si>
  <si>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</si>
  <si>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</si>
  <si>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</si>
  <si>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</si>
  <si>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</si>
  <si>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</si>
  <si>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</si>
  <si>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</si>
  <si>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</si>
  <si>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</si>
  <si>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</si>
  <si>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</si>
  <si>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</si>
  <si>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</si>
  <si>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</si>
  <si>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</si>
  <si>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</si>
  <si>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</si>
  <si>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</si>
  <si>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</si>
  <si>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</si>
  <si>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</si>
  <si>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</si>
  <si>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</si>
  <si>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</si>
  <si>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</si>
  <si>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</si>
  <si>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</si>
  <si>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</si>
  <si>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</si>
  <si>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</si>
  <si>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</si>
  <si>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</si>
  <si>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</si>
  <si>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</si>
  <si>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</si>
  <si>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</si>
  <si>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</si>
  <si>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</si>
  <si>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</si>
  <si>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</si>
  <si>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</si>
  <si>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</si>
  <si>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</si>
  <si>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</si>
  <si>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</si>
  <si>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</si>
  <si>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</si>
  <si>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</si>
  <si>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</si>
  <si>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</si>
  <si>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</si>
  <si>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</si>
  <si>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</si>
  <si>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</si>
  <si>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</si>
  <si>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</si>
  <si>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</si>
  <si>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</si>
  <si>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</si>
  <si>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</si>
  <si>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</si>
  <si>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</si>
  <si>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</si>
  <si>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</si>
  <si>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</si>
  <si>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</si>
  <si>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</si>
  <si>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</si>
  <si>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</si>
  <si>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</si>
  <si>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</si>
  <si>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</si>
  <si>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</si>
  <si>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</si>
  <si>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</si>
  <si>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</si>
  <si>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</si>
  <si>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</si>
  <si>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</si>
  <si>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</si>
  <si>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</si>
  <si>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</si>
  <si>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</si>
  <si>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</si>
  <si>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</si>
  <si>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</si>
  <si>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</si>
  <si>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</si>
  <si>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</si>
  <si>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</si>
  <si>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</si>
  <si>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</si>
  <si>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</si>
  <si>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</si>
  <si>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</si>
  <si>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</si>
  <si>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</si>
  <si>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</si>
  <si>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</si>
  <si>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</si>
  <si>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</si>
  <si>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</si>
  <si>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</si>
  <si>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</si>
  <si>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</si>
  <si>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</si>
  <si>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</si>
  <si>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</si>
  <si>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</si>
  <si>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</si>
  <si>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</si>
  <si>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</si>
  <si>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</si>
  <si>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</si>
  <si>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</si>
  <si>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</si>
  <si>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</si>
  <si>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</si>
  <si>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</si>
  <si>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</si>
  <si>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</si>
  <si>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</si>
  <si>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</si>
  <si>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</si>
  <si>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</si>
  <si>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</si>
  <si>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</si>
  <si>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</si>
  <si>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</si>
  <si>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</si>
  <si>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</si>
  <si>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</si>
  <si>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</si>
  <si>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</si>
  <si>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</si>
  <si>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</si>
  <si>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</si>
  <si>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</si>
  <si>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</si>
  <si>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</si>
  <si>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</si>
  <si>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</si>
  <si>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</si>
  <si>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</si>
  <si>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</si>
  <si>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</si>
  <si>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</si>
  <si>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</si>
  <si>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</si>
  <si>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</si>
  <si>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</si>
  <si>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</si>
  <si>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</si>
  <si>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</si>
  <si>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</si>
  <si>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</si>
  <si>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</si>
  <si>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</si>
  <si>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</si>
  <si>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</si>
  <si>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</si>
  <si>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</si>
  <si>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</si>
  <si>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</si>
  <si>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</si>
  <si>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</si>
  <si>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</si>
  <si>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</si>
  <si>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</si>
  <si>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</si>
  <si>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</si>
  <si>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</si>
  <si>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</si>
  <si>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</si>
  <si>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</si>
  <si>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</si>
  <si>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</si>
  <si>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</si>
  <si>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</si>
  <si>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</si>
  <si>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</si>
  <si>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</si>
  <si>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</si>
  <si>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</si>
  <si>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</si>
  <si>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</si>
  <si>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</si>
  <si>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</si>
  <si>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</si>
  <si>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</si>
  <si>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</si>
  <si>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</si>
  <si>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</si>
  <si>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</si>
  <si>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</si>
  <si>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</si>
  <si>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</si>
  <si>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</si>
  <si>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</si>
  <si>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</si>
  <si>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</si>
  <si>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</si>
  <si>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</si>
  <si>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</si>
  <si>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</si>
  <si>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</si>
  <si>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</si>
  <si>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</si>
  <si>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</si>
  <si>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</si>
  <si>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</si>
  <si>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</si>
  <si>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</si>
  <si>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</si>
  <si>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</si>
  <si>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</si>
  <si>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</si>
  <si>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</si>
  <si>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</si>
  <si>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</si>
  <si>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</si>
  <si>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</si>
  <si>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</si>
  <si>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</si>
  <si>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</si>
  <si>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</si>
  <si>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</si>
  <si>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</si>
  <si>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</si>
  <si>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</si>
  <si>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</si>
  <si>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</si>
  <si>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</si>
  <si>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</si>
  <si>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</si>
  <si>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</si>
  <si>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</si>
  <si>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</si>
  <si>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</si>
  <si>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</si>
  <si>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</si>
  <si>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</si>
  <si>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</si>
  <si>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</si>
  <si>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</si>
  <si>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</si>
  <si>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</si>
  <si>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</si>
  <si>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</si>
  <si>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</si>
  <si>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</si>
  <si>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</si>
  <si>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</si>
  <si>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</si>
  <si>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</si>
  <si>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</si>
  <si>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</si>
  <si>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</si>
  <si>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</si>
  <si>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</si>
  <si>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</si>
  <si>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</si>
  <si>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</si>
  <si>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</si>
  <si>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</si>
  <si>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</si>
  <si>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</si>
  <si>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</si>
  <si>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</si>
  <si>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</si>
  <si>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</si>
  <si>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</si>
  <si>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</si>
  <si>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</si>
  <si>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</si>
  <si>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</si>
  <si>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</si>
  <si>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</si>
  <si>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</si>
  <si>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</si>
  <si>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</si>
  <si>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</si>
  <si>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</si>
  <si>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</si>
  <si>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</si>
  <si>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</si>
  <si>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</si>
  <si>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</si>
  <si>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</si>
  <si>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</si>
  <si>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</si>
  <si>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</si>
  <si>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</si>
  <si>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</si>
  <si>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</si>
  <si>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</si>
  <si>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</si>
  <si>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</si>
  <si>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</si>
  <si>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</si>
  <si>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</si>
  <si>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</si>
  <si>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</si>
  <si>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</si>
  <si>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</si>
  <si>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</si>
  <si>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</si>
  <si>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</si>
  <si>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</si>
  <si>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</si>
  <si>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</si>
  <si>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</si>
  <si>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</si>
  <si>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</si>
  <si>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</si>
  <si>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</si>
  <si>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</si>
  <si>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</si>
  <si>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</si>
  <si>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</si>
  <si>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</si>
  <si>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</si>
  <si>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</si>
  <si>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</si>
  <si>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</si>
  <si>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</si>
  <si>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</si>
  <si>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</si>
  <si>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</si>
  <si>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</si>
  <si>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</si>
  <si>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</si>
  <si>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</si>
  <si>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</si>
  <si>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</si>
  <si>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</si>
  <si>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</si>
  <si>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</si>
  <si>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</si>
  <si>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</si>
  <si>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</si>
  <si>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</si>
  <si>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</si>
  <si>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</si>
  <si>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</si>
  <si>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</si>
  <si>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</si>
  <si>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</si>
  <si>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</si>
  <si>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</si>
  <si>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</si>
  <si>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</si>
  <si>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</si>
  <si>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</si>
  <si>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</si>
  <si>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</si>
  <si>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</si>
  <si>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</si>
  <si>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</si>
  <si>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</si>
  <si>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</si>
  <si>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</si>
  <si>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</si>
  <si>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</si>
  <si>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</si>
  <si>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</si>
  <si>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</si>
  <si>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</si>
  <si>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</si>
  <si>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</si>
  <si>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</si>
  <si>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</si>
  <si>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</si>
  <si>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</si>
  <si>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</si>
  <si>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</si>
  <si>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</si>
  <si>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</si>
  <si>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</si>
  <si>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</si>
  <si>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</si>
  <si>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</si>
  <si>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</si>
  <si>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</si>
  <si>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</si>
  <si>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</si>
  <si>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</si>
  <si>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</si>
  <si>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</si>
  <si>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</si>
  <si>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</si>
  <si>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</si>
  <si>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</si>
  <si>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</si>
  <si>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</si>
  <si>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</si>
  <si>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</si>
  <si>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</si>
  <si>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</si>
  <si>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</si>
  <si>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</si>
  <si>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</si>
  <si>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</si>
  <si>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</si>
  <si>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</si>
  <si>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</si>
  <si>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</si>
  <si>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</si>
  <si>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</si>
  <si>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</si>
  <si>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</si>
  <si>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</si>
  <si>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</si>
  <si>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</si>
  <si>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</si>
  <si>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</si>
  <si>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</si>
  <si>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</si>
  <si>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</si>
  <si>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</si>
  <si>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</si>
  <si>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</si>
  <si>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</si>
  <si>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</si>
  <si>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</si>
  <si>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</si>
  <si>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</si>
  <si>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</si>
  <si>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</si>
  <si>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</si>
  <si>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</si>
  <si>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</si>
  <si>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</si>
  <si>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</si>
  <si>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</si>
  <si>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</si>
  <si>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</si>
  <si>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</si>
  <si>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</si>
  <si>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</si>
  <si>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</si>
  <si>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</si>
  <si>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</si>
  <si>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</si>
  <si>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</si>
  <si>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</si>
  <si>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</si>
  <si>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</si>
  <si>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</si>
  <si>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</si>
  <si>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</si>
  <si>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</si>
  <si>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</si>
  <si>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</si>
  <si>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</si>
  <si>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</si>
  <si>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</si>
  <si>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</si>
  <si>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</si>
  <si>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</si>
  <si>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</si>
  <si>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</si>
  <si>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</si>
  <si>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</si>
  <si>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</si>
  <si>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</si>
  <si>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</si>
  <si>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</si>
  <si>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</si>
  <si>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</si>
  <si>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</si>
  <si>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</si>
  <si>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</si>
  <si>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</si>
  <si>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</si>
  <si>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</si>
  <si>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</si>
  <si>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</si>
  <si>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</si>
  <si>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</si>
  <si>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</si>
  <si>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</si>
  <si>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</si>
  <si>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</si>
  <si>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</si>
  <si>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</si>
  <si>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</si>
  <si>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</si>
  <si>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</si>
  <si>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</si>
  <si>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</si>
  <si>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</si>
  <si>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</si>
  <si>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</si>
  <si>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</si>
  <si>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</si>
  <si>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</si>
  <si>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</si>
  <si>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</si>
  <si>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</si>
  <si>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</si>
  <si>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</si>
  <si>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</si>
  <si>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</si>
  <si>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</si>
  <si>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</si>
  <si>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</si>
  <si>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</si>
  <si>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</si>
  <si>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</si>
  <si>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</si>
  <si>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</si>
  <si>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</si>
  <si>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</si>
  <si>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</si>
  <si>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</si>
  <si>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</si>
  <si>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</si>
  <si>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</si>
  <si>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</si>
  <si>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</si>
  <si>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</si>
  <si>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</si>
  <si>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</si>
  <si>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</si>
  <si>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</si>
  <si>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</si>
  <si>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</si>
  <si>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</si>
  <si>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</si>
  <si>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</si>
  <si>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</si>
  <si>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</si>
  <si>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</si>
  <si>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</si>
  <si>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</si>
  <si>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</si>
  <si>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</si>
  <si>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</si>
  <si>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</si>
  <si>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</si>
  <si>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</si>
  <si>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</si>
  <si>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</si>
  <si>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</si>
  <si>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</si>
  <si>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</si>
  <si>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</si>
  <si>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</si>
  <si>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</si>
  <si>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</si>
  <si>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</si>
  <si>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</si>
  <si>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</si>
  <si>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</si>
  <si>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</si>
  <si>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</si>
  <si>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</si>
  <si>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</si>
  <si>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</si>
  <si>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</si>
  <si>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</si>
  <si>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</si>
  <si>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</si>
  <si>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</si>
  <si>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</si>
  <si>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</si>
  <si>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</si>
  <si>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</si>
  <si>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</si>
  <si>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</si>
  <si>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</si>
  <si>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</si>
  <si>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</si>
  <si>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</si>
  <si>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</si>
  <si>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</si>
  <si>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</si>
  <si>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</si>
  <si>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</si>
  <si>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</si>
  <si>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</si>
  <si>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</si>
  <si>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</si>
  <si>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</si>
  <si>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</si>
  <si>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</si>
  <si>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</si>
  <si>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</si>
  <si>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</si>
  <si>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</si>
  <si>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</si>
  <si>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</si>
  <si>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</si>
  <si>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</si>
  <si>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</si>
  <si>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</si>
  <si>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</si>
  <si>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</si>
  <si>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</si>
  <si>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</si>
  <si>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</si>
  <si>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</si>
  <si>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</si>
  <si>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</si>
  <si>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</si>
  <si>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</si>
  <si>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</si>
  <si>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</si>
  <si>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</si>
  <si>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</si>
  <si>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</si>
  <si>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</si>
  <si>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</si>
  <si>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</si>
  <si>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</si>
  <si>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</si>
  <si>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</si>
  <si>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</si>
  <si>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</si>
  <si>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</si>
  <si>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</si>
  <si>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</si>
  <si>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</si>
  <si>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</si>
  <si>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</si>
  <si>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</si>
  <si>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</si>
  <si>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</si>
  <si>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</si>
  <si>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</si>
  <si>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</si>
  <si>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</si>
  <si>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</si>
  <si>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</si>
  <si>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</si>
  <si>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</si>
  <si>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</si>
  <si>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</si>
  <si>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</si>
  <si>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</si>
  <si>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</si>
  <si>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</si>
  <si>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</si>
  <si>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</si>
  <si>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</si>
  <si>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</si>
  <si>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</si>
  <si>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</si>
  <si>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</si>
  <si>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</si>
  <si>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</si>
  <si>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</si>
  <si>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</si>
  <si>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</si>
  <si>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</si>
  <si>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</si>
  <si>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</si>
  <si>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</si>
  <si>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</si>
  <si>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</si>
  <si>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</si>
  <si>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</si>
  <si>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</si>
  <si>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</si>
  <si>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</si>
  <si>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</si>
  <si>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</si>
  <si>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</si>
  <si>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</si>
  <si>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</si>
  <si>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</si>
  <si>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</si>
  <si>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</si>
  <si>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</si>
  <si>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</si>
  <si>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</si>
  <si>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</si>
  <si>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</si>
  <si>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</si>
  <si>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</si>
  <si>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</si>
  <si>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</si>
  <si>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</si>
  <si>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</si>
  <si>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</si>
  <si>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</si>
  <si>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</si>
  <si>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</si>
  <si>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</si>
  <si>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</si>
  <si>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</si>
  <si>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</si>
  <si>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</si>
  <si>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</si>
  <si>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</si>
  <si>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</si>
  <si>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</si>
  <si>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</si>
  <si>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</si>
  <si>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</si>
  <si>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</si>
  <si>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</si>
  <si>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</si>
  <si>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</si>
  <si>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</si>
  <si>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</si>
  <si>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</si>
  <si>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</si>
  <si>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</si>
  <si>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</si>
  <si>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</si>
  <si>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</si>
  <si>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</si>
  <si>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</si>
  <si>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</si>
  <si>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</si>
  <si>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</si>
  <si>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</si>
  <si>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</si>
  <si>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</si>
  <si>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</si>
  <si>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</si>
  <si>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</si>
  <si>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</si>
  <si>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</si>
  <si>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</si>
  <si>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</si>
  <si>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</si>
  <si>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</si>
  <si>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</si>
  <si>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</si>
  <si>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</si>
  <si>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</si>
  <si>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</si>
  <si>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</si>
  <si>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</si>
  <si>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</si>
  <si>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</si>
  <si>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</si>
  <si>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</si>
  <si>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</si>
  <si>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</si>
  <si>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</si>
  <si>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</si>
  <si>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</si>
  <si>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</si>
  <si>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</si>
  <si>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</si>
  <si>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</si>
  <si>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</si>
  <si>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</si>
  <si>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</si>
  <si>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</si>
  <si>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</si>
  <si>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</si>
  <si>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</si>
  <si>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</si>
  <si>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</si>
  <si>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</si>
  <si>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</si>
  <si>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</si>
  <si>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</si>
  <si>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</si>
  <si>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</si>
  <si>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</si>
  <si>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</si>
  <si>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</si>
  <si>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</si>
  <si>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</si>
  <si>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</si>
  <si>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</si>
  <si>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</si>
  <si>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</si>
  <si>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</si>
  <si>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</si>
  <si>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</si>
  <si>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</si>
  <si>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</si>
  <si>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</si>
  <si>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</si>
  <si>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</si>
  <si>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</si>
  <si>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</si>
  <si>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</si>
  <si>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</si>
  <si>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</si>
  <si>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</si>
  <si>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</si>
  <si>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</si>
  <si>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</si>
  <si>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</si>
  <si>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</si>
  <si>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</si>
  <si>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</si>
  <si>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2009 SCH 410</t>
  </si>
  <si>
    <t>2009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</si>
  <si>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</si>
  <si>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</si>
  <si>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</si>
  <si>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</si>
  <si>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</si>
  <si>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</si>
  <si>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</si>
  <si>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</si>
  <si>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</si>
  <si>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</si>
  <si>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</si>
  <si>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</si>
  <si>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</si>
  <si>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</si>
  <si>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</si>
  <si>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</si>
  <si>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</si>
  <si>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</si>
  <si>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</si>
  <si>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</si>
  <si>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</si>
  <si>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</si>
  <si>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</si>
  <si>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</si>
  <si>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</si>
  <si>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</si>
  <si>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</si>
  <si>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</si>
  <si>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</si>
  <si>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</si>
  <si>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</si>
  <si>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</si>
  <si>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</si>
  <si>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</si>
  <si>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</si>
  <si>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</si>
  <si>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</si>
  <si>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</si>
  <si>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</si>
  <si>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</si>
  <si>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</si>
  <si>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</si>
  <si>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</si>
  <si>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</si>
  <si>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</si>
  <si>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</si>
  <si>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</si>
  <si>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</si>
  <si>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</si>
  <si>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</si>
  <si>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</si>
  <si>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</si>
  <si>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</si>
  <si>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</si>
  <si>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</si>
  <si>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</si>
  <si>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</si>
  <si>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</si>
  <si>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</si>
  <si>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</si>
  <si>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</si>
  <si>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</si>
  <si>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</si>
  <si>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</si>
  <si>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</si>
  <si>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</si>
  <si>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</si>
  <si>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</si>
  <si>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</si>
  <si>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</si>
  <si>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</si>
  <si>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</si>
  <si>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</si>
  <si>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</si>
  <si>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</si>
  <si>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</si>
  <si>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</si>
  <si>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</si>
  <si>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</si>
  <si>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</si>
  <si>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</si>
  <si>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</si>
  <si>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</si>
  <si>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</si>
  <si>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</si>
  <si>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</si>
  <si>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</si>
  <si>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</si>
  <si>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</si>
  <si>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</si>
  <si>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</si>
  <si>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</si>
  <si>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</si>
  <si>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</si>
  <si>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</si>
  <si>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</si>
  <si>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</si>
  <si>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</si>
  <si>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</si>
  <si>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</si>
  <si>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</si>
  <si>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</si>
  <si>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</si>
  <si>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</si>
  <si>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</si>
  <si>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</si>
  <si>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</si>
  <si>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</si>
  <si>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</si>
  <si>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</si>
  <si>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</si>
  <si>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</si>
  <si>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</si>
  <si>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</si>
  <si>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</si>
  <si>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</si>
  <si>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</si>
  <si>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</si>
  <si>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</si>
  <si>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</si>
  <si>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</si>
  <si>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</si>
  <si>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</si>
  <si>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</si>
  <si>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</si>
  <si>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</si>
  <si>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</si>
  <si>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</si>
  <si>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</si>
  <si>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</si>
  <si>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</si>
  <si>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</si>
  <si>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</si>
  <si>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</si>
  <si>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</si>
  <si>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</si>
  <si>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</si>
  <si>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</si>
  <si>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</si>
  <si>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</si>
  <si>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</si>
  <si>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</si>
  <si>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</si>
  <si>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</si>
  <si>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</si>
  <si>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</si>
  <si>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</si>
  <si>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</si>
  <si>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</si>
  <si>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</si>
  <si>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</si>
  <si>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</si>
  <si>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</si>
  <si>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</si>
  <si>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</si>
  <si>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</si>
  <si>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</si>
  <si>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</si>
  <si>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</si>
  <si>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</si>
  <si>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</si>
  <si>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</si>
  <si>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</si>
  <si>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</si>
  <si>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</si>
  <si>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</si>
  <si>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</si>
  <si>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</si>
  <si>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</si>
  <si>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</si>
  <si>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</si>
  <si>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</si>
  <si>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</si>
  <si>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</si>
  <si>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</si>
  <si>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</si>
  <si>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</si>
  <si>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</si>
  <si>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</si>
  <si>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</si>
  <si>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</si>
  <si>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</si>
  <si>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</si>
  <si>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</si>
  <si>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</si>
  <si>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</si>
  <si>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</si>
  <si>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</si>
  <si>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</si>
  <si>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</si>
  <si>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</si>
  <si>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</si>
  <si>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</si>
  <si>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</si>
  <si>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</si>
  <si>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</si>
  <si>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</si>
  <si>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</si>
  <si>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</si>
  <si>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</si>
  <si>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</si>
  <si>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</si>
  <si>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</si>
  <si>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</si>
  <si>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</si>
  <si>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</si>
  <si>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</si>
  <si>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</si>
  <si>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</si>
  <si>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</si>
  <si>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</si>
  <si>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</si>
  <si>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</si>
  <si>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</si>
  <si>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</si>
  <si>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</si>
  <si>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</si>
  <si>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</si>
  <si>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</si>
  <si>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</si>
  <si>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</si>
  <si>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</si>
  <si>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</si>
  <si>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</si>
  <si>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</si>
  <si>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</si>
  <si>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</si>
  <si>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</si>
  <si>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</si>
  <si>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</si>
  <si>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</si>
  <si>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</si>
  <si>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</si>
  <si>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</si>
  <si>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</si>
  <si>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</si>
  <si>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</si>
  <si>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</si>
  <si>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</si>
  <si>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</si>
  <si>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</si>
  <si>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</si>
  <si>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</si>
  <si>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</si>
  <si>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</si>
  <si>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</si>
  <si>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</si>
  <si>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</si>
  <si>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</si>
  <si>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</si>
  <si>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</si>
  <si>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</si>
  <si>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</si>
  <si>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</si>
  <si>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</si>
  <si>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</si>
  <si>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</si>
  <si>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</si>
  <si>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</si>
  <si>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</si>
  <si>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</si>
  <si>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</si>
  <si>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</si>
  <si>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</si>
  <si>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</si>
  <si>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</si>
  <si>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</si>
  <si>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</si>
  <si>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</si>
  <si>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</si>
  <si>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</si>
  <si>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</si>
  <si>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</si>
  <si>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</si>
  <si>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</si>
  <si>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</si>
  <si>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</si>
  <si>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</si>
  <si>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</si>
  <si>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</si>
  <si>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</si>
  <si>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</si>
  <si>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</si>
  <si>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</si>
  <si>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</si>
  <si>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</si>
  <si>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</si>
  <si>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</si>
  <si>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</si>
  <si>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</si>
  <si>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</si>
  <si>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</si>
  <si>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</si>
  <si>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</si>
  <si>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</si>
  <si>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</si>
  <si>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</si>
  <si>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</si>
  <si>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</si>
  <si>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</si>
  <si>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</si>
  <si>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</si>
  <si>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</si>
  <si>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</si>
  <si>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</si>
  <si>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</si>
  <si>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</si>
  <si>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</si>
  <si>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</si>
  <si>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</si>
  <si>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</si>
  <si>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</si>
  <si>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</si>
  <si>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</si>
  <si>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</si>
  <si>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</si>
  <si>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</si>
  <si>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</si>
  <si>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</si>
  <si>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</si>
  <si>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</si>
  <si>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</si>
  <si>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</si>
  <si>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</si>
  <si>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</si>
  <si>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</si>
  <si>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</si>
  <si>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</si>
  <si>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</si>
  <si>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</si>
  <si>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</si>
  <si>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</si>
  <si>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</si>
  <si>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</si>
  <si>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</si>
  <si>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</si>
  <si>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</si>
  <si>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</si>
  <si>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</si>
  <si>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</si>
  <si>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</si>
  <si>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</si>
  <si>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</si>
  <si>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</si>
  <si>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</si>
  <si>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</si>
  <si>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</si>
  <si>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</si>
  <si>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</si>
  <si>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</si>
  <si>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</si>
  <si>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</si>
  <si>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</si>
  <si>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</si>
  <si>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</si>
  <si>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</si>
  <si>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</si>
  <si>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</si>
  <si>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</si>
  <si>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</si>
  <si>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</si>
  <si>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</si>
  <si>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</si>
  <si>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</si>
  <si>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</si>
  <si>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</si>
  <si>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</si>
  <si>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</si>
  <si>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</si>
  <si>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</si>
  <si>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</si>
  <si>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</si>
  <si>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</si>
  <si>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</si>
  <si>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</si>
  <si>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</si>
  <si>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</si>
  <si>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</si>
  <si>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</si>
  <si>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</si>
  <si>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</si>
  <si>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</si>
  <si>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</si>
  <si>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</si>
  <si>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</si>
  <si>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</si>
  <si>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</si>
  <si>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</si>
  <si>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</si>
  <si>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</si>
  <si>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</si>
  <si>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</si>
  <si>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</si>
  <si>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</si>
  <si>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</si>
  <si>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</si>
  <si>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</si>
  <si>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</si>
  <si>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</si>
  <si>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</si>
  <si>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</si>
  <si>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</si>
  <si>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</si>
  <si>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</si>
  <si>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</si>
  <si>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</si>
  <si>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</si>
  <si>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</si>
  <si>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</si>
  <si>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</si>
  <si>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</si>
  <si>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</si>
  <si>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</si>
  <si>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</si>
  <si>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</si>
  <si>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</si>
  <si>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</si>
  <si>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</si>
  <si>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</si>
  <si>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</si>
  <si>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</si>
  <si>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</si>
  <si>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</si>
  <si>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</si>
  <si>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</si>
  <si>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</si>
  <si>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</si>
  <si>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</si>
  <si>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</si>
  <si>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</si>
  <si>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</si>
  <si>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</si>
  <si>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</si>
  <si>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</si>
  <si>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</si>
  <si>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</si>
  <si>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</si>
  <si>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</si>
  <si>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</si>
  <si>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</si>
  <si>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</si>
  <si>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</si>
  <si>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</si>
  <si>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</si>
  <si>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</si>
  <si>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</si>
  <si>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</si>
  <si>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</si>
  <si>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</si>
  <si>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</si>
  <si>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</si>
  <si>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</si>
  <si>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</si>
  <si>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</si>
  <si>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</si>
  <si>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</si>
  <si>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</si>
  <si>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</si>
  <si>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</si>
  <si>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</si>
  <si>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</si>
  <si>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</si>
  <si>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</si>
  <si>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</si>
  <si>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</si>
  <si>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</si>
  <si>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</si>
  <si>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</si>
  <si>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</si>
  <si>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</si>
  <si>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</si>
  <si>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</si>
  <si>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</si>
  <si>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</si>
  <si>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</si>
  <si>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</si>
  <si>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</si>
  <si>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</si>
  <si>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</si>
  <si>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</si>
  <si>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</si>
  <si>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</si>
  <si>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</si>
  <si>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</si>
  <si>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</si>
  <si>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</si>
  <si>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</si>
  <si>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</si>
  <si>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</si>
  <si>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</si>
  <si>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</si>
  <si>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</si>
  <si>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</si>
  <si>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</si>
  <si>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</si>
  <si>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</si>
  <si>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</si>
  <si>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</si>
  <si>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</si>
  <si>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</si>
  <si>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</si>
  <si>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</si>
  <si>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</si>
  <si>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</si>
  <si>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</si>
  <si>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</si>
  <si>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</si>
  <si>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</si>
  <si>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</si>
  <si>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</si>
  <si>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</si>
  <si>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</si>
  <si>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</si>
  <si>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</si>
  <si>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</si>
  <si>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</si>
  <si>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</si>
  <si>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</si>
  <si>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</si>
  <si>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</si>
  <si>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</si>
  <si>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</si>
  <si>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</si>
  <si>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</si>
  <si>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</si>
  <si>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</si>
  <si>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</si>
  <si>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</si>
  <si>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</si>
  <si>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</si>
  <si>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</si>
  <si>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</si>
  <si>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</si>
  <si>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</si>
  <si>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</si>
  <si>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</si>
  <si>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</si>
  <si>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</si>
  <si>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</si>
  <si>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</si>
  <si>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</si>
  <si>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</si>
  <si>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</si>
  <si>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</si>
  <si>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</si>
  <si>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</si>
  <si>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</si>
  <si>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</si>
  <si>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</si>
  <si>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</si>
  <si>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</si>
  <si>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</si>
  <si>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</si>
  <si>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</si>
  <si>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</si>
  <si>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</si>
  <si>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</si>
  <si>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</si>
  <si>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</si>
  <si>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</si>
  <si>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</si>
  <si>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</si>
  <si>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</si>
  <si>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</si>
  <si>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</si>
  <si>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</si>
  <si>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</si>
  <si>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</si>
  <si>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</si>
  <si>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</si>
  <si>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</si>
  <si>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</si>
  <si>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</si>
  <si>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</si>
  <si>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</si>
  <si>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</si>
  <si>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</si>
  <si>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</si>
  <si>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</si>
  <si>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</si>
  <si>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</si>
  <si>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</si>
  <si>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</si>
  <si>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</si>
  <si>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</si>
  <si>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</si>
  <si>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</si>
  <si>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</si>
  <si>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</si>
  <si>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</si>
  <si>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</si>
  <si>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</si>
  <si>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</si>
  <si>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</si>
  <si>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</si>
  <si>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</si>
  <si>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</si>
  <si>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</si>
  <si>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</si>
  <si>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</si>
  <si>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</si>
  <si>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</si>
  <si>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</si>
  <si>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</si>
  <si>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</si>
  <si>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</si>
  <si>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</si>
  <si>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</si>
  <si>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</si>
  <si>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</si>
  <si>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</si>
  <si>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</si>
  <si>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</si>
  <si>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</si>
  <si>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</si>
  <si>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</si>
  <si>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</si>
  <si>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</si>
  <si>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</si>
  <si>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</si>
  <si>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</si>
  <si>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</si>
  <si>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</si>
  <si>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</si>
  <si>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</si>
  <si>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</si>
  <si>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</si>
  <si>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</si>
  <si>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</si>
  <si>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</si>
  <si>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</si>
  <si>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</si>
  <si>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</si>
  <si>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</si>
  <si>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</si>
  <si>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</si>
  <si>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</si>
  <si>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</si>
  <si>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</si>
  <si>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</si>
  <si>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</si>
  <si>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</si>
  <si>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</si>
  <si>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</si>
  <si>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</si>
  <si>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</si>
  <si>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</si>
  <si>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</si>
  <si>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</si>
  <si>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</si>
  <si>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</si>
  <si>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</si>
  <si>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</si>
  <si>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</si>
  <si>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</si>
  <si>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</si>
  <si>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</si>
  <si>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</si>
  <si>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</si>
  <si>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</si>
  <si>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</si>
  <si>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</si>
  <si>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</si>
  <si>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</si>
  <si>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</si>
  <si>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</si>
  <si>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</si>
  <si>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</si>
  <si>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</si>
  <si>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</si>
  <si>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</si>
  <si>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</si>
  <si>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</si>
  <si>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</si>
  <si>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</si>
  <si>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</si>
  <si>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</si>
  <si>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</si>
  <si>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</si>
  <si>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</si>
  <si>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</si>
  <si>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</si>
  <si>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</si>
  <si>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</si>
  <si>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</si>
  <si>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</si>
  <si>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</si>
  <si>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</si>
  <si>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</si>
  <si>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</si>
  <si>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</si>
  <si>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</si>
  <si>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</si>
  <si>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</si>
  <si>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</si>
  <si>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</si>
  <si>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</si>
  <si>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</si>
  <si>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</si>
  <si>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</si>
  <si>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</si>
  <si>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</si>
  <si>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</si>
  <si>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</si>
  <si>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</si>
  <si>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</si>
  <si>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</si>
  <si>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</si>
  <si>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</si>
  <si>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</si>
  <si>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</si>
  <si>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</si>
  <si>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</si>
  <si>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</si>
  <si>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</si>
  <si>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</si>
  <si>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</si>
  <si>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</si>
  <si>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</si>
  <si>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</si>
  <si>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</si>
  <si>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</si>
  <si>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</si>
  <si>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</si>
  <si>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</si>
  <si>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</si>
  <si>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</si>
  <si>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</si>
  <si>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</si>
  <si>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</si>
  <si>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</si>
  <si>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</si>
  <si>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</si>
  <si>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</si>
  <si>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</si>
  <si>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</si>
  <si>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</si>
  <si>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</si>
  <si>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</si>
  <si>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</si>
  <si>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</si>
  <si>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</si>
  <si>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</si>
  <si>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</si>
  <si>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</si>
  <si>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</si>
  <si>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</si>
  <si>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</si>
  <si>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</si>
  <si>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</si>
  <si>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</si>
  <si>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</si>
  <si>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</si>
  <si>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</si>
  <si>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</si>
  <si>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</si>
  <si>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</si>
  <si>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</si>
  <si>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</si>
  <si>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</si>
  <si>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</si>
  <si>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</si>
  <si>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</si>
  <si>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</si>
  <si>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</si>
  <si>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</si>
  <si>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</si>
  <si>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</si>
  <si>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</si>
  <si>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</si>
  <si>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</si>
  <si>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</si>
  <si>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</si>
  <si>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</si>
  <si>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</si>
  <si>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</si>
  <si>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</si>
  <si>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</si>
  <si>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</si>
  <si>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</si>
  <si>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</si>
  <si>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</si>
  <si>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</si>
  <si>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</si>
  <si>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</si>
  <si>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</si>
  <si>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</si>
  <si>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</si>
  <si>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</si>
  <si>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</si>
  <si>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</si>
  <si>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</si>
  <si>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</si>
  <si>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</si>
  <si>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</si>
  <si>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</si>
  <si>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</si>
  <si>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</si>
  <si>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</si>
  <si>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</si>
  <si>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</si>
  <si>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</si>
  <si>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</si>
  <si>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</si>
  <si>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</si>
  <si>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</si>
  <si>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</si>
  <si>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</si>
  <si>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</si>
  <si>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</si>
  <si>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</si>
  <si>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</si>
  <si>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</si>
  <si>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</si>
  <si>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</si>
  <si>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</si>
  <si>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</si>
  <si>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</si>
  <si>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</si>
  <si>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</si>
  <si>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</si>
  <si>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</si>
  <si>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</si>
  <si>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</si>
  <si>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</si>
  <si>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</si>
  <si>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</si>
  <si>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</si>
  <si>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</si>
  <si>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</si>
  <si>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</si>
  <si>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</si>
  <si>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</si>
  <si>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</si>
  <si>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</si>
  <si>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</si>
  <si>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</si>
  <si>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</si>
  <si>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</si>
  <si>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</si>
  <si>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</si>
  <si>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</si>
  <si>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</si>
  <si>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</si>
  <si>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</si>
  <si>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</si>
  <si>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</si>
  <si>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</si>
  <si>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</si>
  <si>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</si>
  <si>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</si>
  <si>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</si>
  <si>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</si>
  <si>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</si>
  <si>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</si>
  <si>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</si>
  <si>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</si>
  <si>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</si>
  <si>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2013 SCH 210</t>
  </si>
  <si>
    <t>2012 SCH 210</t>
  </si>
  <si>
    <t>2011 SCH 210</t>
  </si>
  <si>
    <t>2010 SCH 210</t>
  </si>
  <si>
    <t>2009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</si>
  <si>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</si>
  <si>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</si>
  <si>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</si>
  <si>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</si>
  <si>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</si>
  <si>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</si>
  <si>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</si>
  <si>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</si>
  <si>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</si>
  <si>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</si>
  <si>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</si>
  <si>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</si>
  <si>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</si>
  <si>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</si>
  <si>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</si>
  <si>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</si>
  <si>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</si>
  <si>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</si>
  <si>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</si>
  <si>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</si>
  <si>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</si>
  <si>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</si>
  <si>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</si>
  <si>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</si>
  <si>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</si>
  <si>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</si>
  <si>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</si>
  <si>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</si>
  <si>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</si>
  <si>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</si>
  <si>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</si>
  <si>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</si>
  <si>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</si>
  <si>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</si>
  <si>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</si>
  <si>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</si>
  <si>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</si>
  <si>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</si>
  <si>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</si>
  <si>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</si>
  <si>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</si>
  <si>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</si>
  <si>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</si>
  <si>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</si>
  <si>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</si>
  <si>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</si>
  <si>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</si>
  <si>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</si>
  <si>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</si>
  <si>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</si>
  <si>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</si>
  <si>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</si>
  <si>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</si>
  <si>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</si>
  <si>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</si>
  <si>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</si>
  <si>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</si>
  <si>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</si>
  <si>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</si>
  <si>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</si>
  <si>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</si>
  <si>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</si>
  <si>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</si>
  <si>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</si>
  <si>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</si>
  <si>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</si>
  <si>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</si>
  <si>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</si>
  <si>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</si>
  <si>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</si>
  <si>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</si>
  <si>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</si>
  <si>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</si>
  <si>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</si>
  <si>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</si>
  <si>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</si>
  <si>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</si>
  <si>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</si>
  <si>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</si>
  <si>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</si>
  <si>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</si>
  <si>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</si>
  <si>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</si>
  <si>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</si>
  <si>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</si>
  <si>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</si>
  <si>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</si>
  <si>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</si>
  <si>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</si>
  <si>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</si>
  <si>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</si>
  <si>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</si>
  <si>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</si>
  <si>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2013 SCH 417</t>
  </si>
  <si>
    <t>2012 SCH 417</t>
  </si>
  <si>
    <t>2011 SCH 417</t>
  </si>
  <si>
    <t>2010 SCH 417</t>
  </si>
  <si>
    <t>2009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</si>
  <si>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</si>
  <si>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</si>
  <si>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</si>
  <si>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</si>
  <si>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</si>
  <si>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</si>
  <si>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</si>
  <si>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</si>
  <si>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</si>
  <si>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</si>
  <si>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</si>
  <si>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</si>
  <si>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</si>
  <si>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</si>
  <si>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</si>
  <si>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</si>
  <si>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</si>
  <si>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</si>
  <si>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</si>
  <si>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</si>
  <si>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</si>
  <si>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</si>
  <si>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</si>
  <si>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</si>
  <si>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</si>
  <si>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</si>
  <si>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</si>
  <si>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</si>
  <si>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</si>
  <si>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</si>
  <si>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</si>
  <si>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</si>
  <si>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</si>
  <si>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</si>
  <si>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</si>
  <si>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</si>
  <si>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</si>
  <si>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</si>
  <si>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</si>
  <si>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</si>
  <si>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</si>
  <si>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</si>
  <si>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</si>
  <si>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</si>
  <si>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</si>
  <si>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</si>
  <si>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</si>
  <si>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</si>
  <si>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</si>
  <si>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</si>
  <si>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</si>
  <si>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</si>
  <si>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</si>
  <si>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</si>
  <si>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</si>
  <si>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</si>
  <si>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</si>
  <si>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</si>
  <si>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</si>
  <si>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</si>
  <si>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</si>
  <si>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</si>
  <si>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</si>
  <si>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</si>
  <si>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</si>
  <si>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</si>
  <si>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</si>
  <si>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</si>
  <si>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</si>
  <si>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</si>
  <si>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</si>
  <si>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</si>
  <si>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</si>
  <si>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</si>
  <si>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</si>
  <si>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</si>
  <si>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</si>
  <si>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</si>
  <si>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</si>
  <si>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</si>
  <si>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</si>
  <si>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</si>
  <si>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</si>
  <si>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</si>
  <si>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</si>
  <si>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</si>
  <si>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</si>
  <si>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</si>
  <si>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</si>
  <si>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</si>
  <si>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</si>
  <si>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</si>
  <si>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</si>
  <si>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</si>
  <si>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</si>
  <si>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</si>
  <si>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</si>
  <si>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</si>
  <si>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</si>
  <si>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</si>
  <si>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</si>
  <si>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</si>
  <si>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</si>
  <si>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</si>
  <si>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</si>
  <si>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</si>
  <si>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</si>
  <si>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</si>
  <si>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</si>
  <si>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</si>
  <si>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</si>
  <si>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</si>
  <si>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</si>
  <si>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</si>
  <si>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</si>
  <si>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</si>
  <si>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</si>
  <si>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</si>
  <si>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</si>
  <si>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</si>
  <si>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</si>
  <si>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</si>
  <si>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</si>
  <si>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</si>
  <si>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</si>
  <si>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</si>
  <si>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</si>
  <si>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</si>
  <si>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</si>
  <si>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</si>
  <si>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</si>
  <si>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</si>
  <si>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</si>
  <si>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</si>
  <si>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</si>
  <si>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</si>
  <si>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</si>
  <si>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</si>
  <si>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</si>
  <si>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</si>
  <si>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</si>
  <si>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</si>
  <si>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</si>
  <si>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</si>
  <si>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</si>
  <si>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</si>
  <si>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</si>
  <si>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</si>
  <si>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</si>
  <si>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</si>
  <si>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</si>
  <si>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</si>
  <si>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</si>
  <si>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</si>
  <si>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</si>
  <si>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</si>
  <si>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</si>
  <si>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</si>
  <si>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</si>
  <si>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</si>
  <si>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</si>
  <si>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</si>
  <si>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</si>
  <si>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</si>
  <si>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</si>
  <si>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</si>
  <si>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</si>
  <si>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</si>
  <si>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</si>
  <si>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</si>
  <si>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</si>
  <si>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</si>
  <si>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</si>
  <si>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</si>
  <si>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</si>
  <si>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2013 SCH 414</t>
  </si>
  <si>
    <t>2012 SCH 414</t>
  </si>
  <si>
    <t>2011 SCH 414</t>
  </si>
  <si>
    <t>2010 SCH 414</t>
  </si>
  <si>
    <t>2009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</si>
  <si>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</si>
  <si>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</si>
  <si>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</si>
  <si>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</si>
  <si>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</si>
  <si>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</si>
  <si>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</si>
  <si>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</si>
  <si>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</si>
  <si>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</si>
  <si>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</si>
  <si>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</si>
  <si>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</si>
  <si>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</si>
  <si>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</si>
  <si>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</si>
  <si>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</si>
  <si>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</si>
  <si>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</si>
  <si>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</si>
  <si>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</si>
  <si>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</si>
  <si>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</si>
  <si>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</si>
  <si>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</si>
  <si>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</si>
  <si>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</si>
  <si>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</si>
  <si>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</si>
  <si>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</si>
  <si>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</si>
  <si>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</si>
  <si>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</si>
  <si>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</si>
  <si>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</si>
  <si>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</si>
  <si>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</si>
  <si>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</si>
  <si>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</si>
  <si>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</si>
  <si>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</si>
  <si>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</si>
  <si>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</si>
  <si>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</si>
  <si>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</si>
  <si>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</si>
  <si>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</si>
  <si>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</si>
  <si>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</si>
  <si>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</si>
  <si>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</si>
  <si>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</si>
  <si>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</si>
  <si>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</si>
  <si>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</si>
  <si>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</si>
  <si>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</si>
  <si>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</si>
  <si>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</si>
  <si>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</si>
  <si>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</si>
  <si>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</si>
  <si>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</si>
  <si>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</si>
  <si>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</si>
  <si>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</si>
  <si>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</si>
  <si>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</si>
  <si>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</si>
  <si>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</si>
  <si>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</si>
  <si>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</si>
  <si>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</si>
  <si>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</si>
  <si>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</si>
  <si>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</si>
  <si>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</si>
  <si>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</si>
  <si>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</si>
  <si>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</si>
  <si>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</si>
  <si>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</si>
  <si>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</si>
  <si>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</si>
  <si>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</si>
  <si>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</si>
  <si>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</si>
  <si>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</si>
  <si>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</si>
  <si>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</si>
  <si>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</si>
  <si>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</si>
  <si>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</si>
  <si>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</si>
  <si>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</si>
  <si>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</si>
  <si>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</si>
  <si>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</si>
  <si>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</si>
  <si>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</si>
  <si>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</si>
  <si>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</si>
  <si>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</si>
  <si>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</si>
  <si>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</si>
  <si>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</si>
  <si>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</si>
  <si>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</si>
  <si>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</si>
  <si>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</si>
  <si>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</si>
  <si>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</si>
  <si>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</si>
  <si>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</si>
  <si>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</si>
  <si>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</si>
  <si>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</si>
  <si>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</si>
  <si>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</si>
  <si>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</si>
  <si>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</si>
  <si>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</si>
  <si>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</si>
  <si>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</si>
  <si>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</si>
  <si>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</si>
  <si>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</si>
  <si>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</si>
  <si>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</si>
  <si>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</si>
  <si>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</si>
  <si>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</si>
  <si>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</si>
  <si>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</si>
  <si>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</si>
  <si>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</si>
  <si>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</si>
  <si>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</si>
  <si>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</si>
  <si>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</si>
  <si>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</si>
  <si>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</si>
  <si>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</si>
  <si>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</si>
  <si>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</si>
  <si>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</si>
  <si>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</si>
  <si>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</si>
  <si>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</si>
  <si>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</si>
  <si>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</si>
  <si>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</si>
  <si>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</si>
  <si>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</si>
  <si>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</si>
  <si>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</si>
  <si>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</si>
  <si>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</si>
  <si>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</si>
  <si>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</si>
  <si>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</si>
  <si>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</si>
  <si>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</si>
  <si>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</si>
  <si>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</si>
  <si>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</si>
  <si>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</si>
  <si>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</si>
  <si>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</si>
  <si>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</si>
  <si>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</si>
  <si>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</si>
  <si>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</si>
  <si>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</si>
  <si>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</si>
  <si>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</si>
  <si>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</si>
  <si>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</si>
  <si>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</si>
  <si>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</si>
  <si>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</si>
  <si>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</si>
  <si>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</si>
  <si>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</si>
  <si>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</si>
  <si>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</si>
  <si>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</si>
  <si>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</si>
  <si>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</si>
  <si>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</si>
  <si>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</si>
  <si>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</si>
  <si>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</si>
  <si>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</si>
  <si>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</si>
  <si>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</si>
  <si>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</si>
  <si>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</si>
  <si>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</si>
  <si>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</si>
  <si>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</si>
  <si>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</si>
  <si>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</si>
  <si>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</si>
  <si>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</si>
  <si>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</si>
  <si>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</si>
  <si>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</si>
  <si>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</si>
  <si>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</si>
  <si>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</si>
  <si>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</si>
  <si>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</si>
  <si>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</si>
  <si>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</si>
  <si>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</si>
  <si>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</si>
  <si>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</si>
  <si>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</si>
  <si>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</si>
  <si>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</si>
  <si>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</si>
  <si>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</si>
  <si>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</si>
  <si>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</si>
  <si>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</si>
  <si>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</si>
  <si>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</si>
  <si>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</si>
  <si>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</si>
  <si>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</si>
  <si>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</si>
  <si>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</si>
  <si>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</si>
  <si>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</si>
  <si>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</si>
  <si>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</si>
  <si>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</si>
  <si>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</si>
  <si>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</si>
  <si>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</si>
  <si>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</si>
  <si>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</si>
  <si>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</si>
  <si>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</si>
  <si>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</si>
  <si>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</si>
  <si>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</si>
  <si>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</si>
  <si>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</si>
  <si>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</si>
  <si>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</si>
  <si>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</si>
  <si>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</si>
  <si>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</si>
  <si>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</si>
  <si>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</si>
  <si>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</si>
  <si>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</si>
  <si>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</si>
  <si>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</si>
  <si>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</si>
  <si>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</si>
  <si>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</si>
  <si>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</si>
  <si>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</si>
  <si>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2013 SCH 415</t>
  </si>
  <si>
    <t>2012 SCH 415</t>
  </si>
  <si>
    <t>2011 SCH 415</t>
  </si>
  <si>
    <t>2010 SCH 415</t>
  </si>
  <si>
    <t>2009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</si>
  <si>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</si>
  <si>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</si>
  <si>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</si>
  <si>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</si>
  <si>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</si>
  <si>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</si>
  <si>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</si>
  <si>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</si>
  <si>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</si>
  <si>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</si>
  <si>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</si>
  <si>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</si>
  <si>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</si>
  <si>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</si>
  <si>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</si>
  <si>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</si>
  <si>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</si>
  <si>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</si>
  <si>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</si>
  <si>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</si>
  <si>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</si>
  <si>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</si>
  <si>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</si>
  <si>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</si>
  <si>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</si>
  <si>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</si>
  <si>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</si>
  <si>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</si>
  <si>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</si>
  <si>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</si>
  <si>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</si>
  <si>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</si>
  <si>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</si>
  <si>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</si>
  <si>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</si>
  <si>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</si>
  <si>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</si>
  <si>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</si>
  <si>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</si>
  <si>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</si>
  <si>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</si>
  <si>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</si>
  <si>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</si>
  <si>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</si>
  <si>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</si>
  <si>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</si>
  <si>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</si>
  <si>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</si>
  <si>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</si>
  <si>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</si>
  <si>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</si>
  <si>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</si>
  <si>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</si>
  <si>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</si>
  <si>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</si>
  <si>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</si>
  <si>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</si>
  <si>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</si>
  <si>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</si>
  <si>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</si>
  <si>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</si>
  <si>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</si>
  <si>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</si>
  <si>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</si>
  <si>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</si>
  <si>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</si>
  <si>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</si>
  <si>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</si>
  <si>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</si>
  <si>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</si>
  <si>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</si>
  <si>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</si>
  <si>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</si>
  <si>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</si>
  <si>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</si>
  <si>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</si>
  <si>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</si>
  <si>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</si>
  <si>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</si>
  <si>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</si>
  <si>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</si>
  <si>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</si>
  <si>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</si>
  <si>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</si>
  <si>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</si>
  <si>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</si>
  <si>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</si>
  <si>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</si>
  <si>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</si>
  <si>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</si>
  <si>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</si>
  <si>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</si>
  <si>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</si>
  <si>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</si>
  <si>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</si>
  <si>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</si>
  <si>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</si>
  <si>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</si>
  <si>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</si>
  <si>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</si>
  <si>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</si>
  <si>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</si>
  <si>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</si>
  <si>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</si>
  <si>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</si>
  <si>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</si>
  <si>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</si>
  <si>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</si>
  <si>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</si>
  <si>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</si>
  <si>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</si>
  <si>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</si>
  <si>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</si>
  <si>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</si>
  <si>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</si>
  <si>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</si>
  <si>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</si>
  <si>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</si>
  <si>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</si>
  <si>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</si>
  <si>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</si>
  <si>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</si>
  <si>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</si>
  <si>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</si>
  <si>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</si>
  <si>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</si>
  <si>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</si>
  <si>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</si>
  <si>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</si>
  <si>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</si>
  <si>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</si>
  <si>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</si>
  <si>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</si>
  <si>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</si>
  <si>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</si>
  <si>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</si>
  <si>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</si>
  <si>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</si>
  <si>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</si>
  <si>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</si>
  <si>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</si>
  <si>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</si>
  <si>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</si>
  <si>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</si>
  <si>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</si>
  <si>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</si>
  <si>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</si>
  <si>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</si>
  <si>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</si>
  <si>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</si>
  <si>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</si>
  <si>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</si>
  <si>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</si>
  <si>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</si>
  <si>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</si>
  <si>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</si>
  <si>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</si>
  <si>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</si>
  <si>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</si>
  <si>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</si>
  <si>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</si>
  <si>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</si>
  <si>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</si>
  <si>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</si>
  <si>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</si>
  <si>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</si>
  <si>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</si>
  <si>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</si>
  <si>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</si>
  <si>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</si>
  <si>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</si>
  <si>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</si>
  <si>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</si>
  <si>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</si>
  <si>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</si>
  <si>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</si>
  <si>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</si>
  <si>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</si>
  <si>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</si>
  <si>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</si>
  <si>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</si>
  <si>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</si>
  <si>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</si>
  <si>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</si>
  <si>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</si>
  <si>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</si>
  <si>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</si>
  <si>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</si>
  <si>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</si>
  <si>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</si>
  <si>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</si>
  <si>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</si>
  <si>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</si>
  <si>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</si>
  <si>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</si>
  <si>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</si>
  <si>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</si>
  <si>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</si>
  <si>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</si>
  <si>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</si>
  <si>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</si>
  <si>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</si>
  <si>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</si>
  <si>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</si>
  <si>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</si>
  <si>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</si>
  <si>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</si>
  <si>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</si>
  <si>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</si>
  <si>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</si>
  <si>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</si>
  <si>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</si>
  <si>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</si>
  <si>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</si>
  <si>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</si>
  <si>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</si>
  <si>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</si>
  <si>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</si>
  <si>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</si>
  <si>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</si>
  <si>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</si>
  <si>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</si>
  <si>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</si>
  <si>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</si>
  <si>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</si>
  <si>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</si>
  <si>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</si>
  <si>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</si>
  <si>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</si>
  <si>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</si>
  <si>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</si>
  <si>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</si>
  <si>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</si>
  <si>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</si>
  <si>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</si>
  <si>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</si>
  <si>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</si>
  <si>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</si>
  <si>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</si>
  <si>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</si>
  <si>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</si>
  <si>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</si>
  <si>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</si>
  <si>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</si>
  <si>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</si>
  <si>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</si>
  <si>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</si>
  <si>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</si>
  <si>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</si>
  <si>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</si>
  <si>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</si>
  <si>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</si>
  <si>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</si>
  <si>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</si>
  <si>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</si>
  <si>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</si>
  <si>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</si>
  <si>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</si>
  <si>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</si>
  <si>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</si>
  <si>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</si>
  <si>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</si>
  <si>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</si>
  <si>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</si>
  <si>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</si>
  <si>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</si>
  <si>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</si>
  <si>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</si>
  <si>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</si>
  <si>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</si>
  <si>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</si>
  <si>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</si>
  <si>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</si>
  <si>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</si>
  <si>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</si>
  <si>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</si>
  <si>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</si>
  <si>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</si>
  <si>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</si>
  <si>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</si>
  <si>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</si>
  <si>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</si>
  <si>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</si>
  <si>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</si>
  <si>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</si>
  <si>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</si>
  <si>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</si>
  <si>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</si>
  <si>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</si>
  <si>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</si>
  <si>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</si>
  <si>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</si>
  <si>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</si>
  <si>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</si>
  <si>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</si>
  <si>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</si>
  <si>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</si>
  <si>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</si>
  <si>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</si>
  <si>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</si>
  <si>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</si>
  <si>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</si>
  <si>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</si>
  <si>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</si>
  <si>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</si>
  <si>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</si>
  <si>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</si>
  <si>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</si>
  <si>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</si>
  <si>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</si>
  <si>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</si>
  <si>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</si>
  <si>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</si>
  <si>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</si>
  <si>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</si>
  <si>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</si>
  <si>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</si>
  <si>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</si>
  <si>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</si>
  <si>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</si>
  <si>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</si>
  <si>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</si>
  <si>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</si>
  <si>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</si>
  <si>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</si>
  <si>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</si>
  <si>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</si>
  <si>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</si>
  <si>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</si>
  <si>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</si>
  <si>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</si>
  <si>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</si>
  <si>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</si>
  <si>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</si>
  <si>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</si>
  <si>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</si>
  <si>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</si>
  <si>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</si>
  <si>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</si>
  <si>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</si>
  <si>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</si>
  <si>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</si>
  <si>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</si>
  <si>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</si>
  <si>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</si>
  <si>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</si>
  <si>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</si>
  <si>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</si>
  <si>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</si>
  <si>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</si>
  <si>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</si>
  <si>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</si>
  <si>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</si>
  <si>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</si>
  <si>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</si>
  <si>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</si>
  <si>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</si>
  <si>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</si>
  <si>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</si>
  <si>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</si>
  <si>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</si>
  <si>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</si>
  <si>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</si>
  <si>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</si>
  <si>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</si>
  <si>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</si>
  <si>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</si>
  <si>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</si>
  <si>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</si>
  <si>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</si>
  <si>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</si>
  <si>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</si>
  <si>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</si>
  <si>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</si>
  <si>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</si>
  <si>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</si>
  <si>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</si>
  <si>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</si>
  <si>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</si>
  <si>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</si>
  <si>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</si>
  <si>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</si>
  <si>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</si>
  <si>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</si>
  <si>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</si>
  <si>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</si>
  <si>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</si>
  <si>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</si>
  <si>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</si>
  <si>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</si>
  <si>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</si>
  <si>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</si>
  <si>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</si>
  <si>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</si>
  <si>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2013 SCH 412</t>
  </si>
  <si>
    <t>2012 SCH 412</t>
  </si>
  <si>
    <t>2011 SCH 412</t>
  </si>
  <si>
    <t>2010 SCH 412</t>
  </si>
  <si>
    <t>2009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</si>
  <si>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</si>
  <si>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</si>
  <si>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</si>
  <si>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</si>
  <si>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</si>
  <si>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</si>
  <si>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</si>
  <si>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</si>
  <si>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</si>
  <si>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</si>
  <si>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</si>
  <si>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</si>
  <si>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</si>
  <si>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</si>
  <si>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</si>
  <si>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</si>
  <si>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</si>
  <si>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</si>
  <si>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</si>
  <si>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</si>
  <si>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</si>
  <si>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</si>
  <si>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</si>
  <si>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</si>
  <si>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</si>
  <si>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</si>
  <si>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</si>
  <si>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</si>
  <si>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</si>
  <si>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</si>
  <si>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</si>
  <si>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</si>
  <si>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</si>
  <si>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</si>
  <si>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</si>
  <si>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</si>
  <si>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</si>
  <si>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</si>
  <si>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</si>
  <si>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</si>
  <si>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</si>
  <si>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</si>
  <si>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</si>
  <si>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</si>
  <si>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</si>
  <si>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</si>
  <si>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</si>
  <si>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</si>
  <si>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</si>
  <si>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</si>
  <si>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</si>
  <si>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</si>
  <si>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</si>
  <si>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</si>
  <si>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</si>
  <si>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</si>
  <si>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</si>
  <si>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</si>
  <si>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</si>
  <si>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</si>
  <si>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</si>
  <si>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</si>
  <si>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</si>
  <si>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</si>
  <si>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</si>
  <si>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</si>
  <si>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</si>
  <si>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</si>
  <si>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</si>
  <si>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</si>
  <si>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</si>
  <si>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</si>
  <si>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</si>
  <si>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</si>
  <si>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</si>
  <si>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</si>
  <si>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</si>
  <si>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</si>
  <si>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</si>
  <si>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</si>
  <si>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</si>
  <si>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</si>
  <si>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</si>
  <si>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</si>
  <si>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</si>
  <si>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</si>
  <si>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</si>
  <si>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</si>
  <si>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</si>
  <si>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</si>
  <si>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</si>
  <si>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</si>
  <si>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</si>
  <si>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</si>
  <si>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</si>
  <si>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</si>
  <si>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</si>
  <si>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</si>
  <si>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</si>
  <si>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</si>
  <si>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</si>
  <si>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</si>
  <si>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</si>
  <si>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</si>
  <si>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</si>
  <si>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</si>
  <si>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</si>
  <si>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</si>
  <si>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</si>
  <si>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</si>
  <si>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</si>
  <si>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</si>
  <si>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</si>
  <si>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</si>
  <si>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</si>
  <si>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</si>
  <si>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</si>
  <si>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</si>
  <si>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</si>
  <si>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</si>
  <si>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</si>
  <si>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</si>
  <si>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2013 SCH 352B COL (B)</t>
  </si>
  <si>
    <t>=SUM(A4L101C2,A4L101C3)</t>
  </si>
  <si>
    <t>2013 SCH 335 COL (G)</t>
  </si>
  <si>
    <t>2013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</si>
  <si>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</si>
  <si>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</si>
  <si>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</si>
  <si>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</si>
  <si>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</si>
  <si>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</si>
  <si>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</si>
  <si>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</si>
  <si>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</si>
  <si>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</si>
  <si>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</si>
  <si>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</si>
  <si>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</si>
  <si>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</si>
  <si>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</si>
  <si>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</si>
  <si>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</si>
  <si>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</si>
  <si>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</si>
  <si>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</si>
  <si>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</si>
  <si>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</si>
  <si>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</si>
  <si>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</si>
  <si>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</si>
  <si>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</si>
  <si>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</si>
  <si>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</si>
  <si>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</si>
  <si>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</si>
  <si>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</si>
  <si>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</si>
  <si>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</si>
  <si>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</si>
  <si>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</si>
  <si>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</si>
  <si>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</si>
  <si>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</si>
  <si>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</si>
  <si>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</si>
  <si>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</si>
  <si>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</si>
  <si>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</si>
  <si>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</si>
  <si>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</si>
  <si>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</si>
  <si>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</si>
  <si>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</si>
  <si>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</si>
  <si>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</si>
  <si>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</si>
  <si>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</si>
  <si>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</si>
  <si>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</si>
  <si>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</si>
  <si>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</si>
  <si>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</si>
  <si>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</si>
  <si>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</si>
  <si>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</si>
  <si>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</si>
  <si>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</si>
  <si>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</si>
  <si>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</si>
  <si>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</si>
  <si>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</si>
  <si>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</si>
  <si>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</si>
  <si>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</si>
  <si>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</si>
  <si>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</si>
  <si>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</si>
  <si>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</si>
  <si>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</si>
  <si>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</si>
  <si>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</si>
  <si>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</si>
  <si>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2013 SCH 245, LINE 28</t>
  </si>
  <si>
    <t>=A4L201C1</t>
  </si>
  <si>
    <t>2013 SCH 200, LINE 49</t>
  </si>
  <si>
    <t>=A4L202C1</t>
  </si>
  <si>
    <t>2013 SCH 510, LINE 27</t>
  </si>
  <si>
    <t>=IF(EMBEDDED_COC="N",A4L205C1,A4L203C1)</t>
  </si>
  <si>
    <t>2013 SCH 510, LINE 28</t>
  </si>
  <si>
    <t>=IF(EMBEDDED_COC="N",A4L205C1,A4L204C1)</t>
  </si>
  <si>
    <t>2013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</si>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</sst>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139300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7</v>
      </c>
    </row>
    <row r="9" spans="1:2" x14ac:dyDescent="0.2">
      <c r="A9" s="1" t="s">
        <v>9</v>
      </c>
      <c r="B9" s="6">
        <v>2013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38953.357000000004</v>
      </c>
      <c r="F8" s="16" t="s">
        <v>175</v>
      </c>
      <c r="G8" s="15">
        <v>41224.572999999997</v>
      </c>
      <c r="H8" s="16" t="s">
        <v>176</v>
      </c>
      <c r="I8" s="15">
        <v>45118.016000000003</v>
      </c>
      <c r="J8" s="16" t="s">
        <v>177</v>
      </c>
      <c r="K8" s="15">
        <v>42560.722000000002</v>
      </c>
      <c r="L8" s="16" t="s">
        <v>178</v>
      </c>
      <c r="M8" s="15">
        <v>38974.343000000001</v>
      </c>
      <c r="N8" s="16" t="s">
        <v>179</v>
      </c>
      <c r="O8" s="17">
        <f>IF(RUN_YEARS &gt; 1,(A1L101C1 + A1L101C2) / 2, 0)</f>
        <v>40088.964999999997</v>
      </c>
      <c r="P8" s="16" t="s">
        <v>180</v>
      </c>
      <c r="Q8" s="17">
        <f>IF(RUN_YEARS &gt; 2,(A1L101C1 + A1L101C2 + A1L101C3) / 3, 0)</f>
        <v>41765.315333333332</v>
      </c>
      <c r="R8" s="16" t="s">
        <v>181</v>
      </c>
      <c r="S8" s="17">
        <f>IF(RUN_YEARS &gt; 3,(A1L101C1 + A1L101C2 + A1L101C3 + A1L101C4) / 4, 0)</f>
        <v>41964.167000000001</v>
      </c>
      <c r="T8" s="16" t="s">
        <v>182</v>
      </c>
      <c r="U8" s="17">
        <f>IF(RUN_YEARS &gt; 4,(A1L101C1 + A1L101C2 + A1L101C3 + A1L101C4 + A1L101C5) / 5, 0)</f>
        <v>41366.2022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6010.6409999999996</v>
      </c>
      <c r="F9" s="16" t="s">
        <v>175</v>
      </c>
      <c r="G9" s="15">
        <v>6213.6149999999998</v>
      </c>
      <c r="H9" s="16" t="s">
        <v>176</v>
      </c>
      <c r="I9" s="15">
        <v>6358.183</v>
      </c>
      <c r="J9" s="16" t="s">
        <v>177</v>
      </c>
      <c r="K9" s="15">
        <v>6364.4129999999996</v>
      </c>
      <c r="L9" s="16" t="s">
        <v>178</v>
      </c>
      <c r="M9" s="15">
        <v>6458.7079999999996</v>
      </c>
      <c r="N9" s="16" t="s">
        <v>183</v>
      </c>
      <c r="O9" s="17">
        <f>IF(RUN_YEARS &gt; 1,(A1L102C1 + A1L102C2) / 2, 0)</f>
        <v>6112.1279999999997</v>
      </c>
      <c r="P9" s="16" t="s">
        <v>184</v>
      </c>
      <c r="Q9" s="17">
        <f>IF(RUN_YEARS &gt; 2,(A1L102C1 + A1L102C2 + A1L102C3) / 3, 0)</f>
        <v>6194.1463333333331</v>
      </c>
      <c r="R9" s="16" t="s">
        <v>185</v>
      </c>
      <c r="S9" s="17">
        <f>IF(RUN_YEARS &gt; 3,(A1L102C1 + A1L102C2 + A1L102C3 + A1L102C4) / 4, 0)</f>
        <v>6236.7129999999997</v>
      </c>
      <c r="T9" s="16" t="s">
        <v>186</v>
      </c>
      <c r="U9" s="17">
        <f>IF(RUN_YEARS &gt; 4,(A1L102C1 + A1L102C2 + A1L102C3 + A1L102C4 + A1L102C5) / 5, 0)</f>
        <v>6281.1119999999992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95886.79</v>
      </c>
      <c r="F10" s="16" t="s">
        <v>175</v>
      </c>
      <c r="G10" s="15">
        <v>94532.743000000002</v>
      </c>
      <c r="H10" s="16" t="s">
        <v>176</v>
      </c>
      <c r="I10" s="15">
        <v>90768.463000000003</v>
      </c>
      <c r="J10" s="16" t="s">
        <v>177</v>
      </c>
      <c r="K10" s="15">
        <v>89347.929000000004</v>
      </c>
      <c r="L10" s="16" t="s">
        <v>178</v>
      </c>
      <c r="M10" s="15">
        <v>82483.289999999994</v>
      </c>
      <c r="N10" s="16" t="s">
        <v>187</v>
      </c>
      <c r="O10" s="17">
        <f>IF(RUN_YEARS &gt; 1,(A1L103C1 + A1L103C2) / 2, 0)</f>
        <v>95209.766499999998</v>
      </c>
      <c r="P10" s="16" t="s">
        <v>188</v>
      </c>
      <c r="Q10" s="17">
        <f>IF(RUN_YEARS &gt; 2,(A1L103C1 + A1L103C2 + A1L103C3) / 3, 0)</f>
        <v>93729.331999999995</v>
      </c>
      <c r="R10" s="16" t="s">
        <v>189</v>
      </c>
      <c r="S10" s="17">
        <f>IF(RUN_YEARS &gt; 3,(A1L103C1 + A1L103C2 + A1L103C3 + A1L103C4) / 4, 0)</f>
        <v>92633.981249999997</v>
      </c>
      <c r="T10" s="16" t="s">
        <v>190</v>
      </c>
      <c r="U10" s="17">
        <f>IF(RUN_YEARS &gt; 4,(A1L103C1 + A1L103C2 + A1L103C3 + A1L103C4 + A1L103C5) / 5, 0)</f>
        <v>90603.842999999993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140850.788</v>
      </c>
      <c r="F11" s="16" t="s">
        <v>175</v>
      </c>
      <c r="G11" s="15">
        <v>141970.93100000001</v>
      </c>
      <c r="H11" s="16" t="s">
        <v>176</v>
      </c>
      <c r="I11" s="15">
        <v>142244.66200000001</v>
      </c>
      <c r="J11" s="16" t="s">
        <v>177</v>
      </c>
      <c r="K11" s="15">
        <v>138273.06400000001</v>
      </c>
      <c r="L11" s="16" t="s">
        <v>178</v>
      </c>
      <c r="M11" s="15">
        <v>127916.341</v>
      </c>
      <c r="N11" s="16" t="s">
        <v>191</v>
      </c>
      <c r="O11" s="17">
        <f>IF(RUN_YEARS &gt; 1,(A1L104C1 + A1L104C2) / 2, 0)</f>
        <v>141410.85950000002</v>
      </c>
      <c r="P11" s="16" t="s">
        <v>192</v>
      </c>
      <c r="Q11" s="17">
        <f>IF(RUN_YEARS &gt; 2,(A1L104C1 + A1L104C2 + A1L104C3) / 3, 0)</f>
        <v>141688.79366666669</v>
      </c>
      <c r="R11" s="16" t="s">
        <v>193</v>
      </c>
      <c r="S11" s="17">
        <f>IF(RUN_YEARS &gt; 3,(A1L104C1 + A1L104C2 + A1L104C3 + A1L104C4) / 4, 0)</f>
        <v>140834.86125000002</v>
      </c>
      <c r="T11" s="16" t="s">
        <v>194</v>
      </c>
      <c r="U11" s="17">
        <f>IF(RUN_YEARS &gt; 4,(A1L104C1 + A1L104C2 + A1L104C3 + A1L104C4 + A1L104C5) / 5, 0)</f>
        <v>138251.15720000002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117713.976</v>
      </c>
      <c r="F12" s="16" t="s">
        <v>175</v>
      </c>
      <c r="G12" s="15">
        <v>124626.856</v>
      </c>
      <c r="H12" s="16" t="s">
        <v>176</v>
      </c>
      <c r="I12" s="15">
        <v>137249.75099999999</v>
      </c>
      <c r="J12" s="16" t="s">
        <v>177</v>
      </c>
      <c r="K12" s="15">
        <v>130349.30899999999</v>
      </c>
      <c r="L12" s="16" t="s">
        <v>178</v>
      </c>
      <c r="M12" s="15">
        <v>121279.209</v>
      </c>
      <c r="N12" s="16" t="s">
        <v>195</v>
      </c>
      <c r="O12" s="17">
        <f>IF(RUN_YEARS &gt; 1,(A1L105C1 + A1L105C2) / 2, 0)</f>
        <v>121170.416</v>
      </c>
      <c r="P12" s="16" t="s">
        <v>196</v>
      </c>
      <c r="Q12" s="17">
        <f>IF(RUN_YEARS &gt; 2,(A1L105C1 + A1L105C2 + A1L105C3) / 3, 0)</f>
        <v>126530.19433333333</v>
      </c>
      <c r="R12" s="16" t="s">
        <v>197</v>
      </c>
      <c r="S12" s="17">
        <f>IF(RUN_YEARS &gt; 3,(A1L105C1 + A1L105C2 + A1L105C3 + A1L105C4) / 4, 0)</f>
        <v>127484.973</v>
      </c>
      <c r="T12" s="16" t="s">
        <v>198</v>
      </c>
      <c r="U12" s="17">
        <f>IF(RUN_YEARS &gt; 4,(A1L105C1 + A1L105C2 + A1L105C3 + A1L105C4 + A1L105C5) / 5, 0)</f>
        <v>126243.8202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13164.768</v>
      </c>
      <c r="F13" s="16" t="s">
        <v>175</v>
      </c>
      <c r="G13" s="15">
        <v>13536.453</v>
      </c>
      <c r="H13" s="16" t="s">
        <v>176</v>
      </c>
      <c r="I13" s="15">
        <v>13965.755999999999</v>
      </c>
      <c r="J13" s="16" t="s">
        <v>177</v>
      </c>
      <c r="K13" s="15">
        <v>13799.516</v>
      </c>
      <c r="L13" s="16" t="s">
        <v>178</v>
      </c>
      <c r="M13" s="15">
        <v>13851.710999999999</v>
      </c>
      <c r="N13" s="16" t="s">
        <v>199</v>
      </c>
      <c r="O13" s="17">
        <f>IF(RUN_YEARS &gt; 1,(A1L106C1 + A1L106C2) / 2, 0)</f>
        <v>13350.610499999999</v>
      </c>
      <c r="P13" s="16" t="s">
        <v>200</v>
      </c>
      <c r="Q13" s="17">
        <f>IF(RUN_YEARS &gt; 2,(A1L106C1 + A1L106C2 + A1L106C3) / 3, 0)</f>
        <v>13555.659</v>
      </c>
      <c r="R13" s="16" t="s">
        <v>201</v>
      </c>
      <c r="S13" s="17">
        <f>IF(RUN_YEARS &gt; 3,(A1L106C1 + A1L106C2 + A1L106C3 + A1L106C4) / 4, 0)</f>
        <v>13616.623250000001</v>
      </c>
      <c r="T13" s="16" t="s">
        <v>202</v>
      </c>
      <c r="U13" s="17">
        <f>IF(RUN_YEARS &gt; 4,(A1L106C1 + A1L106C2 + A1L106C3 + A1L106C4 + A1L106C5) / 5, 0)</f>
        <v>13663.640799999999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284700.87900000002</v>
      </c>
      <c r="F14" s="16" t="s">
        <v>175</v>
      </c>
      <c r="G14" s="15">
        <v>280983.92300000001</v>
      </c>
      <c r="H14" s="16" t="s">
        <v>176</v>
      </c>
      <c r="I14" s="15">
        <v>273570.93699999998</v>
      </c>
      <c r="J14" s="16" t="s">
        <v>177</v>
      </c>
      <c r="K14" s="15">
        <v>267410.18699999998</v>
      </c>
      <c r="L14" s="16" t="s">
        <v>178</v>
      </c>
      <c r="M14" s="15">
        <v>240233.95199999999</v>
      </c>
      <c r="N14" s="16" t="s">
        <v>203</v>
      </c>
      <c r="O14" s="17">
        <f>IF(RUN_YEARS &gt; 1,(A1L107C1 + A1L107C2) / 2, 0)</f>
        <v>282842.40100000001</v>
      </c>
      <c r="P14" s="16" t="s">
        <v>204</v>
      </c>
      <c r="Q14" s="17">
        <f>IF(RUN_YEARS &gt; 2,(A1L107C1 + A1L107C2 + A1L107C3) / 3, 0)</f>
        <v>279751.913</v>
      </c>
      <c r="R14" s="16" t="s">
        <v>205</v>
      </c>
      <c r="S14" s="17">
        <f>IF(RUN_YEARS &gt; 3,(A1L107C1 + A1L107C2 + A1L107C3 + A1L107C4) / 4, 0)</f>
        <v>276666.48149999999</v>
      </c>
      <c r="T14" s="16" t="s">
        <v>206</v>
      </c>
      <c r="U14" s="17">
        <f>IF(RUN_YEARS &gt; 4,(A1L107C1 + A1L107C2 + A1L107C3 + A1L107C4 + A1L107C5) / 5, 0)</f>
        <v>269379.97560000001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415579.62300000002</v>
      </c>
      <c r="F15" s="16" t="s">
        <v>175</v>
      </c>
      <c r="G15" s="15">
        <v>419147.23200000002</v>
      </c>
      <c r="H15" s="16" t="s">
        <v>176</v>
      </c>
      <c r="I15" s="15">
        <v>424786.44400000002</v>
      </c>
      <c r="J15" s="16" t="s">
        <v>177</v>
      </c>
      <c r="K15" s="15">
        <v>411559.01199999999</v>
      </c>
      <c r="L15" s="16" t="s">
        <v>178</v>
      </c>
      <c r="M15" s="15">
        <v>375364.87199999997</v>
      </c>
      <c r="N15" s="16" t="s">
        <v>207</v>
      </c>
      <c r="O15" s="17">
        <f>IF(RUN_YEARS &gt; 1,(A1L108C1 + A1L108C2) / 2, 0)</f>
        <v>417363.42749999999</v>
      </c>
      <c r="P15" s="16" t="s">
        <v>208</v>
      </c>
      <c r="Q15" s="17">
        <f>IF(RUN_YEARS &gt; 2,(A1L108C1 + A1L108C2 + A1L108C3) / 3, 0)</f>
        <v>419837.76633333339</v>
      </c>
      <c r="R15" s="16" t="s">
        <v>209</v>
      </c>
      <c r="S15" s="17">
        <f>IF(RUN_YEARS &gt; 3,(A1L108C1 + A1L108C2 + A1L108C3 + A1L108C4) / 4, 0)</f>
        <v>417768.07775000005</v>
      </c>
      <c r="T15" s="16" t="s">
        <v>210</v>
      </c>
      <c r="U15" s="17">
        <f>IF(RUN_YEARS &gt; 4,(A1L108C1 + A1L108C2 + A1L108C3 + A1L108C4 + A1L108C5) / 5, 0)</f>
        <v>409287.43660000002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13242.366</v>
      </c>
      <c r="F16" s="16" t="s">
        <v>175</v>
      </c>
      <c r="G16" s="15">
        <v>13072.632</v>
      </c>
      <c r="H16" s="16" t="s">
        <v>176</v>
      </c>
      <c r="I16" s="15">
        <v>12635.406000000001</v>
      </c>
      <c r="J16" s="16" t="s">
        <v>177</v>
      </c>
      <c r="K16" s="15">
        <v>11812.523999999999</v>
      </c>
      <c r="L16" s="16" t="s">
        <v>178</v>
      </c>
      <c r="M16" s="15">
        <v>11714.262000000001</v>
      </c>
      <c r="N16" s="16" t="s">
        <v>211</v>
      </c>
      <c r="O16" s="17">
        <f>IF(RUN_YEARS &gt; 1,(A1L109C1 + A1L109C2) / 2, 0)</f>
        <v>13157.499</v>
      </c>
      <c r="P16" s="16" t="s">
        <v>212</v>
      </c>
      <c r="Q16" s="17">
        <f>IF(RUN_YEARS &gt; 2,(A1L109C1 + A1L109C2 + A1L109C3) / 3, 0)</f>
        <v>12983.468000000001</v>
      </c>
      <c r="R16" s="16" t="s">
        <v>213</v>
      </c>
      <c r="S16" s="17">
        <f>IF(RUN_YEARS &gt; 3,(A1L109C1 + A1L109C2 + A1L109C3 + A1L109C4) / 4, 0)</f>
        <v>12690.732</v>
      </c>
      <c r="T16" s="16" t="s">
        <v>214</v>
      </c>
      <c r="U16" s="17">
        <f>IF(RUN_YEARS &gt; 4,(A1L109C1 + A1L109C2 + A1L109C3 + A1L109C4 + A1L109C5) / 5, 0)</f>
        <v>12495.438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21699.473999999998</v>
      </c>
      <c r="F17" s="16" t="s">
        <v>175</v>
      </c>
      <c r="G17" s="15">
        <v>20137.038</v>
      </c>
      <c r="H17" s="16" t="s">
        <v>176</v>
      </c>
      <c r="I17" s="15">
        <v>19169.964</v>
      </c>
      <c r="J17" s="16" t="s">
        <v>177</v>
      </c>
      <c r="K17" s="15">
        <v>18387.407999999999</v>
      </c>
      <c r="L17" s="16" t="s">
        <v>178</v>
      </c>
      <c r="M17" s="15">
        <v>18209.346000000001</v>
      </c>
      <c r="N17" s="16" t="s">
        <v>215</v>
      </c>
      <c r="O17" s="17">
        <f>IF(RUN_YEARS &gt; 1,(A1L110C1 + A1L110C2) / 2, 0)</f>
        <v>20918.256000000001</v>
      </c>
      <c r="P17" s="16" t="s">
        <v>216</v>
      </c>
      <c r="Q17" s="17">
        <f>IF(RUN_YEARS &gt; 2,(A1L110C1 + A1L110C2 + A1L110C3) / 3, 0)</f>
        <v>20335.492000000002</v>
      </c>
      <c r="R17" s="16" t="s">
        <v>217</v>
      </c>
      <c r="S17" s="17">
        <f>IF(RUN_YEARS &gt; 3,(A1L110C1 + A1L110C2 + A1L110C3 + A1L110C4) / 4, 0)</f>
        <v>19848.471000000001</v>
      </c>
      <c r="T17" s="16" t="s">
        <v>218</v>
      </c>
      <c r="U17" s="17">
        <f>IF(RUN_YEARS &gt; 4,(A1L110C1 + A1L110C2 + A1L110C3 + A1L110C4 + A1L110C5) / 5, 0)</f>
        <v>19520.646000000001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34941.839999999997</v>
      </c>
      <c r="F18" s="16" t="s">
        <v>220</v>
      </c>
      <c r="G18" s="17">
        <f>(A1L109C2 + A1L110C2)</f>
        <v>33209.67</v>
      </c>
      <c r="H18" s="16" t="s">
        <v>221</v>
      </c>
      <c r="I18" s="17">
        <f>(A1L109C3 + A1L110C3)</f>
        <v>31805.370000000003</v>
      </c>
      <c r="J18" s="16" t="s">
        <v>222</v>
      </c>
      <c r="K18" s="17">
        <f>(A1L109C4 + A1L110C4)</f>
        <v>30199.932000000001</v>
      </c>
      <c r="L18" s="16" t="s">
        <v>223</v>
      </c>
      <c r="M18" s="17">
        <f>(A1L109C5 + A1L110C5)</f>
        <v>29923.608</v>
      </c>
      <c r="N18" s="16" t="s">
        <v>224</v>
      </c>
      <c r="O18" s="17">
        <f>IF(RUN_YEARS &gt; 1,(A1L111C1 + A1L111C2) / 2, 0)</f>
        <v>34075.754999999997</v>
      </c>
      <c r="P18" s="16" t="s">
        <v>225</v>
      </c>
      <c r="Q18" s="17">
        <f>IF(RUN_YEARS &gt; 2,(A1L111C1 + A1L111C2 + A1L111C3) / 3, 0)</f>
        <v>33318.959999999999</v>
      </c>
      <c r="R18" s="16" t="s">
        <v>226</v>
      </c>
      <c r="S18" s="17">
        <f>IF(RUN_YEARS &gt; 3,(A1L111C1 + A1L111C2 + A1L111C3 + A1L111C4) / 4, 0)</f>
        <v>32539.203000000001</v>
      </c>
      <c r="T18" s="16" t="s">
        <v>227</v>
      </c>
      <c r="U18" s="17">
        <f>IF(RUN_YEARS &gt; 4,(A1L111C1 + A1L111C2 + A1L111C3 + A1L111C4 + A1L111C5) / 5, 0)</f>
        <v>32016.084000000003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450521.46299999999</v>
      </c>
      <c r="F19" s="16" t="s">
        <v>175</v>
      </c>
      <c r="G19" s="15">
        <v>452356.902</v>
      </c>
      <c r="H19" s="16" t="s">
        <v>176</v>
      </c>
      <c r="I19" s="15">
        <v>456591.81400000001</v>
      </c>
      <c r="J19" s="16" t="s">
        <v>177</v>
      </c>
      <c r="K19" s="15">
        <v>441758.94400000002</v>
      </c>
      <c r="L19" s="16" t="s">
        <v>178</v>
      </c>
      <c r="M19" s="15">
        <v>405288.48</v>
      </c>
      <c r="N19" s="16" t="s">
        <v>228</v>
      </c>
      <c r="O19" s="17">
        <f>IF(RUN_YEARS &gt; 1,(A1L112C1 + A1L112C2) / 2, 0)</f>
        <v>451439.1825</v>
      </c>
      <c r="P19" s="16" t="s">
        <v>229</v>
      </c>
      <c r="Q19" s="17">
        <f>IF(RUN_YEARS &gt; 2,(A1L112C1 + A1L112C2 + A1L112C3) / 3, 0)</f>
        <v>453156.72633333335</v>
      </c>
      <c r="R19" s="16" t="s">
        <v>230</v>
      </c>
      <c r="S19" s="17">
        <f>IF(RUN_YEARS &gt; 3,(A1L112C1 + A1L112C2 + A1L112C3 + A1L112C4) / 4, 0)</f>
        <v>450307.28075000003</v>
      </c>
      <c r="T19" s="16" t="s">
        <v>231</v>
      </c>
      <c r="U19" s="17">
        <f>IF(RUN_YEARS &gt; 4,(A1L112C1 + A1L112C2 + A1L112C3 + A1L112C4 + A1L112C5) / 5, 0)</f>
        <v>441303.52060000005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39</v>
      </c>
      <c r="F20" s="16" t="s">
        <v>175</v>
      </c>
      <c r="G20" s="15">
        <v>14</v>
      </c>
      <c r="H20" s="16" t="s">
        <v>176</v>
      </c>
      <c r="I20" s="15">
        <v>44</v>
      </c>
      <c r="J20" s="16" t="s">
        <v>177</v>
      </c>
      <c r="K20" s="15">
        <v>36</v>
      </c>
      <c r="L20" s="16" t="s">
        <v>178</v>
      </c>
      <c r="M20" s="15">
        <v>52</v>
      </c>
      <c r="N20" s="16" t="s">
        <v>232</v>
      </c>
      <c r="O20" s="17">
        <f>IF(RUN_YEARS &gt; 1,(A1L113C1 + A1L113C2) / 2, 0)</f>
        <v>26.5</v>
      </c>
      <c r="P20" s="16" t="s">
        <v>233</v>
      </c>
      <c r="Q20" s="17">
        <f>IF(RUN_YEARS &gt; 2,(A1L113C1 + A1L113C2 + A1L113C3) / 3, 0)</f>
        <v>32.333333333333336</v>
      </c>
      <c r="R20" s="16" t="s">
        <v>234</v>
      </c>
      <c r="S20" s="17">
        <f>IF(RUN_YEARS &gt; 3,(A1L113C1 + A1L113C2 + A1L113C3 + A1L113C4) / 4, 0)</f>
        <v>33.25</v>
      </c>
      <c r="T20" s="16" t="s">
        <v>235</v>
      </c>
      <c r="U20" s="17">
        <f>IF(RUN_YEARS &gt; 4,(A1L113C1 + A1L113C2 + A1L113C3 + A1L113C4 + A1L113C5) / 5, 0)</f>
        <v>37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10958143</v>
      </c>
      <c r="F21" s="16" t="s">
        <v>175</v>
      </c>
      <c r="G21" s="15">
        <v>13041152</v>
      </c>
      <c r="H21" s="16" t="s">
        <v>176</v>
      </c>
      <c r="I21" s="15">
        <v>13189164</v>
      </c>
      <c r="J21" s="16" t="s">
        <v>177</v>
      </c>
      <c r="K21" s="15">
        <v>12591632</v>
      </c>
      <c r="L21" s="16" t="s">
        <v>178</v>
      </c>
      <c r="M21" s="15">
        <v>11353089</v>
      </c>
      <c r="N21" s="16" t="s">
        <v>236</v>
      </c>
      <c r="O21" s="17">
        <f>IF(RUN_YEARS &gt; 1,(A1L114C1 + A1L114C2) / 2, 0)</f>
        <v>11999647.5</v>
      </c>
      <c r="P21" s="16" t="s">
        <v>237</v>
      </c>
      <c r="Q21" s="17">
        <f>IF(RUN_YEARS &gt; 2,(A1L114C1 + A1L114C2 + A1L114C3) / 3, 0)</f>
        <v>12396153</v>
      </c>
      <c r="R21" s="16" t="s">
        <v>238</v>
      </c>
      <c r="S21" s="17">
        <f>IF(RUN_YEARS &gt; 3,(A1L114C1 + A1L114C2 + A1L114C3 + A1L114C4) / 4, 0)</f>
        <v>12445022.75</v>
      </c>
      <c r="T21" s="16" t="s">
        <v>239</v>
      </c>
      <c r="U21" s="17">
        <f>IF(RUN_YEARS &gt; 4,(A1L114C1 + A1L114C2 + A1L114C3 + A1L114C4 + A1L114C5) / 5, 0)</f>
        <v>12226636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4506185</v>
      </c>
      <c r="F22" s="16" t="s">
        <v>175</v>
      </c>
      <c r="G22" s="15">
        <v>4792218</v>
      </c>
      <c r="H22" s="16" t="s">
        <v>176</v>
      </c>
      <c r="I22" s="15">
        <v>5284217</v>
      </c>
      <c r="J22" s="16" t="s">
        <v>177</v>
      </c>
      <c r="K22" s="15">
        <v>4970684</v>
      </c>
      <c r="L22" s="16" t="s">
        <v>178</v>
      </c>
      <c r="M22" s="15">
        <v>4609283</v>
      </c>
      <c r="N22" s="16" t="s">
        <v>240</v>
      </c>
      <c r="O22" s="17">
        <f>IF(RUN_YEARS &gt; 1,(A1L115C1 + A1L115C2) / 2, 0)</f>
        <v>4649201.5</v>
      </c>
      <c r="P22" s="16" t="s">
        <v>241</v>
      </c>
      <c r="Q22" s="17">
        <f>IF(RUN_YEARS &gt; 2,(A1L115C1 + A1L115C2 + A1L115C3) / 3, 0)</f>
        <v>4860873.333333333</v>
      </c>
      <c r="R22" s="16" t="s">
        <v>242</v>
      </c>
      <c r="S22" s="17">
        <f>IF(RUN_YEARS &gt; 3,(A1L115C1 + A1L115C2 + A1L115C3 + A1L115C4) / 4, 0)</f>
        <v>4888326</v>
      </c>
      <c r="T22" s="16" t="s">
        <v>243</v>
      </c>
      <c r="U22" s="17">
        <f>IF(RUN_YEARS &gt; 4,(A1L115C1 + A1L115C2 + A1L115C3 + A1L115C4 + A1L115C5) / 5, 0)</f>
        <v>4832517.4000000004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167474</v>
      </c>
      <c r="F23" s="16" t="s">
        <v>175</v>
      </c>
      <c r="G23" s="15">
        <v>171966</v>
      </c>
      <c r="H23" s="16" t="s">
        <v>176</v>
      </c>
      <c r="I23" s="15">
        <v>178232</v>
      </c>
      <c r="J23" s="16" t="s">
        <v>177</v>
      </c>
      <c r="K23" s="15">
        <v>173730</v>
      </c>
      <c r="L23" s="16" t="s">
        <v>178</v>
      </c>
      <c r="M23" s="15">
        <v>156771</v>
      </c>
      <c r="N23" s="16" t="s">
        <v>244</v>
      </c>
      <c r="O23" s="17">
        <f>IF(RUN_YEARS &gt; 1,(A1L116C1 + A1L116C2) / 2, 0)</f>
        <v>169720</v>
      </c>
      <c r="P23" s="16" t="s">
        <v>245</v>
      </c>
      <c r="Q23" s="17">
        <f>IF(RUN_YEARS &gt; 2,(A1L116C1 + A1L116C2 + A1L116C3) / 3, 0)</f>
        <v>172557.33333333334</v>
      </c>
      <c r="R23" s="16" t="s">
        <v>246</v>
      </c>
      <c r="S23" s="17">
        <f>IF(RUN_YEARS &gt; 3,(A1L116C1 + A1L116C2 + A1L116C3 + A1L116C4) / 4, 0)</f>
        <v>172850.5</v>
      </c>
      <c r="T23" s="16" t="s">
        <v>247</v>
      </c>
      <c r="U23" s="17">
        <f>IF(RUN_YEARS &gt; 4,(A1L116C1 + A1L116C2 + A1L116C3 + A1L116C4 + A1L116C5) / 5, 0)</f>
        <v>169634.6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6284484</v>
      </c>
      <c r="F24" s="16" t="s">
        <v>175</v>
      </c>
      <c r="G24" s="15">
        <v>8076968</v>
      </c>
      <c r="H24" s="16" t="s">
        <v>176</v>
      </c>
      <c r="I24" s="15">
        <v>7726715</v>
      </c>
      <c r="J24" s="16" t="s">
        <v>177</v>
      </c>
      <c r="K24" s="15">
        <v>7447218</v>
      </c>
      <c r="L24" s="16" t="s">
        <v>178</v>
      </c>
      <c r="M24" s="15">
        <v>6587035</v>
      </c>
      <c r="N24" s="16" t="s">
        <v>248</v>
      </c>
      <c r="O24" s="17">
        <f>IF(RUN_YEARS &gt; 1,(A1L117C1 + A1L117C2) / 2, 0)</f>
        <v>7180726</v>
      </c>
      <c r="P24" s="16" t="s">
        <v>249</v>
      </c>
      <c r="Q24" s="17">
        <f>IF(RUN_YEARS &gt; 2,(A1L117C1 + A1L117C2 + A1L117C3) / 3, 0)</f>
        <v>7362722.333333333</v>
      </c>
      <c r="R24" s="16" t="s">
        <v>250</v>
      </c>
      <c r="S24" s="17">
        <f>IF(RUN_YEARS &gt; 3,(A1L117C1 + A1L117C2 + A1L117C3 + A1L117C4) / 4, 0)</f>
        <v>7383846.25</v>
      </c>
      <c r="T24" s="16" t="s">
        <v>251</v>
      </c>
      <c r="U24" s="17">
        <f>IF(RUN_YEARS &gt; 4,(A1L117C1 + A1L117C2 + A1L117C3 + A1L117C4 + A1L117C5) / 5, 0)</f>
        <v>7224484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85192430</v>
      </c>
      <c r="F25" s="16" t="s">
        <v>175</v>
      </c>
      <c r="G25" s="15">
        <v>85780864</v>
      </c>
      <c r="H25" s="16" t="s">
        <v>176</v>
      </c>
      <c r="I25" s="15">
        <v>86678504</v>
      </c>
      <c r="J25" s="16" t="s">
        <v>177</v>
      </c>
      <c r="K25" s="15">
        <v>84040046</v>
      </c>
      <c r="L25" s="16" t="s">
        <v>178</v>
      </c>
      <c r="M25" s="15">
        <v>76596677</v>
      </c>
      <c r="N25" s="16" t="s">
        <v>252</v>
      </c>
      <c r="O25" s="17">
        <f>IF(RUN_YEARS &gt; 1,(A1L118C1 + A1L118C2) / 2, 0)</f>
        <v>85486647</v>
      </c>
      <c r="P25" s="16" t="s">
        <v>253</v>
      </c>
      <c r="Q25" s="17">
        <f>IF(RUN_YEARS &gt; 2,(A1L118C1 + A1L118C2 + A1L118C3) / 3, 0)</f>
        <v>85883932.666666672</v>
      </c>
      <c r="R25" s="16" t="s">
        <v>254</v>
      </c>
      <c r="S25" s="17">
        <f>IF(RUN_YEARS &gt; 3,(A1L118C1 + A1L118C2 + A1L118C3 + A1L118C4) / 4, 0)</f>
        <v>85422961</v>
      </c>
      <c r="T25" s="16" t="s">
        <v>255</v>
      </c>
      <c r="U25" s="17">
        <f>IF(RUN_YEARS &gt; 4,(A1L118C1 + A1L118C2 + A1L118C3 + A1L118C4 + A1L118C5) / 5, 0)</f>
        <v>83657704.200000003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374646681</v>
      </c>
      <c r="F26" s="16" t="s">
        <v>175</v>
      </c>
      <c r="G26" s="15">
        <v>398058976</v>
      </c>
      <c r="H26" s="16" t="s">
        <v>176</v>
      </c>
      <c r="I26" s="15">
        <v>437437757</v>
      </c>
      <c r="J26" s="16" t="s">
        <v>177</v>
      </c>
      <c r="K26" s="15">
        <v>410578854</v>
      </c>
      <c r="L26" s="16" t="s">
        <v>178</v>
      </c>
      <c r="M26" s="15">
        <v>380337531</v>
      </c>
      <c r="N26" s="16" t="s">
        <v>256</v>
      </c>
      <c r="O26" s="17">
        <f>IF(RUN_YEARS &gt; 1,(A1L119C1 + A1L119C2) / 2, 0)</f>
        <v>386352828.5</v>
      </c>
      <c r="P26" s="16" t="s">
        <v>257</v>
      </c>
      <c r="Q26" s="17">
        <f>IF(RUN_YEARS &gt; 2,(A1L119C1 + A1L119C2 + A1L119C3) / 3, 0)</f>
        <v>403381138</v>
      </c>
      <c r="R26" s="16" t="s">
        <v>258</v>
      </c>
      <c r="S26" s="17">
        <f>IF(RUN_YEARS &gt; 3,(A1L119C1 + A1L119C2 + A1L119C3 + A1L119C4) / 4, 0)</f>
        <v>405180567</v>
      </c>
      <c r="T26" s="16" t="s">
        <v>259</v>
      </c>
      <c r="U26" s="17">
        <f>IF(RUN_YEARS &gt; 4,(A1L119C1 + A1L119C2 + A1L119C3 + A1L119C4 + A1L119C5) / 5, 0)</f>
        <v>400211959.80000001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12831229</v>
      </c>
      <c r="F27" s="16" t="s">
        <v>175</v>
      </c>
      <c r="G27" s="15">
        <v>12783066</v>
      </c>
      <c r="H27" s="16" t="s">
        <v>176</v>
      </c>
      <c r="I27" s="15">
        <v>13418785</v>
      </c>
      <c r="J27" s="16" t="s">
        <v>177</v>
      </c>
      <c r="K27" s="15">
        <v>13261879</v>
      </c>
      <c r="L27" s="16" t="s">
        <v>178</v>
      </c>
      <c r="M27" s="15">
        <v>11867295</v>
      </c>
      <c r="N27" s="16" t="s">
        <v>260</v>
      </c>
      <c r="O27" s="17">
        <f>IF(RUN_YEARS &gt; 1,(A1L120C1 + A1L120C2) / 2, 0)</f>
        <v>12807147.5</v>
      </c>
      <c r="P27" s="16" t="s">
        <v>261</v>
      </c>
      <c r="Q27" s="17">
        <f>IF(RUN_YEARS &gt; 2,(A1L120C1 + A1L120C2 + A1L120C3) / 3, 0)</f>
        <v>13011026.666666666</v>
      </c>
      <c r="R27" s="16" t="s">
        <v>262</v>
      </c>
      <c r="S27" s="17">
        <f>IF(RUN_YEARS &gt; 3,(A1L120C1 + A1L120C2 + A1L120C3 + A1L120C4) / 4, 0)</f>
        <v>13073739.75</v>
      </c>
      <c r="T27" s="16" t="s">
        <v>263</v>
      </c>
      <c r="U27" s="17">
        <f>IF(RUN_YEARS &gt; 4,(A1L120C1 + A1L120C2 + A1L120C3 + A1L120C4 + A1L120C5) / 5, 0)</f>
        <v>12832450.800000001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561586640</v>
      </c>
      <c r="F28" s="16" t="s">
        <v>175</v>
      </c>
      <c r="G28" s="15">
        <v>548437782</v>
      </c>
      <c r="H28" s="16" t="s">
        <v>176</v>
      </c>
      <c r="I28" s="15">
        <v>527306925</v>
      </c>
      <c r="J28" s="16" t="s">
        <v>177</v>
      </c>
      <c r="K28" s="15">
        <v>507558989</v>
      </c>
      <c r="L28" s="16" t="s">
        <v>178</v>
      </c>
      <c r="M28" s="15">
        <v>454267800</v>
      </c>
      <c r="N28" s="16" t="s">
        <v>264</v>
      </c>
      <c r="O28" s="17">
        <f>IF(RUN_YEARS &gt; 1,(A1L121C1 + A1L121C2) / 2, 0)</f>
        <v>555012211</v>
      </c>
      <c r="P28" s="16" t="s">
        <v>265</v>
      </c>
      <c r="Q28" s="17">
        <f>IF(RUN_YEARS &gt; 2,(A1L121C1 + A1L121C2 + A1L121C3) / 3, 0)</f>
        <v>545777115.66666663</v>
      </c>
      <c r="R28" s="16" t="s">
        <v>266</v>
      </c>
      <c r="S28" s="17">
        <f>IF(RUN_YEARS &gt; 3,(A1L121C1 + A1L121C2 + A1L121C3 + A1L121C4) / 4, 0)</f>
        <v>536222584</v>
      </c>
      <c r="T28" s="16" t="s">
        <v>267</v>
      </c>
      <c r="U28" s="17">
        <f>IF(RUN_YEARS &gt; 4,(A1L121C1 + A1L121C2 + A1L121C3 + A1L121C4 + A1L121C5) / 5, 0)</f>
        <v>519831627.19999999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949064550</v>
      </c>
      <c r="F29" s="16" t="s">
        <v>269</v>
      </c>
      <c r="G29" s="17">
        <f>SUM(A1L119C2:A1L121C2)</f>
        <v>959279824</v>
      </c>
      <c r="H29" s="16" t="s">
        <v>270</v>
      </c>
      <c r="I29" s="17">
        <f>SUM(A1L119C3:A1L121C3)</f>
        <v>978163467</v>
      </c>
      <c r="J29" s="16" t="s">
        <v>271</v>
      </c>
      <c r="K29" s="17">
        <f>SUM(A1L119C4:A1L121C4)</f>
        <v>931399722</v>
      </c>
      <c r="L29" s="16" t="s">
        <v>272</v>
      </c>
      <c r="M29" s="17">
        <f>SUM(A1L119C5:A1L121C5)</f>
        <v>846472626</v>
      </c>
      <c r="N29" s="16" t="s">
        <v>273</v>
      </c>
      <c r="O29" s="17">
        <f>IF(RUN_YEARS &gt; 1,(A1L122C1 + A1L122C2) / 2, 0)</f>
        <v>954172187</v>
      </c>
      <c r="P29" s="16" t="s">
        <v>274</v>
      </c>
      <c r="Q29" s="17">
        <f>IF(RUN_YEARS &gt; 2,(A1L122C1 + A1L122C2 + A1L122C3) / 3, 0)</f>
        <v>962169280.33333337</v>
      </c>
      <c r="R29" s="16" t="s">
        <v>275</v>
      </c>
      <c r="S29" s="17">
        <f>IF(RUN_YEARS &gt; 3,(A1L122C1 + A1L122C2 + A1L122C3 + A1L122C4) / 4, 0)</f>
        <v>954476890.75</v>
      </c>
      <c r="T29" s="16" t="s">
        <v>276</v>
      </c>
      <c r="U29" s="17">
        <f>IF(RUN_YEARS &gt; 4,(A1L122C1 + A1L122C2 + A1L122C3 + A1L122C4 + A1L122C5) / 5, 0)</f>
        <v>932876037.79999995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1041356002</v>
      </c>
      <c r="F30" s="16" t="s">
        <v>175</v>
      </c>
      <c r="G30" s="15">
        <v>1053120490</v>
      </c>
      <c r="H30" s="16" t="s">
        <v>176</v>
      </c>
      <c r="I30" s="15">
        <v>1072705764</v>
      </c>
      <c r="J30" s="16" t="s">
        <v>177</v>
      </c>
      <c r="K30" s="15">
        <v>1022479774</v>
      </c>
      <c r="L30" s="16" t="s">
        <v>178</v>
      </c>
      <c r="M30" s="15">
        <v>930016833</v>
      </c>
      <c r="N30" s="16" t="s">
        <v>277</v>
      </c>
      <c r="O30" s="17">
        <f>IF(RUN_YEARS &gt; 1,(A1L123C1 + A1L123C2) / 2, 0)</f>
        <v>1047238246</v>
      </c>
      <c r="P30" s="16" t="s">
        <v>278</v>
      </c>
      <c r="Q30" s="17">
        <f>IF(RUN_YEARS &gt; 2,(A1L123C1 + A1L123C2 + A1L123C3) / 3, 0)</f>
        <v>1055727418.6666666</v>
      </c>
      <c r="R30" s="16" t="s">
        <v>279</v>
      </c>
      <c r="S30" s="17">
        <f>IF(RUN_YEARS &gt; 3,(A1L123C1 + A1L123C2 + A1L123C3 + A1L123C4) / 4, 0)</f>
        <v>1047415507.5</v>
      </c>
      <c r="T30" s="16" t="s">
        <v>280</v>
      </c>
      <c r="U30" s="17">
        <f>IF(RUN_YEARS &gt; 4,(A1L123C1 + A1L123C2 + A1L123C3 + A1L123C4 + A1L123C5) / 5, 0)</f>
        <v>1023935772.6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547526</v>
      </c>
      <c r="F31" s="16" t="s">
        <v>175</v>
      </c>
      <c r="G31" s="15">
        <v>554994</v>
      </c>
      <c r="H31" s="16" t="s">
        <v>176</v>
      </c>
      <c r="I31" s="15">
        <v>574899</v>
      </c>
      <c r="J31" s="16" t="s">
        <v>177</v>
      </c>
      <c r="K31" s="15">
        <v>545562</v>
      </c>
      <c r="L31" s="16" t="s">
        <v>178</v>
      </c>
      <c r="M31" s="15">
        <v>506713</v>
      </c>
      <c r="N31" s="16" t="s">
        <v>281</v>
      </c>
      <c r="O31" s="17">
        <f>IF(RUN_YEARS &gt; 1,(A1L124C1 + A1L124C2) / 2, 0)</f>
        <v>551260</v>
      </c>
      <c r="P31" s="16" t="s">
        <v>282</v>
      </c>
      <c r="Q31" s="17">
        <f>IF(RUN_YEARS &gt; 2,(A1L124C1 + A1L124C2 + A1L124C3) / 3, 0)</f>
        <v>559139.66666666663</v>
      </c>
      <c r="R31" s="16" t="s">
        <v>283</v>
      </c>
      <c r="S31" s="17">
        <f>IF(RUN_YEARS &gt; 3,(A1L124C1 + A1L124C2 + A1L124C3 + A1L124C4) / 4, 0)</f>
        <v>555745.25</v>
      </c>
      <c r="T31" s="16" t="s">
        <v>284</v>
      </c>
      <c r="U31" s="17">
        <f>IF(RUN_YEARS &gt; 4,(A1L124C1 + A1L124C2 + A1L124C3 + A1L124C4 + A1L124C5) / 5, 0)</f>
        <v>545938.80000000005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69691.89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34845.945</v>
      </c>
      <c r="P34" s="16" t="s">
        <v>294</v>
      </c>
      <c r="Q34" s="17">
        <f>IF(RUN_YEARS &gt; 2,(A1L127C1 + A1L127C2 + A1L127C3) / 3, 0)</f>
        <v>23230.63</v>
      </c>
      <c r="R34" s="16" t="s">
        <v>295</v>
      </c>
      <c r="S34" s="17">
        <f>IF(RUN_YEARS &gt; 3,(A1L127C1 + A1L127C2 + A1L127C3 + A1L127C4) / 4, 0)</f>
        <v>17422.9725</v>
      </c>
      <c r="T34" s="16" t="s">
        <v>296</v>
      </c>
      <c r="U34" s="17">
        <f>IF(RUN_YEARS &gt; 4,(A1L127C1 + A1L127C2 + A1L127C3 + A1L127C4 + A1L127C5) / 5, 0)</f>
        <v>13938.378000000001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5934.1559999999999</v>
      </c>
      <c r="F36" s="16" t="s">
        <v>175</v>
      </c>
      <c r="G36" s="15">
        <v>5907.8540000000003</v>
      </c>
      <c r="H36" s="16" t="s">
        <v>176</v>
      </c>
      <c r="I36" s="15">
        <v>6073.8360000000002</v>
      </c>
      <c r="J36" s="16" t="s">
        <v>177</v>
      </c>
      <c r="K36" s="15">
        <v>5710.3540000000003</v>
      </c>
      <c r="L36" s="16" t="s">
        <v>178</v>
      </c>
      <c r="M36" s="15">
        <v>5100.1099999999997</v>
      </c>
      <c r="N36" s="16" t="s">
        <v>301</v>
      </c>
      <c r="O36" s="17">
        <f>IF(RUN_YEARS &gt; 1,(A1L129C1 + A1L129C2) / 2, 0)</f>
        <v>5921.0050000000001</v>
      </c>
      <c r="P36" s="16" t="s">
        <v>302</v>
      </c>
      <c r="Q36" s="17">
        <f>IF(RUN_YEARS &gt; 2,(A1L129C1 + A1L129C2 + A1L129C3) / 3, 0)</f>
        <v>5971.9486666666671</v>
      </c>
      <c r="R36" s="16" t="s">
        <v>303</v>
      </c>
      <c r="S36" s="17">
        <f>IF(RUN_YEARS &gt; 3,(A1L129C1 + A1L129C2 + A1L129C3 + A1L129C4) / 4, 0)</f>
        <v>5906.55</v>
      </c>
      <c r="T36" s="16" t="s">
        <v>304</v>
      </c>
      <c r="U36" s="17">
        <f>IF(RUN_YEARS &gt; 4,(A1L129C1 + A1L129C2 + A1L129C3 + A1L129C4 + A1L129C5) / 5, 0)</f>
        <v>5745.2620000000006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1241.3689999999999</v>
      </c>
      <c r="F37" s="16" t="s">
        <v>175</v>
      </c>
      <c r="G37" s="15">
        <v>1239.4010000000001</v>
      </c>
      <c r="H37" s="16" t="s">
        <v>176</v>
      </c>
      <c r="I37" s="15">
        <v>1249.71</v>
      </c>
      <c r="J37" s="16" t="s">
        <v>177</v>
      </c>
      <c r="K37" s="15">
        <v>1186.4559999999999</v>
      </c>
      <c r="L37" s="16" t="s">
        <v>178</v>
      </c>
      <c r="M37" s="15">
        <v>1196.3989999999999</v>
      </c>
      <c r="N37" s="16" t="s">
        <v>305</v>
      </c>
      <c r="O37" s="17">
        <f>IF(RUN_YEARS &gt; 1,(A1L130C1 + A1L130C2) / 2, 0)</f>
        <v>1240.385</v>
      </c>
      <c r="P37" s="16" t="s">
        <v>306</v>
      </c>
      <c r="Q37" s="17">
        <f>IF(RUN_YEARS &gt; 2,(A1L130C1 + A1L130C2 + A1L130C3) / 3, 0)</f>
        <v>1243.4933333333333</v>
      </c>
      <c r="R37" s="16" t="s">
        <v>307</v>
      </c>
      <c r="S37" s="17">
        <f>IF(RUN_YEARS &gt; 3,(A1L130C1 + A1L130C2 + A1L130C3 + A1L130C4) / 4, 0)</f>
        <v>1229.2339999999999</v>
      </c>
      <c r="T37" s="16" t="s">
        <v>308</v>
      </c>
      <c r="U37" s="17">
        <f>IF(RUN_YEARS &gt; 4,(A1L130C1 + A1L130C2 + A1L130C3 + A1L130C4 + A1L130C5) / 5, 0)</f>
        <v>1222.6669999999999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4692.7870000000003</v>
      </c>
      <c r="F38" s="16" t="s">
        <v>310</v>
      </c>
      <c r="G38" s="17">
        <f>(A1L129C2 - A1L130C2)</f>
        <v>4668.4530000000004</v>
      </c>
      <c r="H38" s="16" t="s">
        <v>311</v>
      </c>
      <c r="I38" s="17">
        <f>(A1L129C3 - A1L130C3)</f>
        <v>4824.1260000000002</v>
      </c>
      <c r="J38" s="16" t="s">
        <v>312</v>
      </c>
      <c r="K38" s="17">
        <f>(A1L129C4 - A1L130C4)</f>
        <v>4523.8980000000001</v>
      </c>
      <c r="L38" s="16" t="s">
        <v>313</v>
      </c>
      <c r="M38" s="17">
        <f>(A1L129C5 - A1L130C5)</f>
        <v>3903.7109999999998</v>
      </c>
      <c r="N38" s="16" t="s">
        <v>314</v>
      </c>
      <c r="O38" s="17">
        <f>IF(RUN_YEARS &gt; 1,(A1L131C1 + A1L131C2) / 2, 0)</f>
        <v>4680.6200000000008</v>
      </c>
      <c r="P38" s="16" t="s">
        <v>315</v>
      </c>
      <c r="Q38" s="17">
        <f>IF(RUN_YEARS &gt; 2,(A1L131C1 + A1L131C2 + A1L131C3) / 3, 0)</f>
        <v>4728.4553333333342</v>
      </c>
      <c r="R38" s="16" t="s">
        <v>316</v>
      </c>
      <c r="S38" s="17">
        <f>IF(RUN_YEARS &gt; 3,(A1L131C1 + A1L131C2 + A1L131C3 + A1L131C4) / 4, 0)</f>
        <v>4677.3160000000007</v>
      </c>
      <c r="T38" s="16" t="s">
        <v>317</v>
      </c>
      <c r="U38" s="17">
        <f>IF(RUN_YEARS &gt; 4,(A1L131C1 + A1L131C2 + A1L131C3 + A1L131C4 + A1L131C5) / 5, 0)</f>
        <v>4522.5950000000003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2301.15</v>
      </c>
      <c r="F39" s="16" t="s">
        <v>175</v>
      </c>
      <c r="G39" s="15">
        <v>2257.3319999999999</v>
      </c>
      <c r="H39" s="16" t="s">
        <v>176</v>
      </c>
      <c r="I39" s="15">
        <v>2196.8719999999998</v>
      </c>
      <c r="J39" s="16" t="s">
        <v>177</v>
      </c>
      <c r="K39" s="15">
        <v>2074.1350000000002</v>
      </c>
      <c r="L39" s="16" t="s">
        <v>178</v>
      </c>
      <c r="M39" s="15">
        <v>2054.0369999999998</v>
      </c>
      <c r="N39" s="16" t="s">
        <v>318</v>
      </c>
      <c r="O39" s="17">
        <f>IF(RUN_YEARS &gt; 1,(A1L132C1 + A1L132C2) / 2, 0)</f>
        <v>2279.241</v>
      </c>
      <c r="P39" s="16" t="s">
        <v>319</v>
      </c>
      <c r="Q39" s="17">
        <f>IF(RUN_YEARS &gt; 2,(A1L132C1 + A1L132C2 + A1L132C3) / 3, 0)</f>
        <v>2251.7846666666665</v>
      </c>
      <c r="R39" s="16" t="s">
        <v>320</v>
      </c>
      <c r="S39" s="17">
        <f>IF(RUN_YEARS &gt; 3,(A1L132C1 + A1L132C2 + A1L132C3 + A1L132C4) / 4, 0)</f>
        <v>2207.3722499999999</v>
      </c>
      <c r="T39" s="16" t="s">
        <v>321</v>
      </c>
      <c r="U39" s="17">
        <f>IF(RUN_YEARS &gt; 4,(A1L132C1 + A1L132C2 + A1L132C3 + A1L132C4 + A1L132C5) / 5, 0)</f>
        <v>2176.7051999999999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3542.5190000000002</v>
      </c>
      <c r="F40" s="16" t="s">
        <v>323</v>
      </c>
      <c r="G40" s="17">
        <f>(A1L130C2 + A1L132C2)</f>
        <v>3496.7330000000002</v>
      </c>
      <c r="H40" s="16" t="s">
        <v>324</v>
      </c>
      <c r="I40" s="17">
        <f>(A1L130C3 + A1L132C3)</f>
        <v>3446.5819999999999</v>
      </c>
      <c r="J40" s="16" t="s">
        <v>325</v>
      </c>
      <c r="K40" s="17">
        <f>(A1L130C4 + A1L132C4)</f>
        <v>3260.5910000000003</v>
      </c>
      <c r="L40" s="16" t="s">
        <v>326</v>
      </c>
      <c r="M40" s="17">
        <f>(A1L130C5 + A1L132C5)</f>
        <v>3250.4359999999997</v>
      </c>
      <c r="N40" s="16" t="s">
        <v>327</v>
      </c>
      <c r="O40" s="17">
        <f>IF(RUN_YEARS &gt; 1,(A1L133C1 + A1L133C2) / 2, 0)</f>
        <v>3519.6260000000002</v>
      </c>
      <c r="P40" s="16" t="s">
        <v>328</v>
      </c>
      <c r="Q40" s="17">
        <f>IF(RUN_YEARS &gt; 2,(A1L133C1 + A1L133C2 + A1L133C3) / 3, 0)</f>
        <v>3495.2780000000002</v>
      </c>
      <c r="R40" s="16" t="s">
        <v>329</v>
      </c>
      <c r="S40" s="17">
        <f>IF(RUN_YEARS &gt; 3,(A1L133C1 + A1L133C2 + A1L133C3 + A1L133C4) / 4, 0)</f>
        <v>3436.6062500000003</v>
      </c>
      <c r="T40" s="16" t="s">
        <v>330</v>
      </c>
      <c r="U40" s="17">
        <f>IF(RUN_YEARS &gt; 4,(A1L133C1 + A1L133C2 + A1L133C3 + A1L133C4 + A1L133C5) / 5, 0)</f>
        <v>3399.3722000000002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3239.1550000000002</v>
      </c>
      <c r="F41" s="16" t="s">
        <v>175</v>
      </c>
      <c r="G41" s="15">
        <v>2600.0770000000002</v>
      </c>
      <c r="H41" s="16" t="s">
        <v>176</v>
      </c>
      <c r="I41" s="15">
        <v>2869.4760000000001</v>
      </c>
      <c r="J41" s="16" t="s">
        <v>177</v>
      </c>
      <c r="K41" s="15">
        <v>2714.2840000000001</v>
      </c>
      <c r="L41" s="16" t="s">
        <v>178</v>
      </c>
      <c r="M41" s="15">
        <v>2688.5770000000002</v>
      </c>
      <c r="N41" s="16" t="s">
        <v>331</v>
      </c>
      <c r="O41" s="17">
        <f>IF(RUN_YEARS &gt; 1,(A1L134C1 + A1L134C2) / 2, 0)</f>
        <v>2919.616</v>
      </c>
      <c r="P41" s="16" t="s">
        <v>332</v>
      </c>
      <c r="Q41" s="17">
        <f>IF(RUN_YEARS &gt; 2,(A1L134C1 + A1L134C2 + A1L134C3) / 3, 0)</f>
        <v>2902.9026666666668</v>
      </c>
      <c r="R41" s="16" t="s">
        <v>333</v>
      </c>
      <c r="S41" s="17">
        <f>IF(RUN_YEARS &gt; 3,(A1L134C1 + A1L134C2 + A1L134C3 + A1L134C4) / 4, 0)</f>
        <v>2855.748</v>
      </c>
      <c r="T41" s="16" t="s">
        <v>334</v>
      </c>
      <c r="U41" s="17">
        <f>IF(RUN_YEARS &gt; 4,(A1L134C1 + A1L134C2 + A1L134C3 + A1L134C4 + A1L134C5) / 5, 0)</f>
        <v>2822.3137999999999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2658.3589999999999</v>
      </c>
      <c r="F42" s="16" t="s">
        <v>175</v>
      </c>
      <c r="G42" s="15">
        <v>3073.06</v>
      </c>
      <c r="H42" s="16" t="s">
        <v>176</v>
      </c>
      <c r="I42" s="15">
        <v>3098.6860000000001</v>
      </c>
      <c r="J42" s="16" t="s">
        <v>177</v>
      </c>
      <c r="K42" s="15">
        <v>2800.4</v>
      </c>
      <c r="L42" s="16" t="s">
        <v>178</v>
      </c>
      <c r="M42" s="15">
        <v>2626.7449999999999</v>
      </c>
      <c r="N42" s="16" t="s">
        <v>335</v>
      </c>
      <c r="O42" s="17">
        <f>IF(RUN_YEARS &gt; 1,(A1L135C1 + A1L135C2) / 2, 0)</f>
        <v>2865.7094999999999</v>
      </c>
      <c r="P42" s="16" t="s">
        <v>336</v>
      </c>
      <c r="Q42" s="17">
        <f>IF(RUN_YEARS &gt; 2,(A1L135C1 + A1L135C2 + A1L135C3) / 3, 0)</f>
        <v>2943.3683333333333</v>
      </c>
      <c r="R42" s="16" t="s">
        <v>337</v>
      </c>
      <c r="S42" s="17">
        <f>IF(RUN_YEARS &gt; 3,(A1L135C1 + A1L135C2 + A1L135C3 + A1L135C4) / 4, 0)</f>
        <v>2907.6262499999998</v>
      </c>
      <c r="T42" s="16" t="s">
        <v>338</v>
      </c>
      <c r="U42" s="17">
        <f>IF(RUN_YEARS &gt; 4,(A1L135C1 + A1L135C2 + A1L135C3 + A1L135C4 + A1L135C5) / 5, 0)</f>
        <v>2851.45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8368.2000000000007</v>
      </c>
      <c r="F43" s="16" t="s">
        <v>175</v>
      </c>
      <c r="G43" s="15">
        <v>9466.2620000000006</v>
      </c>
      <c r="H43" s="16" t="s">
        <v>176</v>
      </c>
      <c r="I43" s="15">
        <v>9036.32</v>
      </c>
      <c r="J43" s="16" t="s">
        <v>177</v>
      </c>
      <c r="K43" s="15">
        <v>8547.18</v>
      </c>
      <c r="L43" s="16" t="s">
        <v>178</v>
      </c>
      <c r="M43" s="15">
        <v>7603.2610000000004</v>
      </c>
      <c r="N43" s="16" t="s">
        <v>339</v>
      </c>
      <c r="O43" s="17">
        <f>IF(RUN_YEARS &gt; 1,(A1L136C1 + A1L136C2) / 2, 0)</f>
        <v>8917.2309999999998</v>
      </c>
      <c r="P43" s="16" t="s">
        <v>340</v>
      </c>
      <c r="Q43" s="17">
        <f>IF(RUN_YEARS &gt; 2,(A1L136C1 + A1L136C2 + A1L136C3) / 3, 0)</f>
        <v>8956.9273333333331</v>
      </c>
      <c r="R43" s="16" t="s">
        <v>341</v>
      </c>
      <c r="S43" s="17">
        <f>IF(RUN_YEARS &gt; 3,(A1L136C1 + A1L136C2 + A1L136C3 + A1L136C4) / 4, 0)</f>
        <v>8854.4904999999999</v>
      </c>
      <c r="T43" s="16" t="s">
        <v>342</v>
      </c>
      <c r="U43" s="17">
        <f>IF(RUN_YEARS &gt; 4,(A1L136C1 + A1L136C2 + A1L136C3 + A1L136C4 + A1L136C5) / 5, 0)</f>
        <v>8604.2446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14265.714</v>
      </c>
      <c r="F44" s="16" t="s">
        <v>344</v>
      </c>
      <c r="G44" s="17">
        <f>(A1L134C2 + A1L135C2 + A1L136C2)</f>
        <v>15139.399000000001</v>
      </c>
      <c r="H44" s="16" t="s">
        <v>345</v>
      </c>
      <c r="I44" s="17">
        <f>(A1L134C3 + A1L135C3 + A1L136C3)</f>
        <v>15004.482</v>
      </c>
      <c r="J44" s="16" t="s">
        <v>346</v>
      </c>
      <c r="K44" s="17">
        <f>(A1L134C4 + A1L135C4 + A1L136C4)</f>
        <v>14061.864000000001</v>
      </c>
      <c r="L44" s="16" t="s">
        <v>347</v>
      </c>
      <c r="M44" s="17">
        <f>(A1L134C5 + A1L135C5 + A1L136C5)</f>
        <v>12918.583000000001</v>
      </c>
      <c r="N44" s="16" t="s">
        <v>348</v>
      </c>
      <c r="O44" s="17">
        <f>IF(RUN_YEARS &gt; 1,(A1L137C1 + A1L137C2) / 2, 0)</f>
        <v>14702.556500000001</v>
      </c>
      <c r="P44" s="16" t="s">
        <v>349</v>
      </c>
      <c r="Q44" s="17">
        <f>IF(RUN_YEARS &gt; 2,(A1L137C1 + A1L137C2 + A1L137C3) / 3, 0)</f>
        <v>14803.198333333334</v>
      </c>
      <c r="R44" s="16" t="s">
        <v>350</v>
      </c>
      <c r="S44" s="17">
        <f>IF(RUN_YEARS &gt; 3,(A1L137C1 + A1L137C2 + A1L137C3 + A1L137C4) / 4, 0)</f>
        <v>14617.864750000001</v>
      </c>
      <c r="T44" s="16" t="s">
        <v>351</v>
      </c>
      <c r="U44" s="17">
        <f>IF(RUN_YEARS &gt; 4,(A1L137C1 + A1L137C2 + A1L137C3 + A1L137C4 + A1L137C5) / 5, 0)</f>
        <v>14278.008400000001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6148.5190000000002</v>
      </c>
      <c r="F45" s="16" t="s">
        <v>175</v>
      </c>
      <c r="G45" s="15">
        <v>6089.9179999999997</v>
      </c>
      <c r="H45" s="16" t="s">
        <v>176</v>
      </c>
      <c r="I45" s="15">
        <v>5964.567</v>
      </c>
      <c r="J45" s="16" t="s">
        <v>177</v>
      </c>
      <c r="K45" s="15">
        <v>6115.5150000000003</v>
      </c>
      <c r="L45" s="16" t="s">
        <v>178</v>
      </c>
      <c r="M45" s="15">
        <v>5140.6890000000003</v>
      </c>
      <c r="N45" s="16" t="s">
        <v>352</v>
      </c>
      <c r="O45" s="17">
        <f>IF(RUN_YEARS &gt; 1,(A1L138C1 + A1L138C2) / 2, 0)</f>
        <v>6119.2184999999999</v>
      </c>
      <c r="P45" s="16" t="s">
        <v>353</v>
      </c>
      <c r="Q45" s="17">
        <f>IF(RUN_YEARS &gt; 2,(A1L138C1 + A1L138C2 + A1L138C3) / 3, 0)</f>
        <v>6067.6680000000006</v>
      </c>
      <c r="R45" s="16" t="s">
        <v>354</v>
      </c>
      <c r="S45" s="17">
        <f>IF(RUN_YEARS &gt; 3,(A1L138C1 + A1L138C2 + A1L138C3 + A1L138C4) / 4, 0)</f>
        <v>6079.6297500000001</v>
      </c>
      <c r="T45" s="16" t="s">
        <v>355</v>
      </c>
      <c r="U45" s="17">
        <f>IF(RUN_YEARS &gt; 4,(A1L138C1 + A1L138C2 + A1L138C3 + A1L138C4 + A1L138C5) / 5, 0)</f>
        <v>5891.8415999999997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3851.0120000000002</v>
      </c>
      <c r="F46" s="16" t="s">
        <v>175</v>
      </c>
      <c r="G46" s="15">
        <v>3656.444</v>
      </c>
      <c r="H46" s="16" t="s">
        <v>176</v>
      </c>
      <c r="I46" s="15">
        <v>3204.652</v>
      </c>
      <c r="J46" s="16" t="s">
        <v>177</v>
      </c>
      <c r="K46" s="15">
        <v>2863.1010000000001</v>
      </c>
      <c r="L46" s="16" t="s">
        <v>178</v>
      </c>
      <c r="M46" s="15">
        <v>2035.31</v>
      </c>
      <c r="N46" s="16" t="s">
        <v>356</v>
      </c>
      <c r="O46" s="17">
        <f>IF(RUN_YEARS &gt; 1,(A1L139C1 + A1L139C2) / 2, 0)</f>
        <v>3753.7280000000001</v>
      </c>
      <c r="P46" s="16" t="s">
        <v>357</v>
      </c>
      <c r="Q46" s="17">
        <f>IF(RUN_YEARS &gt; 2,(A1L139C1 + A1L139C2 + A1L139C3) / 3, 0)</f>
        <v>3570.7026666666666</v>
      </c>
      <c r="R46" s="16" t="s">
        <v>358</v>
      </c>
      <c r="S46" s="17">
        <f>IF(RUN_YEARS &gt; 3,(A1L139C1 + A1L139C2 + A1L139C3 + A1L139C4) / 4, 0)</f>
        <v>3393.8022500000002</v>
      </c>
      <c r="T46" s="16" t="s">
        <v>359</v>
      </c>
      <c r="U46" s="17">
        <f>IF(RUN_YEARS &gt; 4,(A1L139C1 + A1L139C2 + A1L139C3 + A1L139C4 + A1L139C5) / 5, 0)</f>
        <v>3122.1037999999999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5466.4219999999996</v>
      </c>
      <c r="F47" s="16" t="s">
        <v>361</v>
      </c>
      <c r="G47" s="15">
        <v>5503.0559999999996</v>
      </c>
      <c r="H47" s="16" t="s">
        <v>362</v>
      </c>
      <c r="I47" s="15">
        <v>5531.79</v>
      </c>
      <c r="J47" s="16" t="s">
        <v>363</v>
      </c>
      <c r="K47" s="15">
        <v>5487.1670000000004</v>
      </c>
      <c r="L47" s="16" t="s">
        <v>364</v>
      </c>
      <c r="M47" s="15">
        <v>4940.74</v>
      </c>
      <c r="N47" s="16" t="s">
        <v>365</v>
      </c>
      <c r="O47" s="17">
        <f>IF(RUN_YEARS &gt; 1,(A1L140C1 + A1L140C2) / 2, 0)</f>
        <v>5484.7389999999996</v>
      </c>
      <c r="P47" s="16" t="s">
        <v>366</v>
      </c>
      <c r="Q47" s="17">
        <f>IF(RUN_YEARS &gt; 2,(A1L140C1 + A1L140C2 + A1L140C3) / 3, 0)</f>
        <v>5500.4226666666664</v>
      </c>
      <c r="R47" s="16" t="s">
        <v>367</v>
      </c>
      <c r="S47" s="17">
        <f>IF(RUN_YEARS &gt; 3,(A1L140C1 + A1L140C2 + A1L140C3 + A1L140C4) / 4, 0)</f>
        <v>5497.1087500000003</v>
      </c>
      <c r="T47" s="16" t="s">
        <v>368</v>
      </c>
      <c r="U47" s="17">
        <f>IF(RUN_YEARS &gt; 4,(A1L140C1 + A1L140C2 + A1L140C3 + A1L140C4 + A1L140C5) / 5, 0)</f>
        <v>5385.8350000000009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1769.6030000000001</v>
      </c>
      <c r="F48" s="16" t="s">
        <v>370</v>
      </c>
      <c r="G48" s="15">
        <v>1827.3309999999999</v>
      </c>
      <c r="H48" s="16" t="s">
        <v>371</v>
      </c>
      <c r="I48" s="15">
        <v>1892.9960000000001</v>
      </c>
      <c r="J48" s="16" t="s">
        <v>372</v>
      </c>
      <c r="K48" s="15">
        <v>1808.6569999999999</v>
      </c>
      <c r="L48" s="16" t="s">
        <v>373</v>
      </c>
      <c r="M48" s="15">
        <v>1604.5150000000001</v>
      </c>
      <c r="N48" s="16" t="s">
        <v>374</v>
      </c>
      <c r="O48" s="17">
        <f>IF(RUN_YEARS &gt; 1,(A1L141C1 + A1L141C2) / 2, 0)</f>
        <v>1798.4670000000001</v>
      </c>
      <c r="P48" s="16" t="s">
        <v>375</v>
      </c>
      <c r="Q48" s="17">
        <f>IF(RUN_YEARS &gt; 2,(A1L141C1 + A1L141C2 + A1L141C3) / 3, 0)</f>
        <v>1829.9766666666667</v>
      </c>
      <c r="R48" s="16" t="s">
        <v>376</v>
      </c>
      <c r="S48" s="17">
        <f>IF(RUN_YEARS &gt; 3,(A1L141C1 + A1L141C2 + A1L141C3 + A1L141C4) / 4, 0)</f>
        <v>1824.6467500000001</v>
      </c>
      <c r="T48" s="16" t="s">
        <v>377</v>
      </c>
      <c r="U48" s="17">
        <f>IF(RUN_YEARS &gt; 4,(A1L141C1 + A1L141C2 + A1L141C3 + A1L141C4 + A1L141C5) / 5, 0)</f>
        <v>1780.6204000000002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1563.952</v>
      </c>
      <c r="F49" s="16" t="s">
        <v>379</v>
      </c>
      <c r="G49" s="15">
        <v>1497.8620000000001</v>
      </c>
      <c r="H49" s="16" t="s">
        <v>380</v>
      </c>
      <c r="I49" s="15">
        <v>1435.8109999999999</v>
      </c>
      <c r="J49" s="16" t="s">
        <v>381</v>
      </c>
      <c r="K49" s="15">
        <v>1327.019</v>
      </c>
      <c r="L49" s="16" t="s">
        <v>382</v>
      </c>
      <c r="M49" s="15">
        <v>1098.3119999999999</v>
      </c>
      <c r="N49" s="16" t="s">
        <v>383</v>
      </c>
      <c r="O49" s="17">
        <f>IF(RUN_YEARS &gt; 1,(A1L142C1 + A1L142C2) / 2, 0)</f>
        <v>1530.9070000000002</v>
      </c>
      <c r="P49" s="16" t="s">
        <v>384</v>
      </c>
      <c r="Q49" s="17">
        <f>IF(RUN_YEARS &gt; 2,(A1L142C1 + A1L142C2 + A1L142C3) / 3, 0)</f>
        <v>1499.2083333333333</v>
      </c>
      <c r="R49" s="16" t="s">
        <v>385</v>
      </c>
      <c r="S49" s="17">
        <f>IF(RUN_YEARS &gt; 3,(A1L142C1 + A1L142C2 + A1L142C3 + A1L142C4) / 4, 0)</f>
        <v>1456.1610000000001</v>
      </c>
      <c r="T49" s="16" t="s">
        <v>386</v>
      </c>
      <c r="U49" s="17">
        <f>IF(RUN_YEARS &gt; 4,(A1L142C1 + A1L142C2 + A1L142C3 + A1L142C4 + A1L142C5) / 5, 0)</f>
        <v>1384.5912000000001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221.78200000000001</v>
      </c>
      <c r="F50" s="16" t="s">
        <v>388</v>
      </c>
      <c r="G50" s="15">
        <v>219.602</v>
      </c>
      <c r="H50" s="16" t="s">
        <v>389</v>
      </c>
      <c r="I50" s="15">
        <v>211.417</v>
      </c>
      <c r="J50" s="16" t="s">
        <v>390</v>
      </c>
      <c r="K50" s="15">
        <v>191.506</v>
      </c>
      <c r="L50" s="16" t="s">
        <v>391</v>
      </c>
      <c r="M50" s="15">
        <v>142.227</v>
      </c>
      <c r="N50" s="16" t="s">
        <v>392</v>
      </c>
      <c r="O50" s="17">
        <f>IF(RUN_YEARS &gt; 1,(A1L143C1 + A1L143C2) / 2, 0)</f>
        <v>220.69200000000001</v>
      </c>
      <c r="P50" s="16" t="s">
        <v>393</v>
      </c>
      <c r="Q50" s="17">
        <f>IF(RUN_YEARS &gt; 2,(A1L143C1 + A1L143C2 + A1L143C3) / 3, 0)</f>
        <v>217.60033333333334</v>
      </c>
      <c r="R50" s="16" t="s">
        <v>394</v>
      </c>
      <c r="S50" s="17">
        <f>IF(RUN_YEARS &gt; 3,(A1L143C1 + A1L143C2 + A1L143C3 + A1L143C4) / 4, 0)</f>
        <v>211.07675</v>
      </c>
      <c r="T50" s="16" t="s">
        <v>395</v>
      </c>
      <c r="U50" s="17">
        <f>IF(RUN_YEARS &gt; 4,(A1L143C1 + A1L143C2 + A1L143C3 + A1L143C4 + A1L143C5) / 5, 0)</f>
        <v>197.30680000000001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14266.398999999999</v>
      </c>
      <c r="F51" s="16" t="s">
        <v>397</v>
      </c>
      <c r="G51" s="15">
        <f>(2 * A1L140C2) + A1L141C2 + A1L142C2</f>
        <v>14331.305</v>
      </c>
      <c r="H51" s="16" t="s">
        <v>398</v>
      </c>
      <c r="I51" s="15">
        <f>(2 * A1L140C3) + A1L141C3 + A1L142C3</f>
        <v>14392.387000000001</v>
      </c>
      <c r="J51" s="16" t="s">
        <v>399</v>
      </c>
      <c r="K51" s="15">
        <f>(2 * A1L140C4) + A1L141C4 + A1L142C4</f>
        <v>14110.01</v>
      </c>
      <c r="L51" s="16" t="s">
        <v>400</v>
      </c>
      <c r="M51" s="15">
        <f>(2 * A1L140C5) + A1L141C5 + A1L142C5</f>
        <v>12584.306999999999</v>
      </c>
      <c r="N51" s="16" t="s">
        <v>401</v>
      </c>
      <c r="O51" s="17">
        <f>IF(RUN_YEARS &gt; 1,(A1L144C1 + A1L144C2) / 2, 0)</f>
        <v>14298.851999999999</v>
      </c>
      <c r="P51" s="16" t="s">
        <v>402</v>
      </c>
      <c r="Q51" s="17">
        <f>IF(RUN_YEARS &gt; 2,(A1L144C1 + A1L144C2 + A1L144C3) / 3, 0)</f>
        <v>14330.030333333334</v>
      </c>
      <c r="R51" s="16" t="s">
        <v>403</v>
      </c>
      <c r="S51" s="17">
        <f>IF(RUN_YEARS &gt; 3,(A1L144C1 + A1L144C2 + A1L144C3 + A1L144C4) / 4, 0)</f>
        <v>14275.025250000001</v>
      </c>
      <c r="T51" s="16" t="s">
        <v>404</v>
      </c>
      <c r="U51" s="17">
        <f>IF(RUN_YEARS &gt; 4,(A1L144C1 + A1L144C2 + A1L144C3 + A1L144C4 + A1L144C5) / 5, 0)</f>
        <v>13936.881599999999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9021.7589999999982</v>
      </c>
      <c r="F52" s="16" t="s">
        <v>406</v>
      </c>
      <c r="G52" s="15">
        <f>SUM(A1L140C2:A1L143C2)</f>
        <v>9047.8510000000006</v>
      </c>
      <c r="H52" s="16" t="s">
        <v>407</v>
      </c>
      <c r="I52" s="15">
        <f>SUM(A1L140C3:A1L143C3)</f>
        <v>9072.0139999999992</v>
      </c>
      <c r="J52" s="16" t="s">
        <v>408</v>
      </c>
      <c r="K52" s="15">
        <f>SUM(A1L140C4:A1L143C4)</f>
        <v>8814.3490000000002</v>
      </c>
      <c r="L52" s="16" t="s">
        <v>409</v>
      </c>
      <c r="M52" s="15">
        <f>SUM(A1L140C5:A1L143C5)</f>
        <v>7785.7939999999999</v>
      </c>
      <c r="N52" s="16" t="s">
        <v>410</v>
      </c>
      <c r="O52" s="17">
        <f>IF(RUN_YEARS &gt; 1,(A1L145C1 + A1L145C2) / 2, 0)</f>
        <v>9034.8050000000003</v>
      </c>
      <c r="P52" s="16" t="s">
        <v>411</v>
      </c>
      <c r="Q52" s="17">
        <f>IF(RUN_YEARS &gt; 2,(A1L145C1 + A1L145C2 + A1L145C3) / 3, 0)</f>
        <v>9047.2080000000005</v>
      </c>
      <c r="R52" s="16" t="s">
        <v>412</v>
      </c>
      <c r="S52" s="17">
        <f>IF(RUN_YEARS &gt; 3,(A1L145C1 + A1L145C2 + A1L145C3 + A1L145C4) / 4, 0)</f>
        <v>8988.9932499999995</v>
      </c>
      <c r="T52" s="16" t="s">
        <v>413</v>
      </c>
      <c r="U52" s="17">
        <f>IF(RUN_YEARS &gt; 4,(A1L145C1 + A1L145C2 + A1L145C3 + A1L145C4 + A1L145C5) / 5, 0)</f>
        <v>8748.3534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3777.1189999999997</v>
      </c>
      <c r="F53" s="16" t="s">
        <v>415</v>
      </c>
      <c r="G53" s="15">
        <f>(2 * A1L143C2) + A1L141C2 + A1L142C2</f>
        <v>3764.3969999999999</v>
      </c>
      <c r="H53" s="16" t="s">
        <v>416</v>
      </c>
      <c r="I53" s="15">
        <f>(2 * A1L143C3) + A1L141C3 + A1L142C3</f>
        <v>3751.6409999999996</v>
      </c>
      <c r="J53" s="16" t="s">
        <v>417</v>
      </c>
      <c r="K53" s="15">
        <f>(2 * A1L143C4) + A1L141C4 + A1L142C4</f>
        <v>3518.6880000000001</v>
      </c>
      <c r="L53" s="16" t="s">
        <v>418</v>
      </c>
      <c r="M53" s="15">
        <f>(2 * A1L143C5) + A1L141C5 + A1L142C5</f>
        <v>2987.2809999999999</v>
      </c>
      <c r="N53" s="16" t="s">
        <v>419</v>
      </c>
      <c r="O53" s="17">
        <f>IF(RUN_YEARS &gt; 1,(A1L146C1 + A1L146C2) / 2, 0)</f>
        <v>3770.7579999999998</v>
      </c>
      <c r="P53" s="16" t="s">
        <v>420</v>
      </c>
      <c r="Q53" s="17">
        <f>IF(RUN_YEARS &gt; 2,(A1L146C1 + A1L146C2 + A1L146C3) / 3, 0)</f>
        <v>3764.3856666666666</v>
      </c>
      <c r="R53" s="16" t="s">
        <v>421</v>
      </c>
      <c r="S53" s="17">
        <f>IF(RUN_YEARS &gt; 3,(A1L146C1 + A1L146C2 + A1L146C3 + A1L146C4) / 4, 0)</f>
        <v>3702.9612499999998</v>
      </c>
      <c r="T53" s="16" t="s">
        <v>422</v>
      </c>
      <c r="U53" s="17">
        <f>IF(RUN_YEARS &gt; 4,(A1L146C1 + A1L146C2 + A1L146C3 + A1L146C4 + A1L146C5) / 5, 0)</f>
        <v>3559.8252000000002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31.838000000000001</v>
      </c>
      <c r="F54" s="16" t="s">
        <v>424</v>
      </c>
      <c r="G54" s="15">
        <v>31.867999999999999</v>
      </c>
      <c r="H54" s="16" t="s">
        <v>425</v>
      </c>
      <c r="I54" s="15">
        <v>31.898</v>
      </c>
      <c r="J54" s="16" t="s">
        <v>426</v>
      </c>
      <c r="K54" s="15">
        <v>31.952999999999999</v>
      </c>
      <c r="L54" s="16" t="s">
        <v>427</v>
      </c>
      <c r="M54" s="15">
        <v>32.094000000000001</v>
      </c>
      <c r="N54" s="16" t="s">
        <v>428</v>
      </c>
      <c r="O54" s="17">
        <f>IF(RUN_YEARS &gt; 1,(A1L147C1 + A1L147C2) / 2, 0)</f>
        <v>31.853000000000002</v>
      </c>
      <c r="P54" s="16" t="s">
        <v>429</v>
      </c>
      <c r="Q54" s="17">
        <f>IF(RUN_YEARS &gt; 2,(A1L147C1 + A1L147C2 + A1L147C3) / 3, 0)</f>
        <v>31.867999999999999</v>
      </c>
      <c r="R54" s="16" t="s">
        <v>430</v>
      </c>
      <c r="S54" s="17">
        <f>IF(RUN_YEARS &gt; 3,(A1L147C1 + A1L147C2 + A1L147C3 + A1L147C4) / 4, 0)</f>
        <v>31.889250000000001</v>
      </c>
      <c r="T54" s="16" t="s">
        <v>431</v>
      </c>
      <c r="U54" s="17">
        <f>IF(RUN_YEARS &gt; 4,(A1L147C1 + A1L147C2 + A1L147C3 + A1L147C4 + A1L147C5) / 5, 0)</f>
        <v>31.930200000000003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6.0739999999999998</v>
      </c>
      <c r="F55" s="16" t="s">
        <v>433</v>
      </c>
      <c r="G55" s="15">
        <v>6.0350000000000001</v>
      </c>
      <c r="H55" s="16" t="s">
        <v>434</v>
      </c>
      <c r="I55" s="15">
        <v>5.9779999999999998</v>
      </c>
      <c r="J55" s="16" t="s">
        <v>435</v>
      </c>
      <c r="K55" s="15">
        <v>5.9370000000000003</v>
      </c>
      <c r="L55" s="16" t="s">
        <v>436</v>
      </c>
      <c r="M55" s="15">
        <v>5.9329999999999998</v>
      </c>
      <c r="N55" s="16" t="s">
        <v>437</v>
      </c>
      <c r="O55" s="17">
        <f>IF(RUN_YEARS &gt; 1,(A1L148C1 + A1L148C2) / 2, 0)</f>
        <v>6.0545</v>
      </c>
      <c r="P55" s="16" t="s">
        <v>438</v>
      </c>
      <c r="Q55" s="17">
        <f>IF(RUN_YEARS &gt; 2,(A1L148C1 + A1L148C2 + A1L148C3) / 3, 0)</f>
        <v>6.0289999999999999</v>
      </c>
      <c r="R55" s="16" t="s">
        <v>439</v>
      </c>
      <c r="S55" s="17">
        <f>IF(RUN_YEARS &gt; 3,(A1L148C1 + A1L148C2 + A1L148C3 + A1L148C4) / 4, 0)</f>
        <v>6.0060000000000002</v>
      </c>
      <c r="T55" s="16" t="s">
        <v>440</v>
      </c>
      <c r="U55" s="17">
        <f>IF(RUN_YEARS &gt; 4,(A1L148C1 + A1L148C2 + A1L148C3 + A1L148C4 + A1L148C5) / 5, 0)</f>
        <v>5.9914000000000005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0.69199999999999995</v>
      </c>
      <c r="F56" s="16" t="s">
        <v>442</v>
      </c>
      <c r="G56" s="15">
        <v>0.68</v>
      </c>
      <c r="H56" s="16" t="s">
        <v>443</v>
      </c>
      <c r="I56" s="15">
        <v>0.66600000000000004</v>
      </c>
      <c r="J56" s="16" t="s">
        <v>444</v>
      </c>
      <c r="K56" s="15">
        <v>0.65900000000000003</v>
      </c>
      <c r="L56" s="16" t="s">
        <v>445</v>
      </c>
      <c r="M56" s="15">
        <v>0.65100000000000002</v>
      </c>
      <c r="N56" s="16" t="s">
        <v>446</v>
      </c>
      <c r="O56" s="17">
        <f>IF(RUN_YEARS &gt; 1,(A1L149C1 + A1L149C2) / 2, 0)</f>
        <v>0.68599999999999994</v>
      </c>
      <c r="P56" s="16" t="s">
        <v>447</v>
      </c>
      <c r="Q56" s="17">
        <f>IF(RUN_YEARS &gt; 2,(A1L149C1 + A1L149C2 + A1L149C3) / 3, 0)</f>
        <v>0.67933333333333323</v>
      </c>
      <c r="R56" s="16" t="s">
        <v>448</v>
      </c>
      <c r="S56" s="17">
        <f>IF(RUN_YEARS &gt; 3,(A1L149C1 + A1L149C2 + A1L149C3 + A1L149C4) / 4, 0)</f>
        <v>0.67425000000000002</v>
      </c>
      <c r="T56" s="16" t="s">
        <v>449</v>
      </c>
      <c r="U56" s="17">
        <f>IF(RUN_YEARS &gt; 4,(A1L149C1 + A1L149C2 + A1L149C3 + A1L149C4 + A1L149C5) / 5, 0)</f>
        <v>0.66959999999999997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3.1669999999999998</v>
      </c>
      <c r="F57" s="16" t="s">
        <v>451</v>
      </c>
      <c r="G57" s="15">
        <v>3.1240000000000001</v>
      </c>
      <c r="H57" s="16" t="s">
        <v>452</v>
      </c>
      <c r="I57" s="15">
        <v>3.1120000000000001</v>
      </c>
      <c r="J57" s="16" t="s">
        <v>453</v>
      </c>
      <c r="K57" s="15">
        <v>3.1179999999999999</v>
      </c>
      <c r="L57" s="16" t="s">
        <v>454</v>
      </c>
      <c r="M57" s="15">
        <v>3.04</v>
      </c>
      <c r="N57" s="16" t="s">
        <v>455</v>
      </c>
      <c r="O57" s="17">
        <f>IF(RUN_YEARS &gt; 1,(A1L150C1 + A1L150C2) / 2, 0)</f>
        <v>3.1455000000000002</v>
      </c>
      <c r="P57" s="16" t="s">
        <v>456</v>
      </c>
      <c r="Q57" s="17">
        <f>IF(RUN_YEARS &gt; 2,(A1L150C1 + A1L150C2 + A1L150C3) / 3, 0)</f>
        <v>3.1343333333333336</v>
      </c>
      <c r="R57" s="16" t="s">
        <v>457</v>
      </c>
      <c r="S57" s="17">
        <f>IF(RUN_YEARS &gt; 3,(A1L150C1 + A1L150C2 + A1L150C3 + A1L150C4) / 4, 0)</f>
        <v>3.1302500000000002</v>
      </c>
      <c r="T57" s="16" t="s">
        <v>458</v>
      </c>
      <c r="U57" s="17">
        <f>IF(RUN_YEARS &gt; 4,(A1L150C1 + A1L150C2 + A1L150C3 + A1L150C4 + A1L150C5) / 5, 0)</f>
        <v>3.1122000000000001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41.771000000000001</v>
      </c>
      <c r="F58" s="16" t="s">
        <v>460</v>
      </c>
      <c r="G58" s="15">
        <f>SUM(A1L147C2:A1L150C2)</f>
        <v>41.707000000000001</v>
      </c>
      <c r="H58" s="16" t="s">
        <v>461</v>
      </c>
      <c r="I58" s="15">
        <f>SUM(A1L147C3:A1L150C3)</f>
        <v>41.653999999999996</v>
      </c>
      <c r="J58" s="16" t="s">
        <v>462</v>
      </c>
      <c r="K58" s="15">
        <f>SUM(A1L147C4:A1L150C4)</f>
        <v>41.667000000000002</v>
      </c>
      <c r="L58" s="16" t="s">
        <v>463</v>
      </c>
      <c r="M58" s="15">
        <f>SUM(A1L147C5:A1L150C5)</f>
        <v>41.718000000000004</v>
      </c>
      <c r="N58" s="16" t="s">
        <v>464</v>
      </c>
      <c r="O58" s="17">
        <f>IF(RUN_YEARS &gt; 1,(A1L151C1 + A1L151C2) / 2, 0)</f>
        <v>41.739000000000004</v>
      </c>
      <c r="P58" s="16" t="s">
        <v>465</v>
      </c>
      <c r="Q58" s="17">
        <f>IF(RUN_YEARS &gt; 2,(A1L151C1 + A1L151C2 + A1L151C3) / 3, 0)</f>
        <v>41.710666666666668</v>
      </c>
      <c r="R58" s="16" t="s">
        <v>466</v>
      </c>
      <c r="S58" s="17">
        <f>IF(RUN_YEARS &gt; 3,(A1L151C1 + A1L151C2 + A1L151C3 + A1L151C4) / 4, 0)</f>
        <v>41.699750000000002</v>
      </c>
      <c r="T58" s="16" t="s">
        <v>467</v>
      </c>
      <c r="U58" s="17">
        <f>IF(RUN_YEARS &gt; 4,(A1L151C1 + A1L151C2 + A1L151C3 + A1L151C4 + A1L151C5) / 5, 0)</f>
        <v>41.703400000000002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7.234</v>
      </c>
      <c r="F59" s="16" t="s">
        <v>469</v>
      </c>
      <c r="G59" s="15">
        <v>7.202</v>
      </c>
      <c r="H59" s="16" t="s">
        <v>470</v>
      </c>
      <c r="I59" s="15">
        <v>7.1630000000000003</v>
      </c>
      <c r="J59" s="16" t="s">
        <v>471</v>
      </c>
      <c r="K59" s="15">
        <v>7.0359999999999996</v>
      </c>
      <c r="L59" s="16" t="s">
        <v>472</v>
      </c>
      <c r="M59" s="15">
        <v>6.5739999999999998</v>
      </c>
      <c r="N59" s="16" t="s">
        <v>473</v>
      </c>
      <c r="O59" s="17">
        <f>IF(RUN_YEARS &gt; 1,(A1L152C1 + A1L152C2) / 2, 0)</f>
        <v>7.218</v>
      </c>
      <c r="P59" s="16" t="s">
        <v>474</v>
      </c>
      <c r="Q59" s="17">
        <f>IF(RUN_YEARS &gt; 2,(A1L152C1 + A1L152C2 + A1L152C3) / 3, 0)</f>
        <v>7.1996666666666664</v>
      </c>
      <c r="R59" s="16" t="s">
        <v>475</v>
      </c>
      <c r="S59" s="17">
        <f>IF(RUN_YEARS &gt; 3,(A1L152C1 + A1L152C2 + A1L152C3 + A1L152C4) / 4, 0)</f>
        <v>7.1587499999999995</v>
      </c>
      <c r="T59" s="16" t="s">
        <v>476</v>
      </c>
      <c r="U59" s="17">
        <f>IF(RUN_YEARS &gt; 4,(A1L152C1 + A1L152C2 + A1L152C3 + A1L152C4 + A1L152C5) / 5, 0)</f>
        <v>7.0417999999999994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1.8560000000000001</v>
      </c>
      <c r="F60" s="16" t="s">
        <v>478</v>
      </c>
      <c r="G60" s="15">
        <v>1.8440000000000001</v>
      </c>
      <c r="H60" s="16" t="s">
        <v>479</v>
      </c>
      <c r="I60" s="15">
        <v>1.8360000000000001</v>
      </c>
      <c r="J60" s="16" t="s">
        <v>480</v>
      </c>
      <c r="K60" s="15">
        <v>1.97</v>
      </c>
      <c r="L60" s="16" t="s">
        <v>481</v>
      </c>
      <c r="M60" s="15">
        <v>2.593</v>
      </c>
      <c r="N60" s="16" t="s">
        <v>482</v>
      </c>
      <c r="O60" s="17">
        <f>IF(RUN_YEARS &gt; 1,(A1L153C1 + A1L153C2) / 2, 0)</f>
        <v>1.85</v>
      </c>
      <c r="P60" s="16" t="s">
        <v>483</v>
      </c>
      <c r="Q60" s="17">
        <f>IF(RUN_YEARS &gt; 2,(A1L153C1 + A1L153C2 + A1L153C3) / 3, 0)</f>
        <v>1.8453333333333335</v>
      </c>
      <c r="R60" s="16" t="s">
        <v>484</v>
      </c>
      <c r="S60" s="17">
        <f>IF(RUN_YEARS &gt; 3,(A1L153C1 + A1L153C2 + A1L153C3 + A1L153C4) / 4, 0)</f>
        <v>1.8765000000000001</v>
      </c>
      <c r="T60" s="16" t="s">
        <v>485</v>
      </c>
      <c r="U60" s="17">
        <f>IF(RUN_YEARS &gt; 4,(A1L153C1 + A1L153C2 + A1L153C3 + A1L153C4 + A1L153C5) / 5, 0)</f>
        <v>2.0198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9.09</v>
      </c>
      <c r="F61" s="16" t="s">
        <v>487</v>
      </c>
      <c r="G61" s="15">
        <f>A1L152C2 + A1L153C2</f>
        <v>9.0459999999999994</v>
      </c>
      <c r="H61" s="16" t="s">
        <v>488</v>
      </c>
      <c r="I61" s="15">
        <f>A1L152C3 + A1L153C3</f>
        <v>8.9990000000000006</v>
      </c>
      <c r="J61" s="16" t="s">
        <v>489</v>
      </c>
      <c r="K61" s="15">
        <f>A1L152C4 + A1L153C4</f>
        <v>9.0060000000000002</v>
      </c>
      <c r="L61" s="16" t="s">
        <v>490</v>
      </c>
      <c r="M61" s="15">
        <f>A1L152C5 + A1L153C5</f>
        <v>9.1669999999999998</v>
      </c>
      <c r="N61" s="16" t="s">
        <v>491</v>
      </c>
      <c r="O61" s="17">
        <f>IF(RUN_YEARS &gt; 1,(A1L154C1 + A1L154C2) / 2, 0)</f>
        <v>9.0679999999999996</v>
      </c>
      <c r="P61" s="16" t="s">
        <v>492</v>
      </c>
      <c r="Q61" s="17">
        <f>IF(RUN_YEARS &gt; 2,(A1L154C1 + A1L154C2 + A1L154C3) / 3, 0)</f>
        <v>9.0449999999999999</v>
      </c>
      <c r="R61" s="16" t="s">
        <v>493</v>
      </c>
      <c r="S61" s="17">
        <f>IF(RUN_YEARS &gt; 3,(A1L154C1 + A1L154C2 + A1L154C3 + A1L154C4) / 4, 0)</f>
        <v>9.0352499999999996</v>
      </c>
      <c r="T61" s="16" t="s">
        <v>494</v>
      </c>
      <c r="U61" s="17">
        <f>IF(RUN_YEARS &gt; 4,(A1L154C1 + A1L154C2 + A1L154C3 + A1L154C4 + A1L154C5) / 5, 0)</f>
        <v>9.0616000000000003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43.627000000000002</v>
      </c>
      <c r="F62" s="16" t="s">
        <v>496</v>
      </c>
      <c r="G62" s="15">
        <f>A1L151C2 + A1L153C2</f>
        <v>43.551000000000002</v>
      </c>
      <c r="H62" s="16" t="s">
        <v>497</v>
      </c>
      <c r="I62" s="15">
        <f>A1L151C3 + A1L153C3</f>
        <v>43.489999999999995</v>
      </c>
      <c r="J62" s="16" t="s">
        <v>498</v>
      </c>
      <c r="K62" s="15">
        <f>A1L151C4 + A1L153C4</f>
        <v>43.637</v>
      </c>
      <c r="L62" s="16" t="s">
        <v>499</v>
      </c>
      <c r="M62" s="15">
        <f>A1L151C5 + A1L153C5</f>
        <v>44.311000000000007</v>
      </c>
      <c r="N62" s="16" t="s">
        <v>500</v>
      </c>
      <c r="O62" s="17">
        <f>IF(RUN_YEARS &gt; 1,(A1L155C1 + A1L155C2) / 2, 0)</f>
        <v>43.588999999999999</v>
      </c>
      <c r="P62" s="16" t="s">
        <v>501</v>
      </c>
      <c r="Q62" s="17">
        <f>IF(RUN_YEARS &gt; 2,(A1L155C1 + A1L155C2 + A1L155C3) / 3, 0)</f>
        <v>43.556000000000004</v>
      </c>
      <c r="R62" s="16" t="s">
        <v>502</v>
      </c>
      <c r="S62" s="17">
        <f>IF(RUN_YEARS &gt; 3,(A1L155C1 + A1L155C2 + A1L155C3 + A1L155C4) / 4, 0)</f>
        <v>43.576250000000002</v>
      </c>
      <c r="T62" s="16" t="s">
        <v>503</v>
      </c>
      <c r="U62" s="17">
        <f>IF(RUN_YEARS &gt; 4,(A1L155C1 + A1L155C2 + A1L155C3 + A1L155C4 + A1L155C5) / 5, 0)</f>
        <v>43.723200000000006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50.860999999999997</v>
      </c>
      <c r="F63" s="16" t="s">
        <v>505</v>
      </c>
      <c r="G63" s="15">
        <v>50.753</v>
      </c>
      <c r="H63" s="16" t="s">
        <v>506</v>
      </c>
      <c r="I63" s="15">
        <v>50.652999999999999</v>
      </c>
      <c r="J63" s="16" t="s">
        <v>507</v>
      </c>
      <c r="K63" s="15">
        <v>50.673000000000002</v>
      </c>
      <c r="L63" s="16" t="s">
        <v>508</v>
      </c>
      <c r="M63" s="15">
        <v>50.884999999999998</v>
      </c>
      <c r="N63" s="16" t="s">
        <v>509</v>
      </c>
      <c r="O63" s="17">
        <f>IF(RUN_YEARS &gt; 1,(A1L156C1 + A1L156C2) / 2, 0)</f>
        <v>50.807000000000002</v>
      </c>
      <c r="P63" s="16" t="s">
        <v>510</v>
      </c>
      <c r="Q63" s="17">
        <f>IF(RUN_YEARS &gt; 2,(A1L156C1 + A1L156C2 + A1L156C3) / 3, 0)</f>
        <v>50.755666666666663</v>
      </c>
      <c r="R63" s="16" t="s">
        <v>511</v>
      </c>
      <c r="S63" s="17">
        <f>IF(RUN_YEARS &gt; 3,(A1L156C1 + A1L156C2 + A1L156C3 + A1L156C4) / 4, 0)</f>
        <v>50.734999999999999</v>
      </c>
      <c r="T63" s="16" t="s">
        <v>512</v>
      </c>
      <c r="U63" s="17">
        <f>IF(RUN_YEARS &gt; 4,(A1L156C1 + A1L156C2 + A1L156C3 + A1L156C4 + A1L156C5) / 5, 0)</f>
        <v>50.765000000000001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145.06200000000001</v>
      </c>
      <c r="F66" s="16" t="s">
        <v>175</v>
      </c>
      <c r="G66" s="15">
        <v>152.37700000000001</v>
      </c>
      <c r="H66" s="16" t="s">
        <v>176</v>
      </c>
      <c r="I66" s="15">
        <v>155.542</v>
      </c>
      <c r="J66" s="16" t="s">
        <v>177</v>
      </c>
      <c r="K66" s="15">
        <v>135.27000000000001</v>
      </c>
      <c r="L66" s="16" t="s">
        <v>178</v>
      </c>
      <c r="M66" s="15">
        <v>97.403999999999996</v>
      </c>
      <c r="N66" s="16" t="s">
        <v>523</v>
      </c>
      <c r="O66" s="17">
        <f>IF(RUN_YEARS &gt; 1,(A1L159C1 + A1L159C2) / 2, 0)</f>
        <v>148.71950000000001</v>
      </c>
      <c r="P66" s="16" t="s">
        <v>524</v>
      </c>
      <c r="Q66" s="17">
        <f>IF(RUN_YEARS &gt; 2,(A1L159C1 + A1L159C2 + A1L159C3) / 3, 0)</f>
        <v>150.99366666666666</v>
      </c>
      <c r="R66" s="16" t="s">
        <v>525</v>
      </c>
      <c r="S66" s="17">
        <f>IF(RUN_YEARS &gt; 3,(A1L159C1 + A1L159C2 + A1L159C3 + A1L159C4) / 4, 0)</f>
        <v>147.06274999999999</v>
      </c>
      <c r="T66" s="16" t="s">
        <v>526</v>
      </c>
      <c r="U66" s="17">
        <f>IF(RUN_YEARS &gt; 4,(A1L159C1 + A1L159C2 + A1L159C3 + A1L159C4 + A1L159C5) / 5, 0)</f>
        <v>137.131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6148.5190000000002</v>
      </c>
      <c r="F67" s="16" t="s">
        <v>175</v>
      </c>
      <c r="G67" s="15">
        <v>6089.9179999999997</v>
      </c>
      <c r="H67" s="16" t="s">
        <v>176</v>
      </c>
      <c r="I67" s="15">
        <v>5964.567</v>
      </c>
      <c r="J67" s="16" t="s">
        <v>177</v>
      </c>
      <c r="K67" s="15">
        <v>6115.5150000000003</v>
      </c>
      <c r="L67" s="16" t="s">
        <v>178</v>
      </c>
      <c r="M67" s="15">
        <v>5140.6890000000003</v>
      </c>
      <c r="N67" s="16" t="s">
        <v>527</v>
      </c>
      <c r="O67" s="17">
        <f>IF(RUN_YEARS &gt; 1,(A1L160C1 + A1L160C2) / 2, 0)</f>
        <v>6119.2184999999999</v>
      </c>
      <c r="P67" s="16" t="s">
        <v>528</v>
      </c>
      <c r="Q67" s="17">
        <f>IF(RUN_YEARS &gt; 2,(A1L160C1 + A1L160C2 + A1L160C3) / 3, 0)</f>
        <v>6067.6680000000006</v>
      </c>
      <c r="R67" s="16" t="s">
        <v>529</v>
      </c>
      <c r="S67" s="17">
        <f>IF(RUN_YEARS &gt; 3,(A1L160C1 + A1L160C2 + A1L160C3 + A1L160C4) / 4, 0)</f>
        <v>6079.6297500000001</v>
      </c>
      <c r="T67" s="16" t="s">
        <v>530</v>
      </c>
      <c r="U67" s="17">
        <f>IF(RUN_YEARS &gt; 4,(A1L160C1 + A1L160C2 + A1L160C3 + A1L160C4 + A1L160C5) / 5, 0)</f>
        <v>5891.8415999999997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1</v>
      </c>
      <c r="T8" s="16" t="s">
        <v>632</v>
      </c>
      <c r="U8" s="17">
        <f>(A1L201C7 + A1L201C8)</f>
        <v>1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0.33333333333333331</v>
      </c>
      <c r="AR8" s="16" t="s">
        <v>640</v>
      </c>
      <c r="AS8" s="17">
        <f>(A1L201C19 + A1L201C20)</f>
        <v>0.33333333333333331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0.25</v>
      </c>
      <c r="AX8" s="16" t="s">
        <v>643</v>
      </c>
      <c r="AY8" s="17">
        <f>(A1L201C22 + A1L201C23)</f>
        <v>0.25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0.2</v>
      </c>
      <c r="BD8" s="16" t="s">
        <v>646</v>
      </c>
      <c r="BE8" s="17">
        <f>(A1L201C25 + A1L201C26)</f>
        <v>0.2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9901</v>
      </c>
      <c r="F9" s="16" t="s">
        <v>174</v>
      </c>
      <c r="G9" s="15">
        <v>9190</v>
      </c>
      <c r="H9" s="16" t="s">
        <v>647</v>
      </c>
      <c r="I9" s="17">
        <f>(A1L202C1 + A1L202C2)</f>
        <v>19091</v>
      </c>
      <c r="J9" s="16" t="s">
        <v>175</v>
      </c>
      <c r="K9" s="15">
        <v>10555</v>
      </c>
      <c r="L9" s="16" t="s">
        <v>175</v>
      </c>
      <c r="M9" s="15">
        <v>9627</v>
      </c>
      <c r="N9" s="16" t="s">
        <v>648</v>
      </c>
      <c r="O9" s="17">
        <f>(A1L202C4 + A1L202C5)</f>
        <v>20182</v>
      </c>
      <c r="P9" s="16" t="s">
        <v>176</v>
      </c>
      <c r="Q9" s="15">
        <v>11536</v>
      </c>
      <c r="R9" s="16" t="s">
        <v>176</v>
      </c>
      <c r="S9" s="15">
        <v>10524</v>
      </c>
      <c r="T9" s="16" t="s">
        <v>649</v>
      </c>
      <c r="U9" s="17">
        <f>(A1L202C7 + A1L202C8)</f>
        <v>22060</v>
      </c>
      <c r="V9" s="16" t="s">
        <v>177</v>
      </c>
      <c r="W9" s="15">
        <v>12311</v>
      </c>
      <c r="X9" s="16" t="s">
        <v>177</v>
      </c>
      <c r="Y9" s="15">
        <v>10521</v>
      </c>
      <c r="Z9" s="16" t="s">
        <v>650</v>
      </c>
      <c r="AA9" s="17">
        <f>(A1L202C10 + A1L202C11)</f>
        <v>22832</v>
      </c>
      <c r="AB9" s="16" t="s">
        <v>178</v>
      </c>
      <c r="AC9" s="15">
        <v>10610</v>
      </c>
      <c r="AD9" s="16" t="s">
        <v>178</v>
      </c>
      <c r="AE9" s="15">
        <v>9166</v>
      </c>
      <c r="AF9" s="16" t="s">
        <v>651</v>
      </c>
      <c r="AG9" s="17">
        <f>(A1L202C13 + A1L202C14)</f>
        <v>19776</v>
      </c>
      <c r="AH9" s="16" t="s">
        <v>652</v>
      </c>
      <c r="AI9" s="17">
        <f>IF(RUN_YEARS &gt; 1,(A1L202C1 + A1L202C4) / 2, 0)</f>
        <v>10228</v>
      </c>
      <c r="AJ9" s="16" t="s">
        <v>653</v>
      </c>
      <c r="AK9" s="17">
        <f>IF(RUN_YEARS &gt; 1,(A1L202C2 + A1L202C5) / 2, 0)</f>
        <v>9408.5</v>
      </c>
      <c r="AL9" s="16" t="s">
        <v>654</v>
      </c>
      <c r="AM9" s="17">
        <f>(A1L202C16 + A1L202C17)</f>
        <v>19636.5</v>
      </c>
      <c r="AN9" s="16" t="s">
        <v>655</v>
      </c>
      <c r="AO9" s="17">
        <f>IF(RUN_YEARS &gt; 2,(A1L202C1 + A1L202C4 + A1L202C7) / 3, 0)</f>
        <v>10664</v>
      </c>
      <c r="AP9" s="16" t="s">
        <v>656</v>
      </c>
      <c r="AQ9" s="17">
        <f>IF(RUN_YEARS &gt; 2,(A1L202C2 + A1L202C5 + A1L202C8) / 3, 0)</f>
        <v>9780.3333333333339</v>
      </c>
      <c r="AR9" s="16" t="s">
        <v>657</v>
      </c>
      <c r="AS9" s="17">
        <f>(A1L202C19 + A1L202C20)</f>
        <v>20444.333333333336</v>
      </c>
      <c r="AT9" s="16" t="s">
        <v>658</v>
      </c>
      <c r="AU9" s="17">
        <f>IF(RUN_YEARS &gt; 3,(A1L202C1 + A1L202C4 + A1L202C7 + A1L202C10) / 4, 0)</f>
        <v>11075.75</v>
      </c>
      <c r="AV9" s="16" t="s">
        <v>659</v>
      </c>
      <c r="AW9" s="17">
        <f>IF(RUN_YEARS &gt; 3,(A1L202C2 + A1L202C5 + A1L202C8 + A1L202C11) / 4, 0)</f>
        <v>9965.5</v>
      </c>
      <c r="AX9" s="16" t="s">
        <v>660</v>
      </c>
      <c r="AY9" s="17">
        <f>(A1L202C22 + A1L202C23)</f>
        <v>21041.25</v>
      </c>
      <c r="AZ9" s="16" t="s">
        <v>661</v>
      </c>
      <c r="BA9" s="17">
        <f>IF(RUN_YEARS &gt; 4,(A1L202C1 + A1L202C4 + A1L202C7 + A1L202C10 + A1L202C13) / 5, 0)</f>
        <v>10982.6</v>
      </c>
      <c r="BB9" s="16" t="s">
        <v>662</v>
      </c>
      <c r="BC9" s="17">
        <f>IF(RUN_YEARS &gt; 4,(A1L202C2 + A1L202C5 + A1L202C8 + A1L202C11 + A1L202C14) / 5, 0)</f>
        <v>9805.6</v>
      </c>
      <c r="BD9" s="16" t="s">
        <v>663</v>
      </c>
      <c r="BE9" s="17">
        <f>(A1L202C25 + A1L202C26)</f>
        <v>20788.2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224998</v>
      </c>
      <c r="F10" s="16" t="s">
        <v>174</v>
      </c>
      <c r="G10" s="15">
        <v>185947</v>
      </c>
      <c r="H10" s="16" t="s">
        <v>664</v>
      </c>
      <c r="I10" s="17">
        <f>(A1L203C1 + A1L203C2)</f>
        <v>410945</v>
      </c>
      <c r="J10" s="16" t="s">
        <v>175</v>
      </c>
      <c r="K10" s="15">
        <v>237447</v>
      </c>
      <c r="L10" s="16" t="s">
        <v>175</v>
      </c>
      <c r="M10" s="15">
        <v>206357</v>
      </c>
      <c r="N10" s="16" t="s">
        <v>665</v>
      </c>
      <c r="O10" s="17">
        <f>(A1L203C4 + A1L203C5)</f>
        <v>443804</v>
      </c>
      <c r="P10" s="16" t="s">
        <v>176</v>
      </c>
      <c r="Q10" s="15">
        <v>250192</v>
      </c>
      <c r="R10" s="16" t="s">
        <v>176</v>
      </c>
      <c r="S10" s="15">
        <v>206940</v>
      </c>
      <c r="T10" s="16" t="s">
        <v>666</v>
      </c>
      <c r="U10" s="17">
        <f>(A1L203C7 + A1L203C8)</f>
        <v>457132</v>
      </c>
      <c r="V10" s="16" t="s">
        <v>177</v>
      </c>
      <c r="W10" s="15">
        <v>238241</v>
      </c>
      <c r="X10" s="16" t="s">
        <v>177</v>
      </c>
      <c r="Y10" s="15">
        <v>188743</v>
      </c>
      <c r="Z10" s="16" t="s">
        <v>667</v>
      </c>
      <c r="AA10" s="17">
        <f>(A1L203C10 + A1L203C11)</f>
        <v>426984</v>
      </c>
      <c r="AB10" s="16" t="s">
        <v>178</v>
      </c>
      <c r="AC10" s="15">
        <v>229977</v>
      </c>
      <c r="AD10" s="16" t="s">
        <v>178</v>
      </c>
      <c r="AE10" s="15">
        <v>186586</v>
      </c>
      <c r="AF10" s="16" t="s">
        <v>668</v>
      </c>
      <c r="AG10" s="17">
        <f>(A1L203C13 + A1L203C14)</f>
        <v>416563</v>
      </c>
      <c r="AH10" s="16" t="s">
        <v>669</v>
      </c>
      <c r="AI10" s="17">
        <f>IF(RUN_YEARS &gt; 1,(A1L203C1 + A1L203C4) / 2, 0)</f>
        <v>231222.5</v>
      </c>
      <c r="AJ10" s="16" t="s">
        <v>670</v>
      </c>
      <c r="AK10" s="17">
        <f>IF(RUN_YEARS &gt; 1,(A1L203C2 + A1L203C5) / 2, 0)</f>
        <v>196152</v>
      </c>
      <c r="AL10" s="16" t="s">
        <v>671</v>
      </c>
      <c r="AM10" s="17">
        <f>(A1L203C16 + A1L203C17)</f>
        <v>427374.5</v>
      </c>
      <c r="AN10" s="16" t="s">
        <v>672</v>
      </c>
      <c r="AO10" s="17">
        <f>IF(RUN_YEARS &gt; 2,(A1L203C1 + A1L203C4 + A1L203C7) / 3, 0)</f>
        <v>237545.66666666666</v>
      </c>
      <c r="AP10" s="16" t="s">
        <v>673</v>
      </c>
      <c r="AQ10" s="17">
        <f>IF(RUN_YEARS &gt; 2,(A1L203C2 + A1L203C5 + A1L203C8) / 3, 0)</f>
        <v>199748</v>
      </c>
      <c r="AR10" s="16" t="s">
        <v>674</v>
      </c>
      <c r="AS10" s="17">
        <f>(A1L203C19 + A1L203C20)</f>
        <v>437293.66666666663</v>
      </c>
      <c r="AT10" s="16" t="s">
        <v>675</v>
      </c>
      <c r="AU10" s="17">
        <f>IF(RUN_YEARS &gt; 3,(A1L203C1 + A1L203C4 + A1L203C7 + A1L203C10) / 4, 0)</f>
        <v>237719.5</v>
      </c>
      <c r="AV10" s="16" t="s">
        <v>676</v>
      </c>
      <c r="AW10" s="17">
        <f>IF(RUN_YEARS &gt; 3,(A1L203C2 + A1L203C5 + A1L203C8 + A1L203C11) / 4, 0)</f>
        <v>196996.75</v>
      </c>
      <c r="AX10" s="16" t="s">
        <v>677</v>
      </c>
      <c r="AY10" s="17">
        <f>(A1L203C22 + A1L203C23)</f>
        <v>434716.25</v>
      </c>
      <c r="AZ10" s="16" t="s">
        <v>678</v>
      </c>
      <c r="BA10" s="17">
        <f>IF(RUN_YEARS &gt; 4,(A1L203C1 + A1L203C4 + A1L203C7 + A1L203C10 + A1L203C13) / 5, 0)</f>
        <v>236171</v>
      </c>
      <c r="BB10" s="16" t="s">
        <v>679</v>
      </c>
      <c r="BC10" s="17">
        <f>IF(RUN_YEARS &gt; 4,(A1L203C2 + A1L203C5 + A1L203C8 + A1L203C11 + A1L203C14) / 5, 0)</f>
        <v>194914.6</v>
      </c>
      <c r="BD10" s="16" t="s">
        <v>680</v>
      </c>
      <c r="BE10" s="17">
        <f>(A1L203C25 + A1L203C26)</f>
        <v>431085.6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155485</v>
      </c>
      <c r="F11" s="16" t="s">
        <v>174</v>
      </c>
      <c r="G11" s="15">
        <v>155072</v>
      </c>
      <c r="H11" s="16" t="s">
        <v>681</v>
      </c>
      <c r="I11" s="17">
        <f>(A1L204C1 + A1L204C2)</f>
        <v>310557</v>
      </c>
      <c r="J11" s="16" t="s">
        <v>175</v>
      </c>
      <c r="K11" s="15">
        <v>153500</v>
      </c>
      <c r="L11" s="16" t="s">
        <v>175</v>
      </c>
      <c r="M11" s="15">
        <v>155655</v>
      </c>
      <c r="N11" s="16" t="s">
        <v>682</v>
      </c>
      <c r="O11" s="17">
        <f>(A1L204C4 + A1L204C5)</f>
        <v>309155</v>
      </c>
      <c r="P11" s="16" t="s">
        <v>176</v>
      </c>
      <c r="Q11" s="15">
        <v>189330</v>
      </c>
      <c r="R11" s="16" t="s">
        <v>176</v>
      </c>
      <c r="S11" s="15">
        <v>189763</v>
      </c>
      <c r="T11" s="16" t="s">
        <v>683</v>
      </c>
      <c r="U11" s="17">
        <f>(A1L204C7 + A1L204C8)</f>
        <v>379093</v>
      </c>
      <c r="V11" s="16" t="s">
        <v>177</v>
      </c>
      <c r="W11" s="15">
        <v>206370</v>
      </c>
      <c r="X11" s="16" t="s">
        <v>177</v>
      </c>
      <c r="Y11" s="15">
        <v>208552</v>
      </c>
      <c r="Z11" s="16" t="s">
        <v>684</v>
      </c>
      <c r="AA11" s="17">
        <f>(A1L204C10 + A1L204C11)</f>
        <v>414922</v>
      </c>
      <c r="AB11" s="16" t="s">
        <v>178</v>
      </c>
      <c r="AC11" s="15">
        <v>220329</v>
      </c>
      <c r="AD11" s="16" t="s">
        <v>178</v>
      </c>
      <c r="AE11" s="15">
        <v>220295</v>
      </c>
      <c r="AF11" s="16" t="s">
        <v>685</v>
      </c>
      <c r="AG11" s="17">
        <f>(A1L204C13 + A1L204C14)</f>
        <v>440624</v>
      </c>
      <c r="AH11" s="16" t="s">
        <v>686</v>
      </c>
      <c r="AI11" s="17">
        <f>IF(RUN_YEARS &gt; 1,(A1L204C1 + A1L204C4) / 2, 0)</f>
        <v>154492.5</v>
      </c>
      <c r="AJ11" s="16" t="s">
        <v>687</v>
      </c>
      <c r="AK11" s="17">
        <f>IF(RUN_YEARS &gt; 1,(A1L204C2 + A1L204C5) / 2, 0)</f>
        <v>155363.5</v>
      </c>
      <c r="AL11" s="16" t="s">
        <v>688</v>
      </c>
      <c r="AM11" s="17">
        <f>(A1L204C16 + A1L204C17)</f>
        <v>309856</v>
      </c>
      <c r="AN11" s="16" t="s">
        <v>689</v>
      </c>
      <c r="AO11" s="17">
        <f>IF(RUN_YEARS &gt; 2,(A1L204C1 + A1L204C4 + A1L204C7) / 3, 0)</f>
        <v>166105</v>
      </c>
      <c r="AP11" s="16" t="s">
        <v>690</v>
      </c>
      <c r="AQ11" s="17">
        <f>IF(RUN_YEARS &gt; 2,(A1L204C2 + A1L204C5 + A1L204C8) / 3, 0)</f>
        <v>166830</v>
      </c>
      <c r="AR11" s="16" t="s">
        <v>691</v>
      </c>
      <c r="AS11" s="17">
        <f>(A1L204C19 + A1L204C20)</f>
        <v>332935</v>
      </c>
      <c r="AT11" s="16" t="s">
        <v>692</v>
      </c>
      <c r="AU11" s="17">
        <f>IF(RUN_YEARS &gt; 3,(A1L204C1 + A1L204C4 + A1L204C7 + A1L204C10) / 4, 0)</f>
        <v>176171.25</v>
      </c>
      <c r="AV11" s="16" t="s">
        <v>693</v>
      </c>
      <c r="AW11" s="17">
        <f>IF(RUN_YEARS &gt; 3,(A1L204C2 + A1L204C5 + A1L204C8 + A1L204C11) / 4, 0)</f>
        <v>177260.5</v>
      </c>
      <c r="AX11" s="16" t="s">
        <v>694</v>
      </c>
      <c r="AY11" s="17">
        <f>(A1L204C22 + A1L204C23)</f>
        <v>353431.75</v>
      </c>
      <c r="AZ11" s="16" t="s">
        <v>695</v>
      </c>
      <c r="BA11" s="17">
        <f>IF(RUN_YEARS &gt; 4,(A1L204C1 + A1L204C4 + A1L204C7 + A1L204C10 + A1L204C13) / 5, 0)</f>
        <v>185002.8</v>
      </c>
      <c r="BB11" s="16" t="s">
        <v>696</v>
      </c>
      <c r="BC11" s="17">
        <f>IF(RUN_YEARS &gt; 4,(A1L204C2 + A1L204C5 + A1L204C8 + A1L204C11 + A1L204C14) / 5, 0)</f>
        <v>185867.4</v>
      </c>
      <c r="BD11" s="16" t="s">
        <v>697</v>
      </c>
      <c r="BE11" s="17">
        <f>(A1L204C25 + A1L204C26)</f>
        <v>370870.19999999995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81758</v>
      </c>
      <c r="F12" s="16" t="s">
        <v>174</v>
      </c>
      <c r="G12" s="15">
        <v>82360</v>
      </c>
      <c r="H12" s="16" t="s">
        <v>698</v>
      </c>
      <c r="I12" s="17">
        <f>(A1L205C1 + A1L205C2)</f>
        <v>164118</v>
      </c>
      <c r="J12" s="16" t="s">
        <v>175</v>
      </c>
      <c r="K12" s="15">
        <v>94499</v>
      </c>
      <c r="L12" s="16" t="s">
        <v>175</v>
      </c>
      <c r="M12" s="15">
        <v>96866</v>
      </c>
      <c r="N12" s="16" t="s">
        <v>699</v>
      </c>
      <c r="O12" s="17">
        <f>(A1L205C4 + A1L205C5)</f>
        <v>191365</v>
      </c>
      <c r="P12" s="16" t="s">
        <v>176</v>
      </c>
      <c r="Q12" s="15">
        <v>101941</v>
      </c>
      <c r="R12" s="16" t="s">
        <v>176</v>
      </c>
      <c r="S12" s="15">
        <v>96863</v>
      </c>
      <c r="T12" s="16" t="s">
        <v>700</v>
      </c>
      <c r="U12" s="17">
        <f>(A1L205C7 + A1L205C8)</f>
        <v>198804</v>
      </c>
      <c r="V12" s="16" t="s">
        <v>177</v>
      </c>
      <c r="W12" s="15">
        <v>91775</v>
      </c>
      <c r="X12" s="16" t="s">
        <v>177</v>
      </c>
      <c r="Y12" s="15">
        <v>96147</v>
      </c>
      <c r="Z12" s="16" t="s">
        <v>701</v>
      </c>
      <c r="AA12" s="17">
        <f>(A1L205C10 + A1L205C11)</f>
        <v>187922</v>
      </c>
      <c r="AB12" s="16" t="s">
        <v>178</v>
      </c>
      <c r="AC12" s="15">
        <v>66082</v>
      </c>
      <c r="AD12" s="16" t="s">
        <v>178</v>
      </c>
      <c r="AE12" s="15">
        <v>72838</v>
      </c>
      <c r="AF12" s="16" t="s">
        <v>702</v>
      </c>
      <c r="AG12" s="17">
        <f>(A1L205C13 + A1L205C14)</f>
        <v>138920</v>
      </c>
      <c r="AH12" s="16" t="s">
        <v>703</v>
      </c>
      <c r="AI12" s="17">
        <f>IF(RUN_YEARS &gt; 1,(A1L205C1 + A1L205C4) / 2, 0)</f>
        <v>88128.5</v>
      </c>
      <c r="AJ12" s="16" t="s">
        <v>704</v>
      </c>
      <c r="AK12" s="17">
        <f>IF(RUN_YEARS &gt; 1,(A1L205C2 + A1L205C5) / 2, 0)</f>
        <v>89613</v>
      </c>
      <c r="AL12" s="16" t="s">
        <v>705</v>
      </c>
      <c r="AM12" s="17">
        <f>(A1L205C16 + A1L205C17)</f>
        <v>177741.5</v>
      </c>
      <c r="AN12" s="16" t="s">
        <v>706</v>
      </c>
      <c r="AO12" s="17">
        <f>IF(RUN_YEARS &gt; 2,(A1L205C1 + A1L205C4 + A1L205C7) / 3, 0)</f>
        <v>92732.666666666672</v>
      </c>
      <c r="AP12" s="16" t="s">
        <v>707</v>
      </c>
      <c r="AQ12" s="17">
        <f>IF(RUN_YEARS &gt; 2,(A1L205C2 + A1L205C5 + A1L205C8) / 3, 0)</f>
        <v>92029.666666666672</v>
      </c>
      <c r="AR12" s="16" t="s">
        <v>708</v>
      </c>
      <c r="AS12" s="17">
        <f>(A1L205C19 + A1L205C20)</f>
        <v>184762.33333333334</v>
      </c>
      <c r="AT12" s="16" t="s">
        <v>709</v>
      </c>
      <c r="AU12" s="17">
        <f>IF(RUN_YEARS &gt; 3,(A1L205C1 + A1L205C4 + A1L205C7 + A1L205C10) / 4, 0)</f>
        <v>92493.25</v>
      </c>
      <c r="AV12" s="16" t="s">
        <v>710</v>
      </c>
      <c r="AW12" s="17">
        <f>IF(RUN_YEARS &gt; 3,(A1L205C2 + A1L205C5 + A1L205C8 + A1L205C11) / 4, 0)</f>
        <v>93059</v>
      </c>
      <c r="AX12" s="16" t="s">
        <v>711</v>
      </c>
      <c r="AY12" s="17">
        <f>(A1L205C22 + A1L205C23)</f>
        <v>185552.25</v>
      </c>
      <c r="AZ12" s="16" t="s">
        <v>712</v>
      </c>
      <c r="BA12" s="17">
        <f>IF(RUN_YEARS &gt; 4,(A1L205C1 + A1L205C4 + A1L205C7 + A1L205C10 + A1L205C13) / 5, 0)</f>
        <v>87211</v>
      </c>
      <c r="BB12" s="16" t="s">
        <v>713</v>
      </c>
      <c r="BC12" s="17">
        <f>IF(RUN_YEARS &gt; 4,(A1L205C2 + A1L205C5 + A1L205C8 + A1L205C11 + A1L205C14) / 5, 0)</f>
        <v>89014.8</v>
      </c>
      <c r="BD12" s="16" t="s">
        <v>714</v>
      </c>
      <c r="BE12" s="17">
        <f>(A1L205C25 + A1L205C26)</f>
        <v>176225.8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364074</v>
      </c>
      <c r="F13" s="16" t="s">
        <v>174</v>
      </c>
      <c r="G13" s="15">
        <v>379154</v>
      </c>
      <c r="H13" s="16" t="s">
        <v>715</v>
      </c>
      <c r="I13" s="17">
        <f>(A1L206C1 + A1L206C2)</f>
        <v>743228</v>
      </c>
      <c r="J13" s="16" t="s">
        <v>175</v>
      </c>
      <c r="K13" s="15">
        <v>373688</v>
      </c>
      <c r="L13" s="16" t="s">
        <v>175</v>
      </c>
      <c r="M13" s="15">
        <v>383552</v>
      </c>
      <c r="N13" s="16" t="s">
        <v>716</v>
      </c>
      <c r="O13" s="17">
        <f>(A1L206C4 + A1L206C5)</f>
        <v>757240</v>
      </c>
      <c r="P13" s="16" t="s">
        <v>176</v>
      </c>
      <c r="Q13" s="15">
        <v>418506</v>
      </c>
      <c r="R13" s="16" t="s">
        <v>176</v>
      </c>
      <c r="S13" s="15">
        <v>433258</v>
      </c>
      <c r="T13" s="16" t="s">
        <v>717</v>
      </c>
      <c r="U13" s="17">
        <f>(A1L206C7 + A1L206C8)</f>
        <v>851764</v>
      </c>
      <c r="V13" s="16" t="s">
        <v>177</v>
      </c>
      <c r="W13" s="15">
        <v>370929</v>
      </c>
      <c r="X13" s="16" t="s">
        <v>177</v>
      </c>
      <c r="Y13" s="15">
        <v>394811</v>
      </c>
      <c r="Z13" s="16" t="s">
        <v>718</v>
      </c>
      <c r="AA13" s="17">
        <f>(A1L206C10 + A1L206C11)</f>
        <v>765740</v>
      </c>
      <c r="AB13" s="16" t="s">
        <v>178</v>
      </c>
      <c r="AC13" s="15">
        <v>321847</v>
      </c>
      <c r="AD13" s="16" t="s">
        <v>178</v>
      </c>
      <c r="AE13" s="15">
        <v>351942</v>
      </c>
      <c r="AF13" s="16" t="s">
        <v>719</v>
      </c>
      <c r="AG13" s="17">
        <f>(A1L206C13 + A1L206C14)</f>
        <v>673789</v>
      </c>
      <c r="AH13" s="16" t="s">
        <v>720</v>
      </c>
      <c r="AI13" s="17">
        <f>IF(RUN_YEARS &gt; 1,(A1L206C1 + A1L206C4) / 2, 0)</f>
        <v>368881</v>
      </c>
      <c r="AJ13" s="16" t="s">
        <v>721</v>
      </c>
      <c r="AK13" s="17">
        <f>IF(RUN_YEARS &gt; 1,(A1L206C2 + A1L206C5) / 2, 0)</f>
        <v>381353</v>
      </c>
      <c r="AL13" s="16" t="s">
        <v>722</v>
      </c>
      <c r="AM13" s="17">
        <f>(A1L206C16 + A1L206C17)</f>
        <v>750234</v>
      </c>
      <c r="AN13" s="16" t="s">
        <v>723</v>
      </c>
      <c r="AO13" s="17">
        <f>IF(RUN_YEARS &gt; 2,(A1L206C1 + A1L206C4 + A1L206C7) / 3, 0)</f>
        <v>385422.66666666669</v>
      </c>
      <c r="AP13" s="16" t="s">
        <v>724</v>
      </c>
      <c r="AQ13" s="17">
        <f>IF(RUN_YEARS &gt; 2,(A1L206C2 + A1L206C5 + A1L206C8) / 3, 0)</f>
        <v>398654.66666666669</v>
      </c>
      <c r="AR13" s="16" t="s">
        <v>725</v>
      </c>
      <c r="AS13" s="17">
        <f>(A1L206C19 + A1L206C20)</f>
        <v>784077.33333333337</v>
      </c>
      <c r="AT13" s="16" t="s">
        <v>726</v>
      </c>
      <c r="AU13" s="17">
        <f>IF(RUN_YEARS &gt; 3,(A1L206C1 + A1L206C4 + A1L206C7 + A1L206C10) / 4, 0)</f>
        <v>381799.25</v>
      </c>
      <c r="AV13" s="16" t="s">
        <v>727</v>
      </c>
      <c r="AW13" s="17">
        <f>IF(RUN_YEARS &gt; 3,(A1L206C2 + A1L206C5 + A1L206C8 + A1L206C11) / 4, 0)</f>
        <v>397693.75</v>
      </c>
      <c r="AX13" s="16" t="s">
        <v>728</v>
      </c>
      <c r="AY13" s="17">
        <f>(A1L206C22 + A1L206C23)</f>
        <v>779493</v>
      </c>
      <c r="AZ13" s="16" t="s">
        <v>729</v>
      </c>
      <c r="BA13" s="17">
        <f>IF(RUN_YEARS &gt; 4,(A1L206C1 + A1L206C4 + A1L206C7 + A1L206C10 + A1L206C13) / 5, 0)</f>
        <v>369808.8</v>
      </c>
      <c r="BB13" s="16" t="s">
        <v>730</v>
      </c>
      <c r="BC13" s="17">
        <f>IF(RUN_YEARS &gt; 4,(A1L206C2 + A1L206C5 + A1L206C8 + A1L206C11 + A1L206C14) / 5, 0)</f>
        <v>388543.4</v>
      </c>
      <c r="BD13" s="16" t="s">
        <v>731</v>
      </c>
      <c r="BE13" s="17">
        <f>(A1L206C25 + A1L206C26)</f>
        <v>758352.2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184571</v>
      </c>
      <c r="F14" s="16" t="s">
        <v>174</v>
      </c>
      <c r="G14" s="15">
        <v>191654</v>
      </c>
      <c r="H14" s="16" t="s">
        <v>732</v>
      </c>
      <c r="I14" s="17">
        <f>(A1L207C1 + A1L207C2)</f>
        <v>376225</v>
      </c>
      <c r="J14" s="16" t="s">
        <v>175</v>
      </c>
      <c r="K14" s="15">
        <v>216569</v>
      </c>
      <c r="L14" s="16" t="s">
        <v>175</v>
      </c>
      <c r="M14" s="15">
        <v>224948</v>
      </c>
      <c r="N14" s="16" t="s">
        <v>733</v>
      </c>
      <c r="O14" s="17">
        <f>(A1L207C4 + A1L207C5)</f>
        <v>441517</v>
      </c>
      <c r="P14" s="16" t="s">
        <v>176</v>
      </c>
      <c r="Q14" s="15">
        <v>198257</v>
      </c>
      <c r="R14" s="16" t="s">
        <v>176</v>
      </c>
      <c r="S14" s="15">
        <v>208976</v>
      </c>
      <c r="T14" s="16" t="s">
        <v>734</v>
      </c>
      <c r="U14" s="17">
        <f>(A1L207C7 + A1L207C8)</f>
        <v>407233</v>
      </c>
      <c r="V14" s="16" t="s">
        <v>177</v>
      </c>
      <c r="W14" s="15">
        <v>188027</v>
      </c>
      <c r="X14" s="16" t="s">
        <v>177</v>
      </c>
      <c r="Y14" s="15">
        <v>196232</v>
      </c>
      <c r="Z14" s="16" t="s">
        <v>735</v>
      </c>
      <c r="AA14" s="17">
        <f>(A1L207C10 + A1L207C11)</f>
        <v>384259</v>
      </c>
      <c r="AB14" s="16" t="s">
        <v>178</v>
      </c>
      <c r="AC14" s="15">
        <v>152552</v>
      </c>
      <c r="AD14" s="16" t="s">
        <v>178</v>
      </c>
      <c r="AE14" s="15">
        <v>156872</v>
      </c>
      <c r="AF14" s="16" t="s">
        <v>736</v>
      </c>
      <c r="AG14" s="17">
        <f>(A1L207C13 + A1L207C14)</f>
        <v>309424</v>
      </c>
      <c r="AH14" s="16" t="s">
        <v>737</v>
      </c>
      <c r="AI14" s="17">
        <f>IF(RUN_YEARS &gt; 1,(A1L207C1 + A1L207C4) / 2, 0)</f>
        <v>200570</v>
      </c>
      <c r="AJ14" s="16" t="s">
        <v>738</v>
      </c>
      <c r="AK14" s="17">
        <f>IF(RUN_YEARS &gt; 1,(A1L207C2 + A1L207C5) / 2, 0)</f>
        <v>208301</v>
      </c>
      <c r="AL14" s="16" t="s">
        <v>739</v>
      </c>
      <c r="AM14" s="17">
        <f>(A1L207C16 + A1L207C17)</f>
        <v>408871</v>
      </c>
      <c r="AN14" s="16" t="s">
        <v>740</v>
      </c>
      <c r="AO14" s="17">
        <f>IF(RUN_YEARS &gt; 2,(A1L207C1 + A1L207C4 + A1L207C7) / 3, 0)</f>
        <v>199799</v>
      </c>
      <c r="AP14" s="16" t="s">
        <v>741</v>
      </c>
      <c r="AQ14" s="17">
        <f>IF(RUN_YEARS &gt; 2,(A1L207C2 + A1L207C5 + A1L207C8) / 3, 0)</f>
        <v>208526</v>
      </c>
      <c r="AR14" s="16" t="s">
        <v>742</v>
      </c>
      <c r="AS14" s="17">
        <f>(A1L207C19 + A1L207C20)</f>
        <v>408325</v>
      </c>
      <c r="AT14" s="16" t="s">
        <v>743</v>
      </c>
      <c r="AU14" s="17">
        <f>IF(RUN_YEARS &gt; 3,(A1L207C1 + A1L207C4 + A1L207C7 + A1L207C10) / 4, 0)</f>
        <v>196856</v>
      </c>
      <c r="AV14" s="16" t="s">
        <v>744</v>
      </c>
      <c r="AW14" s="17">
        <f>IF(RUN_YEARS &gt; 3,(A1L207C2 + A1L207C5 + A1L207C8 + A1L207C11) / 4, 0)</f>
        <v>205452.5</v>
      </c>
      <c r="AX14" s="16" t="s">
        <v>745</v>
      </c>
      <c r="AY14" s="17">
        <f>(A1L207C22 + A1L207C23)</f>
        <v>402308.5</v>
      </c>
      <c r="AZ14" s="16" t="s">
        <v>746</v>
      </c>
      <c r="BA14" s="17">
        <f>IF(RUN_YEARS &gt; 4,(A1L207C1 + A1L207C4 + A1L207C7 + A1L207C10 + A1L207C13) / 5, 0)</f>
        <v>187995.2</v>
      </c>
      <c r="BB14" s="16" t="s">
        <v>747</v>
      </c>
      <c r="BC14" s="17">
        <f>IF(RUN_YEARS &gt; 4,(A1L207C2 + A1L207C5 + A1L207C8 + A1L207C11 + A1L207C14) / 5, 0)</f>
        <v>195736.4</v>
      </c>
      <c r="BD14" s="16" t="s">
        <v>748</v>
      </c>
      <c r="BE14" s="17">
        <f>(A1L207C25 + A1L207C26)</f>
        <v>383731.6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118081</v>
      </c>
      <c r="F15" s="16" t="s">
        <v>174</v>
      </c>
      <c r="G15" s="15">
        <v>109205</v>
      </c>
      <c r="H15" s="16" t="s">
        <v>749</v>
      </c>
      <c r="I15" s="17">
        <f>(A1L208C1 + A1L208C2)</f>
        <v>227286</v>
      </c>
      <c r="J15" s="16" t="s">
        <v>175</v>
      </c>
      <c r="K15" s="15">
        <v>113472</v>
      </c>
      <c r="L15" s="16" t="s">
        <v>175</v>
      </c>
      <c r="M15" s="15">
        <v>113770</v>
      </c>
      <c r="N15" s="16" t="s">
        <v>750</v>
      </c>
      <c r="O15" s="17">
        <f>(A1L208C4 + A1L208C5)</f>
        <v>227242</v>
      </c>
      <c r="P15" s="16" t="s">
        <v>176</v>
      </c>
      <c r="Q15" s="15">
        <v>115712</v>
      </c>
      <c r="R15" s="16" t="s">
        <v>176</v>
      </c>
      <c r="S15" s="15">
        <v>117960</v>
      </c>
      <c r="T15" s="16" t="s">
        <v>751</v>
      </c>
      <c r="U15" s="17">
        <f>(A1L208C7 + A1L208C8)</f>
        <v>233672</v>
      </c>
      <c r="V15" s="16" t="s">
        <v>177</v>
      </c>
      <c r="W15" s="15">
        <v>104969</v>
      </c>
      <c r="X15" s="16" t="s">
        <v>177</v>
      </c>
      <c r="Y15" s="15">
        <v>107746</v>
      </c>
      <c r="Z15" s="16" t="s">
        <v>752</v>
      </c>
      <c r="AA15" s="17">
        <f>(A1L208C10 + A1L208C11)</f>
        <v>212715</v>
      </c>
      <c r="AB15" s="16" t="s">
        <v>178</v>
      </c>
      <c r="AC15" s="15">
        <v>109592</v>
      </c>
      <c r="AD15" s="16" t="s">
        <v>178</v>
      </c>
      <c r="AE15" s="15">
        <v>111994</v>
      </c>
      <c r="AF15" s="16" t="s">
        <v>753</v>
      </c>
      <c r="AG15" s="17">
        <f>(A1L208C13 + A1L208C14)</f>
        <v>221586</v>
      </c>
      <c r="AH15" s="16" t="s">
        <v>754</v>
      </c>
      <c r="AI15" s="17">
        <f>IF(RUN_YEARS &gt; 1,(A1L208C1 + A1L208C4) / 2, 0)</f>
        <v>115776.5</v>
      </c>
      <c r="AJ15" s="16" t="s">
        <v>755</v>
      </c>
      <c r="AK15" s="17">
        <f>IF(RUN_YEARS &gt; 1,(A1L208C2 + A1L208C5) / 2, 0)</f>
        <v>111487.5</v>
      </c>
      <c r="AL15" s="16" t="s">
        <v>756</v>
      </c>
      <c r="AM15" s="17">
        <f>(A1L208C16 + A1L208C17)</f>
        <v>227264</v>
      </c>
      <c r="AN15" s="16" t="s">
        <v>757</v>
      </c>
      <c r="AO15" s="17">
        <f>IF(RUN_YEARS &gt; 2,(A1L208C1 + A1L208C4 + A1L208C7) / 3, 0)</f>
        <v>115755</v>
      </c>
      <c r="AP15" s="16" t="s">
        <v>758</v>
      </c>
      <c r="AQ15" s="17">
        <f>IF(RUN_YEARS &gt; 2,(A1L208C2 + A1L208C5 + A1L208C8) / 3, 0)</f>
        <v>113645</v>
      </c>
      <c r="AR15" s="16" t="s">
        <v>759</v>
      </c>
      <c r="AS15" s="17">
        <f>(A1L208C19 + A1L208C20)</f>
        <v>229400</v>
      </c>
      <c r="AT15" s="16" t="s">
        <v>760</v>
      </c>
      <c r="AU15" s="17">
        <f>IF(RUN_YEARS &gt; 3,(A1L208C1 + A1L208C4 + A1L208C7 + A1L208C10) / 4, 0)</f>
        <v>113058.5</v>
      </c>
      <c r="AV15" s="16" t="s">
        <v>761</v>
      </c>
      <c r="AW15" s="17">
        <f>IF(RUN_YEARS &gt; 3,(A1L208C2 + A1L208C5 + A1L208C8 + A1L208C11) / 4, 0)</f>
        <v>112170.25</v>
      </c>
      <c r="AX15" s="16" t="s">
        <v>762</v>
      </c>
      <c r="AY15" s="17">
        <f>(A1L208C22 + A1L208C23)</f>
        <v>225228.75</v>
      </c>
      <c r="AZ15" s="16" t="s">
        <v>763</v>
      </c>
      <c r="BA15" s="17">
        <f>IF(RUN_YEARS &gt; 4,(A1L208C1 + A1L208C4 + A1L208C7 + A1L208C10 + A1L208C13) / 5, 0)</f>
        <v>112365.2</v>
      </c>
      <c r="BB15" s="16" t="s">
        <v>764</v>
      </c>
      <c r="BC15" s="17">
        <f>IF(RUN_YEARS &gt; 4,(A1L208C2 + A1L208C5 + A1L208C8 + A1L208C11 + A1L208C14) / 5, 0)</f>
        <v>112135</v>
      </c>
      <c r="BD15" s="16" t="s">
        <v>765</v>
      </c>
      <c r="BE15" s="17">
        <f>(A1L208C25 + A1L208C26)</f>
        <v>224500.2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84472</v>
      </c>
      <c r="F16" s="16" t="s">
        <v>174</v>
      </c>
      <c r="G16" s="15">
        <v>64788</v>
      </c>
      <c r="H16" s="16" t="s">
        <v>766</v>
      </c>
      <c r="I16" s="17">
        <f>(A1L209C1 + A1L209C2)</f>
        <v>149260</v>
      </c>
      <c r="J16" s="16" t="s">
        <v>175</v>
      </c>
      <c r="K16" s="15">
        <v>92604</v>
      </c>
      <c r="L16" s="16" t="s">
        <v>175</v>
      </c>
      <c r="M16" s="15">
        <v>71008</v>
      </c>
      <c r="N16" s="16" t="s">
        <v>767</v>
      </c>
      <c r="O16" s="17">
        <f>(A1L209C4 + A1L209C5)</f>
        <v>163612</v>
      </c>
      <c r="P16" s="16" t="s">
        <v>176</v>
      </c>
      <c r="Q16" s="15">
        <v>91643</v>
      </c>
      <c r="R16" s="16" t="s">
        <v>176</v>
      </c>
      <c r="S16" s="15">
        <v>61981</v>
      </c>
      <c r="T16" s="16" t="s">
        <v>768</v>
      </c>
      <c r="U16" s="17">
        <f>(A1L209C7 + A1L209C8)</f>
        <v>153624</v>
      </c>
      <c r="V16" s="16" t="s">
        <v>177</v>
      </c>
      <c r="W16" s="15">
        <v>82874</v>
      </c>
      <c r="X16" s="16" t="s">
        <v>177</v>
      </c>
      <c r="Y16" s="15">
        <v>59773</v>
      </c>
      <c r="Z16" s="16" t="s">
        <v>769</v>
      </c>
      <c r="AA16" s="17">
        <f>(A1L209C10 + A1L209C11)</f>
        <v>142647</v>
      </c>
      <c r="AB16" s="16" t="s">
        <v>178</v>
      </c>
      <c r="AC16" s="15">
        <v>79625</v>
      </c>
      <c r="AD16" s="16" t="s">
        <v>178</v>
      </c>
      <c r="AE16" s="15">
        <v>55766</v>
      </c>
      <c r="AF16" s="16" t="s">
        <v>770</v>
      </c>
      <c r="AG16" s="17">
        <f>(A1L209C13 + A1L209C14)</f>
        <v>135391</v>
      </c>
      <c r="AH16" s="16" t="s">
        <v>771</v>
      </c>
      <c r="AI16" s="17">
        <f>IF(RUN_YEARS &gt; 1,(A1L209C1 + A1L209C4) / 2, 0)</f>
        <v>88538</v>
      </c>
      <c r="AJ16" s="16" t="s">
        <v>772</v>
      </c>
      <c r="AK16" s="17">
        <f>IF(RUN_YEARS &gt; 1,(A1L209C2 + A1L209C5) / 2, 0)</f>
        <v>67898</v>
      </c>
      <c r="AL16" s="16" t="s">
        <v>773</v>
      </c>
      <c r="AM16" s="17">
        <f>(A1L209C16 + A1L209C17)</f>
        <v>156436</v>
      </c>
      <c r="AN16" s="16" t="s">
        <v>774</v>
      </c>
      <c r="AO16" s="17">
        <f>IF(RUN_YEARS &gt; 2,(A1L209C1 + A1L209C4 + A1L209C7) / 3, 0)</f>
        <v>89573</v>
      </c>
      <c r="AP16" s="16" t="s">
        <v>775</v>
      </c>
      <c r="AQ16" s="17">
        <f>IF(RUN_YEARS &gt; 2,(A1L209C2 + A1L209C5 + A1L209C8) / 3, 0)</f>
        <v>65925.666666666672</v>
      </c>
      <c r="AR16" s="16" t="s">
        <v>776</v>
      </c>
      <c r="AS16" s="17">
        <f>(A1L209C19 + A1L209C20)</f>
        <v>155498.66666666669</v>
      </c>
      <c r="AT16" s="16" t="s">
        <v>777</v>
      </c>
      <c r="AU16" s="17">
        <f>IF(RUN_YEARS &gt; 3,(A1L209C1 + A1L209C4 + A1L209C7 + A1L209C10) / 4, 0)</f>
        <v>87898.25</v>
      </c>
      <c r="AV16" s="16" t="s">
        <v>778</v>
      </c>
      <c r="AW16" s="17">
        <f>IF(RUN_YEARS &gt; 3,(A1L209C2 + A1L209C5 + A1L209C8 + A1L209C11) / 4, 0)</f>
        <v>64387.5</v>
      </c>
      <c r="AX16" s="16" t="s">
        <v>779</v>
      </c>
      <c r="AY16" s="17">
        <f>(A1L209C22 + A1L209C23)</f>
        <v>152285.75</v>
      </c>
      <c r="AZ16" s="16" t="s">
        <v>780</v>
      </c>
      <c r="BA16" s="17">
        <f>IF(RUN_YEARS &gt; 4,(A1L209C1 + A1L209C4 + A1L209C7 + A1L209C10 + A1L209C13) / 5, 0)</f>
        <v>86243.6</v>
      </c>
      <c r="BB16" s="16" t="s">
        <v>781</v>
      </c>
      <c r="BC16" s="17">
        <f>IF(RUN_YEARS &gt; 4,(A1L209C2 + A1L209C5 + A1L209C8 + A1L209C11 + A1L209C14) / 5, 0)</f>
        <v>62663.199999999997</v>
      </c>
      <c r="BD16" s="16" t="s">
        <v>782</v>
      </c>
      <c r="BE16" s="17">
        <f>(A1L209C25 + A1L209C26)</f>
        <v>148906.79999999999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19109</v>
      </c>
      <c r="F17" s="16" t="s">
        <v>174</v>
      </c>
      <c r="G17" s="15">
        <v>19260</v>
      </c>
      <c r="H17" s="16" t="s">
        <v>783</v>
      </c>
      <c r="I17" s="17">
        <f>(A1L210C1 + A1L210C2)</f>
        <v>38369</v>
      </c>
      <c r="J17" s="16" t="s">
        <v>175</v>
      </c>
      <c r="K17" s="15">
        <v>21956</v>
      </c>
      <c r="L17" s="16" t="s">
        <v>175</v>
      </c>
      <c r="M17" s="15">
        <v>24620</v>
      </c>
      <c r="N17" s="16" t="s">
        <v>784</v>
      </c>
      <c r="O17" s="17">
        <f>(A1L210C4 + A1L210C5)</f>
        <v>46576</v>
      </c>
      <c r="P17" s="16" t="s">
        <v>176</v>
      </c>
      <c r="Q17" s="15">
        <v>25799</v>
      </c>
      <c r="R17" s="16" t="s">
        <v>176</v>
      </c>
      <c r="S17" s="15">
        <v>26311</v>
      </c>
      <c r="T17" s="16" t="s">
        <v>785</v>
      </c>
      <c r="U17" s="17">
        <f>(A1L210C7 + A1L210C8)</f>
        <v>52110</v>
      </c>
      <c r="V17" s="16" t="s">
        <v>177</v>
      </c>
      <c r="W17" s="15">
        <v>27009</v>
      </c>
      <c r="X17" s="16" t="s">
        <v>177</v>
      </c>
      <c r="Y17" s="15">
        <v>24798</v>
      </c>
      <c r="Z17" s="16" t="s">
        <v>786</v>
      </c>
      <c r="AA17" s="17">
        <f>(A1L210C10 + A1L210C11)</f>
        <v>51807</v>
      </c>
      <c r="AB17" s="16" t="s">
        <v>178</v>
      </c>
      <c r="AC17" s="15">
        <v>27737</v>
      </c>
      <c r="AD17" s="16" t="s">
        <v>178</v>
      </c>
      <c r="AE17" s="15">
        <v>23472</v>
      </c>
      <c r="AF17" s="16" t="s">
        <v>787</v>
      </c>
      <c r="AG17" s="17">
        <f>(A1L210C13 + A1L210C14)</f>
        <v>51209</v>
      </c>
      <c r="AH17" s="16" t="s">
        <v>788</v>
      </c>
      <c r="AI17" s="17">
        <f>IF(RUN_YEARS &gt; 1,(A1L210C1 + A1L210C4) / 2, 0)</f>
        <v>20532.5</v>
      </c>
      <c r="AJ17" s="16" t="s">
        <v>789</v>
      </c>
      <c r="AK17" s="17">
        <f>IF(RUN_YEARS &gt; 1,(A1L210C2 + A1L210C5) / 2, 0)</f>
        <v>21940</v>
      </c>
      <c r="AL17" s="16" t="s">
        <v>790</v>
      </c>
      <c r="AM17" s="17">
        <f>(A1L210C16 + A1L210C17)</f>
        <v>42472.5</v>
      </c>
      <c r="AN17" s="16" t="s">
        <v>791</v>
      </c>
      <c r="AO17" s="17">
        <f>IF(RUN_YEARS &gt; 2,(A1L210C1 + A1L210C4 + A1L210C7) / 3, 0)</f>
        <v>22288</v>
      </c>
      <c r="AP17" s="16" t="s">
        <v>792</v>
      </c>
      <c r="AQ17" s="17">
        <f>IF(RUN_YEARS &gt; 2,(A1L210C2 + A1L210C5 + A1L210C8) / 3, 0)</f>
        <v>23397</v>
      </c>
      <c r="AR17" s="16" t="s">
        <v>793</v>
      </c>
      <c r="AS17" s="17">
        <f>(A1L210C19 + A1L210C20)</f>
        <v>45685</v>
      </c>
      <c r="AT17" s="16" t="s">
        <v>794</v>
      </c>
      <c r="AU17" s="17">
        <f>IF(RUN_YEARS &gt; 3,(A1L210C1 + A1L210C4 + A1L210C7 + A1L210C10) / 4, 0)</f>
        <v>23468.25</v>
      </c>
      <c r="AV17" s="16" t="s">
        <v>795</v>
      </c>
      <c r="AW17" s="17">
        <f>IF(RUN_YEARS &gt; 3,(A1L210C2 + A1L210C5 + A1L210C8 + A1L210C11) / 4, 0)</f>
        <v>23747.25</v>
      </c>
      <c r="AX17" s="16" t="s">
        <v>796</v>
      </c>
      <c r="AY17" s="17">
        <f>(A1L210C22 + A1L210C23)</f>
        <v>47215.5</v>
      </c>
      <c r="AZ17" s="16" t="s">
        <v>797</v>
      </c>
      <c r="BA17" s="17">
        <f>IF(RUN_YEARS &gt; 4,(A1L210C1 + A1L210C4 + A1L210C7 + A1L210C10 + A1L210C13) / 5, 0)</f>
        <v>24322</v>
      </c>
      <c r="BB17" s="16" t="s">
        <v>798</v>
      </c>
      <c r="BC17" s="17">
        <f>IF(RUN_YEARS &gt; 4,(A1L210C2 + A1L210C5 + A1L210C8 + A1L210C11 + A1L210C14) / 5, 0)</f>
        <v>23692.2</v>
      </c>
      <c r="BD17" s="16" t="s">
        <v>799</v>
      </c>
      <c r="BE17" s="17">
        <f>(A1L210C25 + A1L210C26)</f>
        <v>48014.2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345397</v>
      </c>
      <c r="F18" s="16" t="s">
        <v>174</v>
      </c>
      <c r="G18" s="15">
        <v>15089</v>
      </c>
      <c r="H18" s="16" t="s">
        <v>800</v>
      </c>
      <c r="I18" s="17">
        <f>(A1L211C1 + A1L211C2)</f>
        <v>360486</v>
      </c>
      <c r="J18" s="16" t="s">
        <v>175</v>
      </c>
      <c r="K18" s="15">
        <v>948820</v>
      </c>
      <c r="L18" s="16" t="s">
        <v>175</v>
      </c>
      <c r="M18" s="15">
        <v>47344</v>
      </c>
      <c r="N18" s="16" t="s">
        <v>801</v>
      </c>
      <c r="O18" s="17">
        <f>(A1L211C4 + A1L211C5)</f>
        <v>996164</v>
      </c>
      <c r="P18" s="16" t="s">
        <v>176</v>
      </c>
      <c r="Q18" s="15">
        <v>1014355</v>
      </c>
      <c r="R18" s="16" t="s">
        <v>176</v>
      </c>
      <c r="S18" s="15">
        <v>53300</v>
      </c>
      <c r="T18" s="16" t="s">
        <v>802</v>
      </c>
      <c r="U18" s="17">
        <f>(A1L211C7 + A1L211C8)</f>
        <v>1067655</v>
      </c>
      <c r="V18" s="16" t="s">
        <v>177</v>
      </c>
      <c r="W18" s="15">
        <v>1026251</v>
      </c>
      <c r="X18" s="16" t="s">
        <v>177</v>
      </c>
      <c r="Y18" s="15">
        <v>51079</v>
      </c>
      <c r="Z18" s="16" t="s">
        <v>803</v>
      </c>
      <c r="AA18" s="17">
        <f>(A1L211C10 + A1L211C11)</f>
        <v>1077330</v>
      </c>
      <c r="AB18" s="16" t="s">
        <v>178</v>
      </c>
      <c r="AC18" s="15">
        <v>736532</v>
      </c>
      <c r="AD18" s="16" t="s">
        <v>178</v>
      </c>
      <c r="AE18" s="15">
        <v>50867</v>
      </c>
      <c r="AF18" s="16" t="s">
        <v>804</v>
      </c>
      <c r="AG18" s="17">
        <f>(A1L211C13 + A1L211C14)</f>
        <v>787399</v>
      </c>
      <c r="AH18" s="16" t="s">
        <v>805</v>
      </c>
      <c r="AI18" s="17">
        <f>IF(RUN_YEARS &gt; 1,(A1L211C1 + A1L211C4) / 2, 0)</f>
        <v>647108.5</v>
      </c>
      <c r="AJ18" s="16" t="s">
        <v>806</v>
      </c>
      <c r="AK18" s="17">
        <f>IF(RUN_YEARS &gt; 1,(A1L211C2 + A1L211C5) / 2, 0)</f>
        <v>31216.5</v>
      </c>
      <c r="AL18" s="16" t="s">
        <v>807</v>
      </c>
      <c r="AM18" s="17">
        <f>(A1L211C16 + A1L211C17)</f>
        <v>678325</v>
      </c>
      <c r="AN18" s="16" t="s">
        <v>808</v>
      </c>
      <c r="AO18" s="17">
        <f>IF(RUN_YEARS &gt; 2,(A1L211C1 + A1L211C4 + A1L211C7) / 3, 0)</f>
        <v>769524</v>
      </c>
      <c r="AP18" s="16" t="s">
        <v>809</v>
      </c>
      <c r="AQ18" s="17">
        <f>IF(RUN_YEARS &gt; 2,(A1L211C2 + A1L211C5 + A1L211C8) / 3, 0)</f>
        <v>38577.666666666664</v>
      </c>
      <c r="AR18" s="16" t="s">
        <v>810</v>
      </c>
      <c r="AS18" s="17">
        <f>(A1L211C19 + A1L211C20)</f>
        <v>808101.66666666663</v>
      </c>
      <c r="AT18" s="16" t="s">
        <v>811</v>
      </c>
      <c r="AU18" s="17">
        <f>IF(RUN_YEARS &gt; 3,(A1L211C1 + A1L211C4 + A1L211C7 + A1L211C10) / 4, 0)</f>
        <v>833705.75</v>
      </c>
      <c r="AV18" s="16" t="s">
        <v>812</v>
      </c>
      <c r="AW18" s="17">
        <f>IF(RUN_YEARS &gt; 3,(A1L211C2 + A1L211C5 + A1L211C8 + A1L211C11) / 4, 0)</f>
        <v>41703</v>
      </c>
      <c r="AX18" s="16" t="s">
        <v>813</v>
      </c>
      <c r="AY18" s="17">
        <f>(A1L211C22 + A1L211C23)</f>
        <v>875408.75</v>
      </c>
      <c r="AZ18" s="16" t="s">
        <v>814</v>
      </c>
      <c r="BA18" s="17">
        <f>IF(RUN_YEARS &gt; 4,(A1L211C1 + A1L211C4 + A1L211C7 + A1L211C10 + A1L211C13) / 5, 0)</f>
        <v>814271</v>
      </c>
      <c r="BB18" s="16" t="s">
        <v>815</v>
      </c>
      <c r="BC18" s="17">
        <f>IF(RUN_YEARS &gt; 4,(A1L211C2 + A1L211C5 + A1L211C8 + A1L211C11 + A1L211C14) / 5, 0)</f>
        <v>43535.8</v>
      </c>
      <c r="BD18" s="16" t="s">
        <v>816</v>
      </c>
      <c r="BE18" s="17">
        <f>(A1L211C25 + A1L211C26)</f>
        <v>857806.8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85392</v>
      </c>
      <c r="F19" s="16" t="s">
        <v>174</v>
      </c>
      <c r="G19" s="15">
        <v>32898</v>
      </c>
      <c r="H19" s="16" t="s">
        <v>817</v>
      </c>
      <c r="I19" s="17">
        <f>(A1L212C1 + A1L212C2)</f>
        <v>118290</v>
      </c>
      <c r="J19" s="16" t="s">
        <v>175</v>
      </c>
      <c r="K19" s="15">
        <v>53290</v>
      </c>
      <c r="L19" s="16" t="s">
        <v>175</v>
      </c>
      <c r="M19" s="15">
        <v>21613</v>
      </c>
      <c r="N19" s="16" t="s">
        <v>818</v>
      </c>
      <c r="O19" s="17">
        <f>(A1L212C4 + A1L212C5)</f>
        <v>74903</v>
      </c>
      <c r="P19" s="16" t="s">
        <v>176</v>
      </c>
      <c r="Q19" s="15">
        <v>45165</v>
      </c>
      <c r="R19" s="16" t="s">
        <v>176</v>
      </c>
      <c r="S19" s="15">
        <v>19461</v>
      </c>
      <c r="T19" s="16" t="s">
        <v>819</v>
      </c>
      <c r="U19" s="17">
        <f>(A1L212C7 + A1L212C8)</f>
        <v>64626</v>
      </c>
      <c r="V19" s="16" t="s">
        <v>177</v>
      </c>
      <c r="W19" s="15">
        <v>46889</v>
      </c>
      <c r="X19" s="16" t="s">
        <v>177</v>
      </c>
      <c r="Y19" s="15">
        <v>19427</v>
      </c>
      <c r="Z19" s="16" t="s">
        <v>820</v>
      </c>
      <c r="AA19" s="17">
        <f>(A1L212C10 + A1L212C11)</f>
        <v>66316</v>
      </c>
      <c r="AB19" s="16" t="s">
        <v>178</v>
      </c>
      <c r="AC19" s="15">
        <v>34257</v>
      </c>
      <c r="AD19" s="16" t="s">
        <v>178</v>
      </c>
      <c r="AE19" s="15">
        <v>14827</v>
      </c>
      <c r="AF19" s="16" t="s">
        <v>821</v>
      </c>
      <c r="AG19" s="17">
        <f>(A1L212C13 + A1L212C14)</f>
        <v>49084</v>
      </c>
      <c r="AH19" s="16" t="s">
        <v>822</v>
      </c>
      <c r="AI19" s="17">
        <f>IF(RUN_YEARS &gt; 1,(A1L212C1 + A1L212C4) / 2, 0)</f>
        <v>69341</v>
      </c>
      <c r="AJ19" s="16" t="s">
        <v>823</v>
      </c>
      <c r="AK19" s="17">
        <f>IF(RUN_YEARS &gt; 1,(A1L212C2 + A1L212C5) / 2, 0)</f>
        <v>27255.5</v>
      </c>
      <c r="AL19" s="16" t="s">
        <v>824</v>
      </c>
      <c r="AM19" s="17">
        <f>(A1L212C16 + A1L212C17)</f>
        <v>96596.5</v>
      </c>
      <c r="AN19" s="16" t="s">
        <v>825</v>
      </c>
      <c r="AO19" s="17">
        <f>IF(RUN_YEARS &gt; 2,(A1L212C1 + A1L212C4 + A1L212C7) / 3, 0)</f>
        <v>61282.333333333336</v>
      </c>
      <c r="AP19" s="16" t="s">
        <v>826</v>
      </c>
      <c r="AQ19" s="17">
        <f>IF(RUN_YEARS &gt; 2,(A1L212C2 + A1L212C5 + A1L212C8) / 3, 0)</f>
        <v>24657.333333333332</v>
      </c>
      <c r="AR19" s="16" t="s">
        <v>827</v>
      </c>
      <c r="AS19" s="17">
        <f>(A1L212C19 + A1L212C20)</f>
        <v>85939.666666666672</v>
      </c>
      <c r="AT19" s="16" t="s">
        <v>828</v>
      </c>
      <c r="AU19" s="17">
        <f>IF(RUN_YEARS &gt; 3,(A1L212C1 + A1L212C4 + A1L212C7 + A1L212C10) / 4, 0)</f>
        <v>57684</v>
      </c>
      <c r="AV19" s="16" t="s">
        <v>829</v>
      </c>
      <c r="AW19" s="17">
        <f>IF(RUN_YEARS &gt; 3,(A1L212C2 + A1L212C5 + A1L212C8 + A1L212C11) / 4, 0)</f>
        <v>23349.75</v>
      </c>
      <c r="AX19" s="16" t="s">
        <v>830</v>
      </c>
      <c r="AY19" s="17">
        <f>(A1L212C22 + A1L212C23)</f>
        <v>81033.75</v>
      </c>
      <c r="AZ19" s="16" t="s">
        <v>831</v>
      </c>
      <c r="BA19" s="17">
        <f>IF(RUN_YEARS &gt; 4,(A1L212C1 + A1L212C4 + A1L212C7 + A1L212C10 + A1L212C13) / 5, 0)</f>
        <v>52998.6</v>
      </c>
      <c r="BB19" s="16" t="s">
        <v>832</v>
      </c>
      <c r="BC19" s="17">
        <f>IF(RUN_YEARS &gt; 4,(A1L212C2 + A1L212C5 + A1L212C8 + A1L212C11 + A1L212C14) / 5, 0)</f>
        <v>21645.200000000001</v>
      </c>
      <c r="BD19" s="16" t="s">
        <v>833</v>
      </c>
      <c r="BE19" s="17">
        <f>(A1L212C25 + A1L212C26)</f>
        <v>74643.8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428</v>
      </c>
      <c r="F20" s="16" t="s">
        <v>174</v>
      </c>
      <c r="G20" s="15">
        <v>390</v>
      </c>
      <c r="H20" s="16" t="s">
        <v>834</v>
      </c>
      <c r="I20" s="17">
        <f>(A1L213C1 + A1L213C2)</f>
        <v>818</v>
      </c>
      <c r="J20" s="16" t="s">
        <v>175</v>
      </c>
      <c r="K20" s="15">
        <v>330</v>
      </c>
      <c r="L20" s="16" t="s">
        <v>175</v>
      </c>
      <c r="M20" s="15">
        <v>326</v>
      </c>
      <c r="N20" s="16" t="s">
        <v>835</v>
      </c>
      <c r="O20" s="17">
        <f>(A1L213C4 + A1L213C5)</f>
        <v>656</v>
      </c>
      <c r="P20" s="16" t="s">
        <v>176</v>
      </c>
      <c r="Q20" s="15">
        <v>426</v>
      </c>
      <c r="R20" s="16" t="s">
        <v>176</v>
      </c>
      <c r="S20" s="15">
        <v>379</v>
      </c>
      <c r="T20" s="16" t="s">
        <v>836</v>
      </c>
      <c r="U20" s="17">
        <f>(A1L213C7 + A1L213C8)</f>
        <v>805</v>
      </c>
      <c r="V20" s="16" t="s">
        <v>177</v>
      </c>
      <c r="W20" s="15">
        <v>350</v>
      </c>
      <c r="X20" s="16" t="s">
        <v>177</v>
      </c>
      <c r="Y20" s="15">
        <v>310</v>
      </c>
      <c r="Z20" s="16" t="s">
        <v>837</v>
      </c>
      <c r="AA20" s="17">
        <f>(A1L213C10 + A1L213C11)</f>
        <v>660</v>
      </c>
      <c r="AB20" s="16" t="s">
        <v>178</v>
      </c>
      <c r="AC20" s="15">
        <v>325</v>
      </c>
      <c r="AD20" s="16" t="s">
        <v>178</v>
      </c>
      <c r="AE20" s="15">
        <v>325</v>
      </c>
      <c r="AF20" s="16" t="s">
        <v>838</v>
      </c>
      <c r="AG20" s="17">
        <f>(A1L213C13 + A1L213C14)</f>
        <v>650</v>
      </c>
      <c r="AH20" s="16" t="s">
        <v>839</v>
      </c>
      <c r="AI20" s="17">
        <f>IF(RUN_YEARS &gt; 1,(A1L213C1 + A1L213C4) / 2, 0)</f>
        <v>379</v>
      </c>
      <c r="AJ20" s="16" t="s">
        <v>840</v>
      </c>
      <c r="AK20" s="17">
        <f>IF(RUN_YEARS &gt; 1,(A1L213C2 + A1L213C5) / 2, 0)</f>
        <v>358</v>
      </c>
      <c r="AL20" s="16" t="s">
        <v>841</v>
      </c>
      <c r="AM20" s="17">
        <f>(A1L213C16 + A1L213C17)</f>
        <v>737</v>
      </c>
      <c r="AN20" s="16" t="s">
        <v>842</v>
      </c>
      <c r="AO20" s="17">
        <f>IF(RUN_YEARS &gt; 2,(A1L213C1 + A1L213C4 + A1L213C7) / 3, 0)</f>
        <v>394.66666666666669</v>
      </c>
      <c r="AP20" s="16" t="s">
        <v>843</v>
      </c>
      <c r="AQ20" s="17">
        <f>IF(RUN_YEARS &gt; 2,(A1L213C2 + A1L213C5 + A1L213C8) / 3, 0)</f>
        <v>365</v>
      </c>
      <c r="AR20" s="16" t="s">
        <v>844</v>
      </c>
      <c r="AS20" s="17">
        <f>(A1L213C19 + A1L213C20)</f>
        <v>759.66666666666674</v>
      </c>
      <c r="AT20" s="16" t="s">
        <v>845</v>
      </c>
      <c r="AU20" s="17">
        <f>IF(RUN_YEARS &gt; 3,(A1L213C1 + A1L213C4 + A1L213C7 + A1L213C10) / 4, 0)</f>
        <v>383.5</v>
      </c>
      <c r="AV20" s="16" t="s">
        <v>846</v>
      </c>
      <c r="AW20" s="17">
        <f>IF(RUN_YEARS &gt; 3,(A1L213C2 + A1L213C5 + A1L213C8 + A1L213C11) / 4, 0)</f>
        <v>351.25</v>
      </c>
      <c r="AX20" s="16" t="s">
        <v>847</v>
      </c>
      <c r="AY20" s="17">
        <f>(A1L213C22 + A1L213C23)</f>
        <v>734.75</v>
      </c>
      <c r="AZ20" s="16" t="s">
        <v>848</v>
      </c>
      <c r="BA20" s="17">
        <f>IF(RUN_YEARS &gt; 4,(A1L213C1 + A1L213C4 + A1L213C7 + A1L213C10 + A1L213C13) / 5, 0)</f>
        <v>371.8</v>
      </c>
      <c r="BB20" s="16" t="s">
        <v>849</v>
      </c>
      <c r="BC20" s="17">
        <f>IF(RUN_YEARS &gt; 4,(A1L213C2 + A1L213C5 + A1L213C8 + A1L213C11 + A1L213C14) / 5, 0)</f>
        <v>346</v>
      </c>
      <c r="BD20" s="16" t="s">
        <v>850</v>
      </c>
      <c r="BE20" s="17">
        <f>(A1L213C25 + A1L213C26)</f>
        <v>717.8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63650</v>
      </c>
      <c r="F21" s="16" t="s">
        <v>174</v>
      </c>
      <c r="G21" s="15">
        <v>61943</v>
      </c>
      <c r="H21" s="16" t="s">
        <v>851</v>
      </c>
      <c r="I21" s="17">
        <f>(A1L214C1 + A1L214C2)</f>
        <v>125593</v>
      </c>
      <c r="J21" s="16" t="s">
        <v>175</v>
      </c>
      <c r="K21" s="15">
        <v>62880</v>
      </c>
      <c r="L21" s="16" t="s">
        <v>175</v>
      </c>
      <c r="M21" s="15">
        <v>57113</v>
      </c>
      <c r="N21" s="16" t="s">
        <v>852</v>
      </c>
      <c r="O21" s="17">
        <f>(A1L214C4 + A1L214C5)</f>
        <v>119993</v>
      </c>
      <c r="P21" s="16" t="s">
        <v>176</v>
      </c>
      <c r="Q21" s="15">
        <v>64818</v>
      </c>
      <c r="R21" s="16" t="s">
        <v>176</v>
      </c>
      <c r="S21" s="15">
        <v>59228</v>
      </c>
      <c r="T21" s="16" t="s">
        <v>853</v>
      </c>
      <c r="U21" s="17">
        <f>(A1L214C7 + A1L214C8)</f>
        <v>124046</v>
      </c>
      <c r="V21" s="16" t="s">
        <v>177</v>
      </c>
      <c r="W21" s="15">
        <v>72371</v>
      </c>
      <c r="X21" s="16" t="s">
        <v>177</v>
      </c>
      <c r="Y21" s="15">
        <v>66400</v>
      </c>
      <c r="Z21" s="16" t="s">
        <v>854</v>
      </c>
      <c r="AA21" s="17">
        <f>(A1L214C10 + A1L214C11)</f>
        <v>138771</v>
      </c>
      <c r="AB21" s="16" t="s">
        <v>178</v>
      </c>
      <c r="AC21" s="15">
        <v>73324</v>
      </c>
      <c r="AD21" s="16" t="s">
        <v>178</v>
      </c>
      <c r="AE21" s="15">
        <v>71298</v>
      </c>
      <c r="AF21" s="16" t="s">
        <v>855</v>
      </c>
      <c r="AG21" s="17">
        <f>(A1L214C13 + A1L214C14)</f>
        <v>144622</v>
      </c>
      <c r="AH21" s="16" t="s">
        <v>856</v>
      </c>
      <c r="AI21" s="17">
        <f>IF(RUN_YEARS &gt; 1,(A1L214C1 + A1L214C4) / 2, 0)</f>
        <v>63265</v>
      </c>
      <c r="AJ21" s="16" t="s">
        <v>857</v>
      </c>
      <c r="AK21" s="17">
        <f>IF(RUN_YEARS &gt; 1,(A1L214C2 + A1L214C5) / 2, 0)</f>
        <v>59528</v>
      </c>
      <c r="AL21" s="16" t="s">
        <v>858</v>
      </c>
      <c r="AM21" s="17">
        <f>(A1L214C16 + A1L214C17)</f>
        <v>122793</v>
      </c>
      <c r="AN21" s="16" t="s">
        <v>859</v>
      </c>
      <c r="AO21" s="17">
        <f>IF(RUN_YEARS &gt; 2,(A1L214C1 + A1L214C4 + A1L214C7) / 3, 0)</f>
        <v>63782.666666666664</v>
      </c>
      <c r="AP21" s="16" t="s">
        <v>860</v>
      </c>
      <c r="AQ21" s="17">
        <f>IF(RUN_YEARS &gt; 2,(A1L214C2 + A1L214C5 + A1L214C8) / 3, 0)</f>
        <v>59428</v>
      </c>
      <c r="AR21" s="16" t="s">
        <v>861</v>
      </c>
      <c r="AS21" s="17">
        <f>(A1L214C19 + A1L214C20)</f>
        <v>123210.66666666666</v>
      </c>
      <c r="AT21" s="16" t="s">
        <v>862</v>
      </c>
      <c r="AU21" s="17">
        <f>IF(RUN_YEARS &gt; 3,(A1L214C1 + A1L214C4 + A1L214C7 + A1L214C10) / 4, 0)</f>
        <v>65929.75</v>
      </c>
      <c r="AV21" s="16" t="s">
        <v>863</v>
      </c>
      <c r="AW21" s="17">
        <f>IF(RUN_YEARS &gt; 3,(A1L214C2 + A1L214C5 + A1L214C8 + A1L214C11) / 4, 0)</f>
        <v>61171</v>
      </c>
      <c r="AX21" s="16" t="s">
        <v>864</v>
      </c>
      <c r="AY21" s="17">
        <f>(A1L214C22 + A1L214C23)</f>
        <v>127100.75</v>
      </c>
      <c r="AZ21" s="16" t="s">
        <v>865</v>
      </c>
      <c r="BA21" s="17">
        <f>IF(RUN_YEARS &gt; 4,(A1L214C1 + A1L214C4 + A1L214C7 + A1L214C10 + A1L214C13) / 5, 0)</f>
        <v>67408.600000000006</v>
      </c>
      <c r="BB21" s="16" t="s">
        <v>866</v>
      </c>
      <c r="BC21" s="17">
        <f>IF(RUN_YEARS &gt; 4,(A1L214C2 + A1L214C5 + A1L214C8 + A1L214C11 + A1L214C14) / 5, 0)</f>
        <v>63196.4</v>
      </c>
      <c r="BD21" s="16" t="s">
        <v>867</v>
      </c>
      <c r="BE21" s="17">
        <f>(A1L214C25 + A1L214C26)</f>
        <v>130605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848</v>
      </c>
      <c r="F22" s="16" t="s">
        <v>174</v>
      </c>
      <c r="G22" s="15">
        <v>674</v>
      </c>
      <c r="H22" s="16" t="s">
        <v>868</v>
      </c>
      <c r="I22" s="17">
        <f>(A1L215C1 + A1L215C2)</f>
        <v>1522</v>
      </c>
      <c r="J22" s="16" t="s">
        <v>175</v>
      </c>
      <c r="K22" s="15">
        <v>15528</v>
      </c>
      <c r="L22" s="16" t="s">
        <v>175</v>
      </c>
      <c r="M22" s="15">
        <v>1449</v>
      </c>
      <c r="N22" s="16" t="s">
        <v>869</v>
      </c>
      <c r="O22" s="17">
        <f>(A1L215C4 + A1L215C5)</f>
        <v>16977</v>
      </c>
      <c r="P22" s="16" t="s">
        <v>176</v>
      </c>
      <c r="Q22" s="15">
        <v>16559</v>
      </c>
      <c r="R22" s="16" t="s">
        <v>176</v>
      </c>
      <c r="S22" s="15">
        <v>1278</v>
      </c>
      <c r="T22" s="16" t="s">
        <v>870</v>
      </c>
      <c r="U22" s="17">
        <f>(A1L215C7 + A1L215C8)</f>
        <v>17837</v>
      </c>
      <c r="V22" s="16" t="s">
        <v>177</v>
      </c>
      <c r="W22" s="15">
        <v>16769</v>
      </c>
      <c r="X22" s="16" t="s">
        <v>177</v>
      </c>
      <c r="Y22" s="15">
        <v>1408</v>
      </c>
      <c r="Z22" s="16" t="s">
        <v>871</v>
      </c>
      <c r="AA22" s="17">
        <f>(A1L215C10 + A1L215C11)</f>
        <v>18177</v>
      </c>
      <c r="AB22" s="16" t="s">
        <v>178</v>
      </c>
      <c r="AC22" s="15">
        <v>13278</v>
      </c>
      <c r="AD22" s="16" t="s">
        <v>178</v>
      </c>
      <c r="AE22" s="15">
        <v>872</v>
      </c>
      <c r="AF22" s="16" t="s">
        <v>872</v>
      </c>
      <c r="AG22" s="17">
        <f>(A1L215C13 + A1L215C14)</f>
        <v>14150</v>
      </c>
      <c r="AH22" s="16" t="s">
        <v>873</v>
      </c>
      <c r="AI22" s="17">
        <f>IF(RUN_YEARS &gt; 1,(A1L215C1 + A1L215C4) / 2, 0)</f>
        <v>8188</v>
      </c>
      <c r="AJ22" s="16" t="s">
        <v>874</v>
      </c>
      <c r="AK22" s="17">
        <f>IF(RUN_YEARS &gt; 1,(A1L215C2 + A1L215C5) / 2, 0)</f>
        <v>1061.5</v>
      </c>
      <c r="AL22" s="16" t="s">
        <v>875</v>
      </c>
      <c r="AM22" s="17">
        <f>(A1L215C16 + A1L215C17)</f>
        <v>9249.5</v>
      </c>
      <c r="AN22" s="16" t="s">
        <v>876</v>
      </c>
      <c r="AO22" s="17">
        <f>IF(RUN_YEARS &gt; 2,(A1L215C1 + A1L215C4 + A1L215C7) / 3, 0)</f>
        <v>10978.333333333334</v>
      </c>
      <c r="AP22" s="16" t="s">
        <v>877</v>
      </c>
      <c r="AQ22" s="17">
        <f>IF(RUN_YEARS &gt; 2,(A1L215C2 + A1L215C5 + A1L215C8) / 3, 0)</f>
        <v>1133.6666666666667</v>
      </c>
      <c r="AR22" s="16" t="s">
        <v>878</v>
      </c>
      <c r="AS22" s="17">
        <f>(A1L215C19 + A1L215C20)</f>
        <v>12112</v>
      </c>
      <c r="AT22" s="16" t="s">
        <v>879</v>
      </c>
      <c r="AU22" s="17">
        <f>IF(RUN_YEARS &gt; 3,(A1L215C1 + A1L215C4 + A1L215C7 + A1L215C10) / 4, 0)</f>
        <v>12426</v>
      </c>
      <c r="AV22" s="16" t="s">
        <v>880</v>
      </c>
      <c r="AW22" s="17">
        <f>IF(RUN_YEARS &gt; 3,(A1L215C2 + A1L215C5 + A1L215C8 + A1L215C11) / 4, 0)</f>
        <v>1202.25</v>
      </c>
      <c r="AX22" s="16" t="s">
        <v>881</v>
      </c>
      <c r="AY22" s="17">
        <f>(A1L215C22 + A1L215C23)</f>
        <v>13628.25</v>
      </c>
      <c r="AZ22" s="16" t="s">
        <v>882</v>
      </c>
      <c r="BA22" s="17">
        <f>IF(RUN_YEARS &gt; 4,(A1L215C1 + A1L215C4 + A1L215C7 + A1L215C10 + A1L215C13) / 5, 0)</f>
        <v>12596.4</v>
      </c>
      <c r="BB22" s="16" t="s">
        <v>883</v>
      </c>
      <c r="BC22" s="17">
        <f>IF(RUN_YEARS &gt; 4,(A1L215C2 + A1L215C5 + A1L215C8 + A1L215C11 + A1L215C14) / 5, 0)</f>
        <v>1136.2</v>
      </c>
      <c r="BD22" s="16" t="s">
        <v>884</v>
      </c>
      <c r="BE22" s="17">
        <f>(A1L215C25 + A1L215C26)</f>
        <v>13732.6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1738164</v>
      </c>
      <c r="F23" s="16" t="s">
        <v>174</v>
      </c>
      <c r="G23" s="15">
        <v>1307624</v>
      </c>
      <c r="H23" s="16" t="s">
        <v>885</v>
      </c>
      <c r="I23" s="17">
        <f>(A1L216C1 + A1L216C2)</f>
        <v>3045788</v>
      </c>
      <c r="J23" s="16" t="s">
        <v>175</v>
      </c>
      <c r="K23" s="15">
        <v>2395138</v>
      </c>
      <c r="L23" s="16" t="s">
        <v>175</v>
      </c>
      <c r="M23" s="15">
        <v>1414248</v>
      </c>
      <c r="N23" s="16" t="s">
        <v>886</v>
      </c>
      <c r="O23" s="17">
        <f>(A1L216C4 + A1L216C5)</f>
        <v>3809386</v>
      </c>
      <c r="P23" s="16" t="s">
        <v>176</v>
      </c>
      <c r="Q23" s="15">
        <v>2544239</v>
      </c>
      <c r="R23" s="16" t="s">
        <v>176</v>
      </c>
      <c r="S23" s="15">
        <v>1486223</v>
      </c>
      <c r="T23" s="16" t="s">
        <v>887</v>
      </c>
      <c r="U23" s="17">
        <f>(A1L216C7 + A1L216C8)</f>
        <v>4030462</v>
      </c>
      <c r="V23" s="16" t="s">
        <v>177</v>
      </c>
      <c r="W23" s="15">
        <v>2485135</v>
      </c>
      <c r="X23" s="16" t="s">
        <v>177</v>
      </c>
      <c r="Y23" s="15">
        <v>1425947</v>
      </c>
      <c r="Z23" s="16" t="s">
        <v>888</v>
      </c>
      <c r="AA23" s="17">
        <f>(A1L216C10 + A1L216C11)</f>
        <v>3911082</v>
      </c>
      <c r="AB23" s="16" t="s">
        <v>178</v>
      </c>
      <c r="AC23" s="15">
        <v>2076067</v>
      </c>
      <c r="AD23" s="16" t="s">
        <v>178</v>
      </c>
      <c r="AE23" s="15">
        <v>1327120</v>
      </c>
      <c r="AF23" s="16" t="s">
        <v>889</v>
      </c>
      <c r="AG23" s="17">
        <f>(A1L216C13 + A1L216C14)</f>
        <v>3403187</v>
      </c>
      <c r="AH23" s="16" t="s">
        <v>890</v>
      </c>
      <c r="AI23" s="17">
        <f>IF(RUN_YEARS &gt; 1,(A1L216C1 + A1L216C4) / 2, 0)</f>
        <v>2066651</v>
      </c>
      <c r="AJ23" s="16" t="s">
        <v>891</v>
      </c>
      <c r="AK23" s="17">
        <f>IF(RUN_YEARS &gt; 1,(A1L216C2 + A1L216C5) / 2, 0)</f>
        <v>1360936</v>
      </c>
      <c r="AL23" s="16" t="s">
        <v>892</v>
      </c>
      <c r="AM23" s="17">
        <f>(A1L216C16 + A1L216C17)</f>
        <v>3427587</v>
      </c>
      <c r="AN23" s="16" t="s">
        <v>893</v>
      </c>
      <c r="AO23" s="17">
        <f>IF(RUN_YEARS &gt; 2,(A1L216C1 + A1L216C4 + A1L216C7) / 3, 0)</f>
        <v>2225847</v>
      </c>
      <c r="AP23" s="16" t="s">
        <v>894</v>
      </c>
      <c r="AQ23" s="17">
        <f>IF(RUN_YEARS &gt; 2,(A1L216C2 + A1L216C5 + A1L216C8) / 3, 0)</f>
        <v>1402698.3333333333</v>
      </c>
      <c r="AR23" s="16" t="s">
        <v>895</v>
      </c>
      <c r="AS23" s="17">
        <f>(A1L216C19 + A1L216C20)</f>
        <v>3628545.333333333</v>
      </c>
      <c r="AT23" s="16" t="s">
        <v>896</v>
      </c>
      <c r="AU23" s="17">
        <f>IF(RUN_YEARS &gt; 3,(A1L216C1 + A1L216C4 + A1L216C7 + A1L216C10) / 4, 0)</f>
        <v>2290669</v>
      </c>
      <c r="AV23" s="16" t="s">
        <v>897</v>
      </c>
      <c r="AW23" s="17">
        <f>IF(RUN_YEARS &gt; 3,(A1L216C2 + A1L216C5 + A1L216C8 + A1L216C11) / 4, 0)</f>
        <v>1408510.5</v>
      </c>
      <c r="AX23" s="16" t="s">
        <v>898</v>
      </c>
      <c r="AY23" s="17">
        <f>(A1L216C22 + A1L216C23)</f>
        <v>3699179.5</v>
      </c>
      <c r="AZ23" s="16" t="s">
        <v>899</v>
      </c>
      <c r="BA23" s="17">
        <f>IF(RUN_YEARS &gt; 4,(A1L216C1 + A1L216C4 + A1L216C7 + A1L216C10 + A1L216C13) / 5, 0)</f>
        <v>2247748.6</v>
      </c>
      <c r="BB23" s="16" t="s">
        <v>900</v>
      </c>
      <c r="BC23" s="17">
        <f>IF(RUN_YEARS &gt; 4,(A1L216C2 + A1L216C5 + A1L216C8 + A1L216C11 + A1L216C14) / 5, 0)</f>
        <v>1392232.4</v>
      </c>
      <c r="BD23" s="16" t="s">
        <v>901</v>
      </c>
      <c r="BE23" s="17">
        <f>(A1L216C25 + A1L216C26)</f>
        <v>3639981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1</v>
      </c>
      <c r="Z8" s="16" t="s">
        <v>955</v>
      </c>
      <c r="AA8" s="17">
        <f>(A1L217C10 + A1L217C11)</f>
        <v>1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0.25</v>
      </c>
      <c r="AX8" s="16" t="s">
        <v>965</v>
      </c>
      <c r="AY8" s="17">
        <f>(A1L217C22 + A1L217C23)</f>
        <v>0.25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0.2</v>
      </c>
      <c r="BD8" s="16" t="s">
        <v>968</v>
      </c>
      <c r="BE8" s="17">
        <f>(A1L217C25 + A1L217C26)</f>
        <v>0.2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39843</v>
      </c>
      <c r="F9" s="16" t="s">
        <v>174</v>
      </c>
      <c r="G9" s="15">
        <v>22826</v>
      </c>
      <c r="H9" s="16" t="s">
        <v>969</v>
      </c>
      <c r="I9" s="17">
        <f>(A1L218C1 + A1L218C2)</f>
        <v>62669</v>
      </c>
      <c r="J9" s="16" t="s">
        <v>175</v>
      </c>
      <c r="K9" s="15">
        <v>39083</v>
      </c>
      <c r="L9" s="16" t="s">
        <v>175</v>
      </c>
      <c r="M9" s="15">
        <v>23822</v>
      </c>
      <c r="N9" s="16" t="s">
        <v>970</v>
      </c>
      <c r="O9" s="17">
        <f>(A1L218C4 + A1L218C5)</f>
        <v>62905</v>
      </c>
      <c r="P9" s="16" t="s">
        <v>176</v>
      </c>
      <c r="Q9" s="15">
        <v>34198</v>
      </c>
      <c r="R9" s="16" t="s">
        <v>176</v>
      </c>
      <c r="S9" s="15">
        <v>19185</v>
      </c>
      <c r="T9" s="16" t="s">
        <v>971</v>
      </c>
      <c r="U9" s="17">
        <f>(A1L218C7 + A1L218C8)</f>
        <v>53383</v>
      </c>
      <c r="V9" s="16" t="s">
        <v>177</v>
      </c>
      <c r="W9" s="15">
        <v>26752</v>
      </c>
      <c r="X9" s="16" t="s">
        <v>177</v>
      </c>
      <c r="Y9" s="15">
        <v>14271</v>
      </c>
      <c r="Z9" s="16" t="s">
        <v>972</v>
      </c>
      <c r="AA9" s="17">
        <f>(A1L218C10 + A1L218C11)</f>
        <v>41023</v>
      </c>
      <c r="AB9" s="16" t="s">
        <v>178</v>
      </c>
      <c r="AC9" s="15">
        <v>15444</v>
      </c>
      <c r="AD9" s="16" t="s">
        <v>178</v>
      </c>
      <c r="AE9" s="15">
        <v>8965</v>
      </c>
      <c r="AF9" s="16" t="s">
        <v>973</v>
      </c>
      <c r="AG9" s="17">
        <f>(A1L218C13 + A1L218C14)</f>
        <v>24409</v>
      </c>
      <c r="AH9" s="16" t="s">
        <v>974</v>
      </c>
      <c r="AI9" s="17">
        <f>IF(RUN_YEARS &gt; 1,(A1L218C1 + A1L218C4) / 2, 0)</f>
        <v>39463</v>
      </c>
      <c r="AJ9" s="16" t="s">
        <v>975</v>
      </c>
      <c r="AK9" s="17">
        <f>IF(RUN_YEARS &gt; 1,(A1L218C2 + A1L218C5) / 2, 0)</f>
        <v>23324</v>
      </c>
      <c r="AL9" s="16" t="s">
        <v>976</v>
      </c>
      <c r="AM9" s="17">
        <f>(A1L218C16 + A1L218C17)</f>
        <v>62787</v>
      </c>
      <c r="AN9" s="16" t="s">
        <v>977</v>
      </c>
      <c r="AO9" s="17">
        <f>IF(RUN_YEARS &gt; 2,(A1L218C1 + A1L218C4 + A1L218C7) / 3, 0)</f>
        <v>37708</v>
      </c>
      <c r="AP9" s="16" t="s">
        <v>978</v>
      </c>
      <c r="AQ9" s="17">
        <f>IF(RUN_YEARS &gt; 2,(A1L218C2 + A1L218C5 + A1L218C8) / 3, 0)</f>
        <v>21944.333333333332</v>
      </c>
      <c r="AR9" s="16" t="s">
        <v>979</v>
      </c>
      <c r="AS9" s="17">
        <f>(A1L218C19 + A1L218C20)</f>
        <v>59652.333333333328</v>
      </c>
      <c r="AT9" s="16" t="s">
        <v>980</v>
      </c>
      <c r="AU9" s="17">
        <f>IF(RUN_YEARS &gt; 3,(A1L218C1 + A1L218C4 + A1L218C7 + A1L218C10) / 4, 0)</f>
        <v>34969</v>
      </c>
      <c r="AV9" s="16" t="s">
        <v>981</v>
      </c>
      <c r="AW9" s="17">
        <f>IF(RUN_YEARS &gt; 3,(A1L218C2 + A1L218C5 + A1L218C8 + A1L218C11) / 4, 0)</f>
        <v>20026</v>
      </c>
      <c r="AX9" s="16" t="s">
        <v>982</v>
      </c>
      <c r="AY9" s="17">
        <f>(A1L218C22 + A1L218C23)</f>
        <v>54995</v>
      </c>
      <c r="AZ9" s="16" t="s">
        <v>983</v>
      </c>
      <c r="BA9" s="17">
        <f>IF(RUN_YEARS &gt; 4,(A1L218C1 + A1L218C4 + A1L218C7 + A1L218C10 + A1L218C13) / 5, 0)</f>
        <v>31064</v>
      </c>
      <c r="BB9" s="16" t="s">
        <v>984</v>
      </c>
      <c r="BC9" s="17">
        <f>IF(RUN_YEARS &gt; 4,(A1L218C2 + A1L218C5 + A1L218C8 + A1L218C11 + A1L218C14) / 5, 0)</f>
        <v>17813.8</v>
      </c>
      <c r="BD9" s="16" t="s">
        <v>985</v>
      </c>
      <c r="BE9" s="17">
        <f>(A1L218C25 + A1L218C26)</f>
        <v>48877.8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86405</v>
      </c>
      <c r="F10" s="16" t="s">
        <v>174</v>
      </c>
      <c r="G10" s="15">
        <v>54350</v>
      </c>
      <c r="H10" s="16" t="s">
        <v>986</v>
      </c>
      <c r="I10" s="17">
        <f>(A1L219C1 + A1L219C2)</f>
        <v>140755</v>
      </c>
      <c r="J10" s="16" t="s">
        <v>175</v>
      </c>
      <c r="K10" s="15">
        <v>77259</v>
      </c>
      <c r="L10" s="16" t="s">
        <v>175</v>
      </c>
      <c r="M10" s="15">
        <v>55301</v>
      </c>
      <c r="N10" s="16" t="s">
        <v>987</v>
      </c>
      <c r="O10" s="17">
        <f>(A1L219C4 + A1L219C5)</f>
        <v>132560</v>
      </c>
      <c r="P10" s="16" t="s">
        <v>176</v>
      </c>
      <c r="Q10" s="15">
        <v>63733</v>
      </c>
      <c r="R10" s="16" t="s">
        <v>176</v>
      </c>
      <c r="S10" s="15">
        <v>44411</v>
      </c>
      <c r="T10" s="16" t="s">
        <v>988</v>
      </c>
      <c r="U10" s="17">
        <f>(A1L219C7 + A1L219C8)</f>
        <v>108144</v>
      </c>
      <c r="V10" s="16" t="s">
        <v>177</v>
      </c>
      <c r="W10" s="15">
        <v>69861</v>
      </c>
      <c r="X10" s="16" t="s">
        <v>177</v>
      </c>
      <c r="Y10" s="15">
        <v>42232</v>
      </c>
      <c r="Z10" s="16" t="s">
        <v>989</v>
      </c>
      <c r="AA10" s="17">
        <f>(A1L219C10 + A1L219C11)</f>
        <v>112093</v>
      </c>
      <c r="AB10" s="16" t="s">
        <v>178</v>
      </c>
      <c r="AC10" s="15">
        <v>70750</v>
      </c>
      <c r="AD10" s="16" t="s">
        <v>178</v>
      </c>
      <c r="AE10" s="15">
        <v>43118</v>
      </c>
      <c r="AF10" s="16" t="s">
        <v>990</v>
      </c>
      <c r="AG10" s="17">
        <f>(A1L219C13 + A1L219C14)</f>
        <v>113868</v>
      </c>
      <c r="AH10" s="16" t="s">
        <v>991</v>
      </c>
      <c r="AI10" s="17">
        <f>IF(RUN_YEARS &gt; 1,(A1L219C1 + A1L219C4) / 2, 0)</f>
        <v>81832</v>
      </c>
      <c r="AJ10" s="16" t="s">
        <v>992</v>
      </c>
      <c r="AK10" s="17">
        <f>IF(RUN_YEARS &gt; 1,(A1L219C2 + A1L219C5) / 2, 0)</f>
        <v>54825.5</v>
      </c>
      <c r="AL10" s="16" t="s">
        <v>993</v>
      </c>
      <c r="AM10" s="17">
        <f>(A1L219C16 + A1L219C17)</f>
        <v>136657.5</v>
      </c>
      <c r="AN10" s="16" t="s">
        <v>994</v>
      </c>
      <c r="AO10" s="17">
        <f>IF(RUN_YEARS &gt; 2,(A1L219C1 + A1L219C4 + A1L219C7) / 3, 0)</f>
        <v>75799</v>
      </c>
      <c r="AP10" s="16" t="s">
        <v>995</v>
      </c>
      <c r="AQ10" s="17">
        <f>IF(RUN_YEARS &gt; 2,(A1L219C2 + A1L219C5 + A1L219C8) / 3, 0)</f>
        <v>51354</v>
      </c>
      <c r="AR10" s="16" t="s">
        <v>996</v>
      </c>
      <c r="AS10" s="17">
        <f>(A1L219C19 + A1L219C20)</f>
        <v>127153</v>
      </c>
      <c r="AT10" s="16" t="s">
        <v>997</v>
      </c>
      <c r="AU10" s="17">
        <f>IF(RUN_YEARS &gt; 3,(A1L219C1 + A1L219C4 + A1L219C7 + A1L219C10) / 4, 0)</f>
        <v>74314.5</v>
      </c>
      <c r="AV10" s="16" t="s">
        <v>998</v>
      </c>
      <c r="AW10" s="17">
        <f>IF(RUN_YEARS &gt; 3,(A1L219C2 + A1L219C5 + A1L219C8 + A1L219C11) / 4, 0)</f>
        <v>49073.5</v>
      </c>
      <c r="AX10" s="16" t="s">
        <v>999</v>
      </c>
      <c r="AY10" s="17">
        <f>(A1L219C22 + A1L219C23)</f>
        <v>123388</v>
      </c>
      <c r="AZ10" s="16" t="s">
        <v>1000</v>
      </c>
      <c r="BA10" s="17">
        <f>IF(RUN_YEARS &gt; 4,(A1L219C1 + A1L219C4 + A1L219C7 + A1L219C10 + A1L219C13) / 5, 0)</f>
        <v>73601.600000000006</v>
      </c>
      <c r="BB10" s="16" t="s">
        <v>1001</v>
      </c>
      <c r="BC10" s="17">
        <f>IF(RUN_YEARS &gt; 4,(A1L219C2 + A1L219C5 + A1L219C8 + A1L219C11 + A1L219C14) / 5, 0)</f>
        <v>47882.400000000001</v>
      </c>
      <c r="BD10" s="16" t="s">
        <v>1002</v>
      </c>
      <c r="BE10" s="17">
        <f>(A1L219C25 + A1L219C26)</f>
        <v>121484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905688</v>
      </c>
      <c r="F11" s="16" t="s">
        <v>174</v>
      </c>
      <c r="G11" s="15">
        <v>897907</v>
      </c>
      <c r="H11" s="16" t="s">
        <v>1003</v>
      </c>
      <c r="I11" s="17">
        <f>(A1L220C1 + A1L220C2)</f>
        <v>1803595</v>
      </c>
      <c r="J11" s="16" t="s">
        <v>175</v>
      </c>
      <c r="K11" s="15">
        <v>746518</v>
      </c>
      <c r="L11" s="16" t="s">
        <v>175</v>
      </c>
      <c r="M11" s="15">
        <v>982147</v>
      </c>
      <c r="N11" s="16" t="s">
        <v>1004</v>
      </c>
      <c r="O11" s="17">
        <f>(A1L220C4 + A1L220C5)</f>
        <v>1728665</v>
      </c>
      <c r="P11" s="16" t="s">
        <v>176</v>
      </c>
      <c r="Q11" s="15">
        <v>895869</v>
      </c>
      <c r="R11" s="16" t="s">
        <v>176</v>
      </c>
      <c r="S11" s="15">
        <v>1154682</v>
      </c>
      <c r="T11" s="16" t="s">
        <v>1005</v>
      </c>
      <c r="U11" s="17">
        <f>(A1L220C7 + A1L220C8)</f>
        <v>2050551</v>
      </c>
      <c r="V11" s="16" t="s">
        <v>177</v>
      </c>
      <c r="W11" s="15">
        <v>807554</v>
      </c>
      <c r="X11" s="16" t="s">
        <v>177</v>
      </c>
      <c r="Y11" s="15">
        <v>1058135</v>
      </c>
      <c r="Z11" s="16" t="s">
        <v>1006</v>
      </c>
      <c r="AA11" s="17">
        <f>(A1L220C10 + A1L220C11)</f>
        <v>1865689</v>
      </c>
      <c r="AB11" s="16" t="s">
        <v>178</v>
      </c>
      <c r="AC11" s="15">
        <v>770261</v>
      </c>
      <c r="AD11" s="16" t="s">
        <v>178</v>
      </c>
      <c r="AE11" s="15">
        <v>1008749</v>
      </c>
      <c r="AF11" s="16" t="s">
        <v>1007</v>
      </c>
      <c r="AG11" s="17">
        <f>(A1L220C13 + A1L220C14)</f>
        <v>1779010</v>
      </c>
      <c r="AH11" s="16" t="s">
        <v>1008</v>
      </c>
      <c r="AI11" s="17">
        <f>IF(RUN_YEARS &gt; 1,(A1L220C1 + A1L220C4) / 2, 0)</f>
        <v>826103</v>
      </c>
      <c r="AJ11" s="16" t="s">
        <v>1009</v>
      </c>
      <c r="AK11" s="17">
        <f>IF(RUN_YEARS &gt; 1,(A1L220C2 + A1L220C5) / 2, 0)</f>
        <v>940027</v>
      </c>
      <c r="AL11" s="16" t="s">
        <v>1010</v>
      </c>
      <c r="AM11" s="17">
        <f>(A1L220C16 + A1L220C17)</f>
        <v>1766130</v>
      </c>
      <c r="AN11" s="16" t="s">
        <v>1011</v>
      </c>
      <c r="AO11" s="17">
        <f>IF(RUN_YEARS &gt; 2,(A1L220C1 + A1L220C4 + A1L220C7) / 3, 0)</f>
        <v>849358.33333333337</v>
      </c>
      <c r="AP11" s="16" t="s">
        <v>1012</v>
      </c>
      <c r="AQ11" s="17">
        <f>IF(RUN_YEARS &gt; 2,(A1L220C2 + A1L220C5 + A1L220C8) / 3, 0)</f>
        <v>1011578.6666666666</v>
      </c>
      <c r="AR11" s="16" t="s">
        <v>1013</v>
      </c>
      <c r="AS11" s="17">
        <f>(A1L220C19 + A1L220C20)</f>
        <v>1860937</v>
      </c>
      <c r="AT11" s="16" t="s">
        <v>1014</v>
      </c>
      <c r="AU11" s="17">
        <f>IF(RUN_YEARS &gt; 3,(A1L220C1 + A1L220C4 + A1L220C7 + A1L220C10) / 4, 0)</f>
        <v>838907.25</v>
      </c>
      <c r="AV11" s="16" t="s">
        <v>1015</v>
      </c>
      <c r="AW11" s="17">
        <f>IF(RUN_YEARS &gt; 3,(A1L220C2 + A1L220C5 + A1L220C8 + A1L220C11) / 4, 0)</f>
        <v>1023217.75</v>
      </c>
      <c r="AX11" s="16" t="s">
        <v>1016</v>
      </c>
      <c r="AY11" s="17">
        <f>(A1L220C22 + A1L220C23)</f>
        <v>1862125</v>
      </c>
      <c r="AZ11" s="16" t="s">
        <v>1017</v>
      </c>
      <c r="BA11" s="17">
        <f>IF(RUN_YEARS &gt; 4,(A1L220C1 + A1L220C4 + A1L220C7 + A1L220C10 + A1L220C13) / 5, 0)</f>
        <v>825178</v>
      </c>
      <c r="BB11" s="16" t="s">
        <v>1018</v>
      </c>
      <c r="BC11" s="17">
        <f>IF(RUN_YEARS &gt; 4,(A1L220C2 + A1L220C5 + A1L220C8 + A1L220C11 + A1L220C14) / 5, 0)</f>
        <v>1020324</v>
      </c>
      <c r="BD11" s="16" t="s">
        <v>1019</v>
      </c>
      <c r="BE11" s="17">
        <f>(A1L220C25 + A1L220C26)</f>
        <v>1845502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24065</v>
      </c>
      <c r="F12" s="16" t="s">
        <v>174</v>
      </c>
      <c r="G12" s="15">
        <v>23547</v>
      </c>
      <c r="H12" s="16" t="s">
        <v>1020</v>
      </c>
      <c r="I12" s="17">
        <f>(A1L221C1 + A1L221C2)</f>
        <v>47612</v>
      </c>
      <c r="J12" s="16" t="s">
        <v>175</v>
      </c>
      <c r="K12" s="15">
        <v>23421</v>
      </c>
      <c r="L12" s="16" t="s">
        <v>175</v>
      </c>
      <c r="M12" s="15">
        <v>23250</v>
      </c>
      <c r="N12" s="16" t="s">
        <v>1021</v>
      </c>
      <c r="O12" s="17">
        <f>(A1L221C4 + A1L221C5)</f>
        <v>46671</v>
      </c>
      <c r="P12" s="16" t="s">
        <v>176</v>
      </c>
      <c r="Q12" s="15">
        <v>25459</v>
      </c>
      <c r="R12" s="16" t="s">
        <v>176</v>
      </c>
      <c r="S12" s="15">
        <v>24119</v>
      </c>
      <c r="T12" s="16" t="s">
        <v>1022</v>
      </c>
      <c r="U12" s="17">
        <f>(A1L221C7 + A1L221C8)</f>
        <v>49578</v>
      </c>
      <c r="V12" s="16" t="s">
        <v>177</v>
      </c>
      <c r="W12" s="15">
        <v>20445</v>
      </c>
      <c r="X12" s="16" t="s">
        <v>177</v>
      </c>
      <c r="Y12" s="15">
        <v>20636</v>
      </c>
      <c r="Z12" s="16" t="s">
        <v>1023</v>
      </c>
      <c r="AA12" s="17">
        <f>(A1L221C10 + A1L221C11)</f>
        <v>41081</v>
      </c>
      <c r="AB12" s="16" t="s">
        <v>178</v>
      </c>
      <c r="AC12" s="15">
        <v>18281</v>
      </c>
      <c r="AD12" s="16" t="s">
        <v>178</v>
      </c>
      <c r="AE12" s="15">
        <v>17469</v>
      </c>
      <c r="AF12" s="16" t="s">
        <v>1024</v>
      </c>
      <c r="AG12" s="17">
        <f>(A1L221C13 + A1L221C14)</f>
        <v>35750</v>
      </c>
      <c r="AH12" s="16" t="s">
        <v>1025</v>
      </c>
      <c r="AI12" s="17">
        <f>IF(RUN_YEARS &gt; 1,(A1L221C1 + A1L221C4) / 2, 0)</f>
        <v>23743</v>
      </c>
      <c r="AJ12" s="16" t="s">
        <v>1026</v>
      </c>
      <c r="AK12" s="17">
        <f>IF(RUN_YEARS &gt; 1,(A1L221C2 + A1L221C5) / 2, 0)</f>
        <v>23398.5</v>
      </c>
      <c r="AL12" s="16" t="s">
        <v>1027</v>
      </c>
      <c r="AM12" s="17">
        <f>(A1L221C16 + A1L221C17)</f>
        <v>47141.5</v>
      </c>
      <c r="AN12" s="16" t="s">
        <v>1028</v>
      </c>
      <c r="AO12" s="17">
        <f>IF(RUN_YEARS &gt; 2,(A1L221C1 + A1L221C4 + A1L221C7) / 3, 0)</f>
        <v>24315</v>
      </c>
      <c r="AP12" s="16" t="s">
        <v>1029</v>
      </c>
      <c r="AQ12" s="17">
        <f>IF(RUN_YEARS &gt; 2,(A1L221C2 + A1L221C5 + A1L221C8) / 3, 0)</f>
        <v>23638.666666666668</v>
      </c>
      <c r="AR12" s="16" t="s">
        <v>1030</v>
      </c>
      <c r="AS12" s="17">
        <f>(A1L221C19 + A1L221C20)</f>
        <v>47953.666666666672</v>
      </c>
      <c r="AT12" s="16" t="s">
        <v>1031</v>
      </c>
      <c r="AU12" s="17">
        <f>IF(RUN_YEARS &gt; 3,(A1L221C1 + A1L221C4 + A1L221C7 + A1L221C10) / 4, 0)</f>
        <v>23347.5</v>
      </c>
      <c r="AV12" s="16" t="s">
        <v>1032</v>
      </c>
      <c r="AW12" s="17">
        <f>IF(RUN_YEARS &gt; 3,(A1L221C2 + A1L221C5 + A1L221C8 + A1L221C11) / 4, 0)</f>
        <v>22888</v>
      </c>
      <c r="AX12" s="16" t="s">
        <v>1033</v>
      </c>
      <c r="AY12" s="17">
        <f>(A1L221C22 + A1L221C23)</f>
        <v>46235.5</v>
      </c>
      <c r="AZ12" s="16" t="s">
        <v>1034</v>
      </c>
      <c r="BA12" s="17">
        <f>IF(RUN_YEARS &gt; 4,(A1L221C1 + A1L221C4 + A1L221C7 + A1L221C10 + A1L221C13) / 5, 0)</f>
        <v>22334.2</v>
      </c>
      <c r="BB12" s="16" t="s">
        <v>1035</v>
      </c>
      <c r="BC12" s="17">
        <f>IF(RUN_YEARS &gt; 4,(A1L221C2 + A1L221C5 + A1L221C8 + A1L221C11 + A1L221C14) / 5, 0)</f>
        <v>21804.2</v>
      </c>
      <c r="BD12" s="16" t="s">
        <v>1036</v>
      </c>
      <c r="BE12" s="17">
        <f>(A1L221C25 + A1L221C26)</f>
        <v>44138.400000000001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841093</v>
      </c>
      <c r="F13" s="16" t="s">
        <v>174</v>
      </c>
      <c r="G13" s="15">
        <v>810748</v>
      </c>
      <c r="H13" s="16" t="s">
        <v>1037</v>
      </c>
      <c r="I13" s="17">
        <f>(A1L222C1 + A1L222C2)</f>
        <v>1651841</v>
      </c>
      <c r="J13" s="16" t="s">
        <v>175</v>
      </c>
      <c r="K13" s="15">
        <v>774002</v>
      </c>
      <c r="L13" s="16" t="s">
        <v>175</v>
      </c>
      <c r="M13" s="15">
        <v>746791</v>
      </c>
      <c r="N13" s="16" t="s">
        <v>1038</v>
      </c>
      <c r="O13" s="17">
        <f>(A1L222C4 + A1L222C5)</f>
        <v>1520793</v>
      </c>
      <c r="P13" s="16" t="s">
        <v>176</v>
      </c>
      <c r="Q13" s="15">
        <v>728536</v>
      </c>
      <c r="R13" s="16" t="s">
        <v>176</v>
      </c>
      <c r="S13" s="15">
        <v>708680</v>
      </c>
      <c r="T13" s="16" t="s">
        <v>1039</v>
      </c>
      <c r="U13" s="17">
        <f>(A1L222C7 + A1L222C8)</f>
        <v>1437216</v>
      </c>
      <c r="V13" s="16" t="s">
        <v>177</v>
      </c>
      <c r="W13" s="15">
        <v>710363</v>
      </c>
      <c r="X13" s="16" t="s">
        <v>177</v>
      </c>
      <c r="Y13" s="15">
        <v>707784</v>
      </c>
      <c r="Z13" s="16" t="s">
        <v>1040</v>
      </c>
      <c r="AA13" s="17">
        <f>(A1L222C10 + A1L222C11)</f>
        <v>1418147</v>
      </c>
      <c r="AB13" s="16" t="s">
        <v>178</v>
      </c>
      <c r="AC13" s="15">
        <v>637620</v>
      </c>
      <c r="AD13" s="16" t="s">
        <v>178</v>
      </c>
      <c r="AE13" s="15">
        <v>647631</v>
      </c>
      <c r="AF13" s="16" t="s">
        <v>1041</v>
      </c>
      <c r="AG13" s="17">
        <f>(A1L222C13 + A1L222C14)</f>
        <v>1285251</v>
      </c>
      <c r="AH13" s="16" t="s">
        <v>1042</v>
      </c>
      <c r="AI13" s="17">
        <f>IF(RUN_YEARS &gt; 1,(A1L222C1 + A1L222C4) / 2, 0)</f>
        <v>807547.5</v>
      </c>
      <c r="AJ13" s="16" t="s">
        <v>1043</v>
      </c>
      <c r="AK13" s="17">
        <f>IF(RUN_YEARS &gt; 1,(A1L222C2 + A1L222C5) / 2, 0)</f>
        <v>778769.5</v>
      </c>
      <c r="AL13" s="16" t="s">
        <v>1044</v>
      </c>
      <c r="AM13" s="17">
        <f>(A1L222C16 + A1L222C17)</f>
        <v>1586317</v>
      </c>
      <c r="AN13" s="16" t="s">
        <v>1045</v>
      </c>
      <c r="AO13" s="17">
        <f>IF(RUN_YEARS &gt; 2,(A1L222C1 + A1L222C4 + A1L222C7) / 3, 0)</f>
        <v>781210.33333333337</v>
      </c>
      <c r="AP13" s="16" t="s">
        <v>1046</v>
      </c>
      <c r="AQ13" s="17">
        <f>IF(RUN_YEARS &gt; 2,(A1L222C2 + A1L222C5 + A1L222C8) / 3, 0)</f>
        <v>755406.33333333337</v>
      </c>
      <c r="AR13" s="16" t="s">
        <v>1047</v>
      </c>
      <c r="AS13" s="17">
        <f>(A1L222C19 + A1L222C20)</f>
        <v>1536616.6666666667</v>
      </c>
      <c r="AT13" s="16" t="s">
        <v>1048</v>
      </c>
      <c r="AU13" s="17">
        <f>IF(RUN_YEARS &gt; 3,(A1L222C1 + A1L222C4 + A1L222C7 + A1L222C10) / 4, 0)</f>
        <v>763498.5</v>
      </c>
      <c r="AV13" s="16" t="s">
        <v>1049</v>
      </c>
      <c r="AW13" s="17">
        <f>IF(RUN_YEARS &gt; 3,(A1L222C2 + A1L222C5 + A1L222C8 + A1L222C11) / 4, 0)</f>
        <v>743500.75</v>
      </c>
      <c r="AX13" s="16" t="s">
        <v>1050</v>
      </c>
      <c r="AY13" s="17">
        <f>(A1L222C22 + A1L222C23)</f>
        <v>1506999.25</v>
      </c>
      <c r="AZ13" s="16" t="s">
        <v>1051</v>
      </c>
      <c r="BA13" s="17">
        <f>IF(RUN_YEARS &gt; 4,(A1L222C1 + A1L222C4 + A1L222C7 + A1L222C10 + A1L222C13) / 5, 0)</f>
        <v>738322.8</v>
      </c>
      <c r="BB13" s="16" t="s">
        <v>1052</v>
      </c>
      <c r="BC13" s="17">
        <f>IF(RUN_YEARS &gt; 4,(A1L222C2 + A1L222C5 + A1L222C8 + A1L222C11 + A1L222C14) / 5, 0)</f>
        <v>724326.8</v>
      </c>
      <c r="BD13" s="16" t="s">
        <v>1053</v>
      </c>
      <c r="BE13" s="17">
        <f>(A1L222C25 + A1L222C26)</f>
        <v>1462649.6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36012</v>
      </c>
      <c r="F14" s="16" t="s">
        <v>174</v>
      </c>
      <c r="G14" s="15">
        <v>35021</v>
      </c>
      <c r="H14" s="16" t="s">
        <v>1054</v>
      </c>
      <c r="I14" s="17">
        <f>(A1L223C1 + A1L223C2)</f>
        <v>71033</v>
      </c>
      <c r="J14" s="16" t="s">
        <v>175</v>
      </c>
      <c r="K14" s="15">
        <v>18422</v>
      </c>
      <c r="L14" s="16" t="s">
        <v>175</v>
      </c>
      <c r="M14" s="15">
        <v>32026</v>
      </c>
      <c r="N14" s="16" t="s">
        <v>1055</v>
      </c>
      <c r="O14" s="17">
        <f>(A1L223C4 + A1L223C5)</f>
        <v>50448</v>
      </c>
      <c r="P14" s="16" t="s">
        <v>176</v>
      </c>
      <c r="Q14" s="15">
        <v>22998</v>
      </c>
      <c r="R14" s="16" t="s">
        <v>176</v>
      </c>
      <c r="S14" s="15">
        <v>40388</v>
      </c>
      <c r="T14" s="16" t="s">
        <v>1056</v>
      </c>
      <c r="U14" s="17">
        <f>(A1L223C7 + A1L223C8)</f>
        <v>63386</v>
      </c>
      <c r="V14" s="16" t="s">
        <v>177</v>
      </c>
      <c r="W14" s="15">
        <v>22715</v>
      </c>
      <c r="X14" s="16" t="s">
        <v>177</v>
      </c>
      <c r="Y14" s="15">
        <v>22738</v>
      </c>
      <c r="Z14" s="16" t="s">
        <v>1057</v>
      </c>
      <c r="AA14" s="17">
        <f>(A1L223C10 + A1L223C11)</f>
        <v>45453</v>
      </c>
      <c r="AB14" s="16" t="s">
        <v>178</v>
      </c>
      <c r="AC14" s="15">
        <v>24090</v>
      </c>
      <c r="AD14" s="16" t="s">
        <v>178</v>
      </c>
      <c r="AE14" s="15">
        <v>24444</v>
      </c>
      <c r="AF14" s="16" t="s">
        <v>1058</v>
      </c>
      <c r="AG14" s="17">
        <f>(A1L223C13 + A1L223C14)</f>
        <v>48534</v>
      </c>
      <c r="AH14" s="16" t="s">
        <v>1059</v>
      </c>
      <c r="AI14" s="17">
        <f>IF(RUN_YEARS &gt; 1,(A1L223C1 + A1L223C4) / 2, 0)</f>
        <v>27217</v>
      </c>
      <c r="AJ14" s="16" t="s">
        <v>1060</v>
      </c>
      <c r="AK14" s="17">
        <f>IF(RUN_YEARS &gt; 1,(A1L223C2 + A1L223C5) / 2, 0)</f>
        <v>33523.5</v>
      </c>
      <c r="AL14" s="16" t="s">
        <v>1061</v>
      </c>
      <c r="AM14" s="17">
        <f>(A1L223C16 + A1L223C17)</f>
        <v>60740.5</v>
      </c>
      <c r="AN14" s="16" t="s">
        <v>1062</v>
      </c>
      <c r="AO14" s="17">
        <f>IF(RUN_YEARS &gt; 2,(A1L223C1 + A1L223C4 + A1L223C7) / 3, 0)</f>
        <v>25810.666666666668</v>
      </c>
      <c r="AP14" s="16" t="s">
        <v>1063</v>
      </c>
      <c r="AQ14" s="17">
        <f>IF(RUN_YEARS &gt; 2,(A1L223C2 + A1L223C5 + A1L223C8) / 3, 0)</f>
        <v>35811.666666666664</v>
      </c>
      <c r="AR14" s="16" t="s">
        <v>1064</v>
      </c>
      <c r="AS14" s="17">
        <f>(A1L223C19 + A1L223C20)</f>
        <v>61622.333333333328</v>
      </c>
      <c r="AT14" s="16" t="s">
        <v>1065</v>
      </c>
      <c r="AU14" s="17">
        <f>IF(RUN_YEARS &gt; 3,(A1L223C1 + A1L223C4 + A1L223C7 + A1L223C10) / 4, 0)</f>
        <v>25036.75</v>
      </c>
      <c r="AV14" s="16" t="s">
        <v>1066</v>
      </c>
      <c r="AW14" s="17">
        <f>IF(RUN_YEARS &gt; 3,(A1L223C2 + A1L223C5 + A1L223C8 + A1L223C11) / 4, 0)</f>
        <v>32543.25</v>
      </c>
      <c r="AX14" s="16" t="s">
        <v>1067</v>
      </c>
      <c r="AY14" s="17">
        <f>(A1L223C22 + A1L223C23)</f>
        <v>57580</v>
      </c>
      <c r="AZ14" s="16" t="s">
        <v>1068</v>
      </c>
      <c r="BA14" s="17">
        <f>IF(RUN_YEARS &gt; 4,(A1L223C1 + A1L223C4 + A1L223C7 + A1L223C10 + A1L223C13) / 5, 0)</f>
        <v>24847.4</v>
      </c>
      <c r="BB14" s="16" t="s">
        <v>1069</v>
      </c>
      <c r="BC14" s="17">
        <f>IF(RUN_YEARS &gt; 4,(A1L223C2 + A1L223C5 + A1L223C8 + A1L223C11 + A1L223C14) / 5, 0)</f>
        <v>30923.4</v>
      </c>
      <c r="BD14" s="16" t="s">
        <v>1070</v>
      </c>
      <c r="BE14" s="17">
        <f>(A1L223C25 + A1L223C26)</f>
        <v>55770.8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299063</v>
      </c>
      <c r="F15" s="16" t="s">
        <v>174</v>
      </c>
      <c r="G15" s="15">
        <v>294644</v>
      </c>
      <c r="H15" s="16" t="s">
        <v>1071</v>
      </c>
      <c r="I15" s="17">
        <f>(A1L224C1 + A1L224C2)</f>
        <v>593707</v>
      </c>
      <c r="J15" s="16" t="s">
        <v>175</v>
      </c>
      <c r="K15" s="15">
        <v>333399</v>
      </c>
      <c r="L15" s="16" t="s">
        <v>175</v>
      </c>
      <c r="M15" s="15">
        <v>364748</v>
      </c>
      <c r="N15" s="16" t="s">
        <v>1072</v>
      </c>
      <c r="O15" s="17">
        <f>(A1L224C4 + A1L224C5)</f>
        <v>698147</v>
      </c>
      <c r="P15" s="16" t="s">
        <v>176</v>
      </c>
      <c r="Q15" s="15">
        <v>400817</v>
      </c>
      <c r="R15" s="16" t="s">
        <v>176</v>
      </c>
      <c r="S15" s="15">
        <v>435647</v>
      </c>
      <c r="T15" s="16" t="s">
        <v>1073</v>
      </c>
      <c r="U15" s="17">
        <f>(A1L224C7 + A1L224C8)</f>
        <v>836464</v>
      </c>
      <c r="V15" s="16" t="s">
        <v>177</v>
      </c>
      <c r="W15" s="15">
        <v>347324</v>
      </c>
      <c r="X15" s="16" t="s">
        <v>177</v>
      </c>
      <c r="Y15" s="15">
        <v>416292</v>
      </c>
      <c r="Z15" s="16" t="s">
        <v>1074</v>
      </c>
      <c r="AA15" s="17">
        <f>(A1L224C10 + A1L224C11)</f>
        <v>763616</v>
      </c>
      <c r="AB15" s="16" t="s">
        <v>178</v>
      </c>
      <c r="AC15" s="15">
        <v>357433</v>
      </c>
      <c r="AD15" s="16" t="s">
        <v>178</v>
      </c>
      <c r="AE15" s="15">
        <v>409401</v>
      </c>
      <c r="AF15" s="16" t="s">
        <v>1075</v>
      </c>
      <c r="AG15" s="17">
        <f>(A1L224C13 + A1L224C14)</f>
        <v>766834</v>
      </c>
      <c r="AH15" s="16" t="s">
        <v>1076</v>
      </c>
      <c r="AI15" s="17">
        <f>IF(RUN_YEARS &gt; 1,(A1L224C1 + A1L224C4) / 2, 0)</f>
        <v>316231</v>
      </c>
      <c r="AJ15" s="16" t="s">
        <v>1077</v>
      </c>
      <c r="AK15" s="17">
        <f>IF(RUN_YEARS &gt; 1,(A1L224C2 + A1L224C5) / 2, 0)</f>
        <v>329696</v>
      </c>
      <c r="AL15" s="16" t="s">
        <v>1078</v>
      </c>
      <c r="AM15" s="17">
        <f>(A1L224C16 + A1L224C17)</f>
        <v>645927</v>
      </c>
      <c r="AN15" s="16" t="s">
        <v>1079</v>
      </c>
      <c r="AO15" s="17">
        <f>IF(RUN_YEARS &gt; 2,(A1L224C1 + A1L224C4 + A1L224C7) / 3, 0)</f>
        <v>344426.33333333331</v>
      </c>
      <c r="AP15" s="16" t="s">
        <v>1080</v>
      </c>
      <c r="AQ15" s="17">
        <f>IF(RUN_YEARS &gt; 2,(A1L224C2 + A1L224C5 + A1L224C8) / 3, 0)</f>
        <v>365013</v>
      </c>
      <c r="AR15" s="16" t="s">
        <v>1081</v>
      </c>
      <c r="AS15" s="17">
        <f>(A1L224C19 + A1L224C20)</f>
        <v>709439.33333333326</v>
      </c>
      <c r="AT15" s="16" t="s">
        <v>1082</v>
      </c>
      <c r="AU15" s="17">
        <f>IF(RUN_YEARS &gt; 3,(A1L224C1 + A1L224C4 + A1L224C7 + A1L224C10) / 4, 0)</f>
        <v>345150.75</v>
      </c>
      <c r="AV15" s="16" t="s">
        <v>1083</v>
      </c>
      <c r="AW15" s="17">
        <f>IF(RUN_YEARS &gt; 3,(A1L224C2 + A1L224C5 + A1L224C8 + A1L224C11) / 4, 0)</f>
        <v>377832.75</v>
      </c>
      <c r="AX15" s="16" t="s">
        <v>1084</v>
      </c>
      <c r="AY15" s="17">
        <f>(A1L224C22 + A1L224C23)</f>
        <v>722983.5</v>
      </c>
      <c r="AZ15" s="16" t="s">
        <v>1085</v>
      </c>
      <c r="BA15" s="17">
        <f>IF(RUN_YEARS &gt; 4,(A1L224C1 + A1L224C4 + A1L224C7 + A1L224C10 + A1L224C13) / 5, 0)</f>
        <v>347607.2</v>
      </c>
      <c r="BB15" s="16" t="s">
        <v>1086</v>
      </c>
      <c r="BC15" s="17">
        <f>IF(RUN_YEARS &gt; 4,(A1L224C2 + A1L224C5 + A1L224C8 + A1L224C11 + A1L224C14) / 5, 0)</f>
        <v>384146.4</v>
      </c>
      <c r="BD15" s="16" t="s">
        <v>1087</v>
      </c>
      <c r="BE15" s="17">
        <f>(A1L224C25 + A1L224C26)</f>
        <v>731753.60000000009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18670</v>
      </c>
      <c r="F16" s="16" t="s">
        <v>174</v>
      </c>
      <c r="G16" s="15">
        <v>16533</v>
      </c>
      <c r="H16" s="16" t="s">
        <v>1088</v>
      </c>
      <c r="I16" s="17">
        <f>(A1L225C1 + A1L225C2)</f>
        <v>35203</v>
      </c>
      <c r="J16" s="16" t="s">
        <v>175</v>
      </c>
      <c r="K16" s="15">
        <v>13088</v>
      </c>
      <c r="L16" s="16" t="s">
        <v>175</v>
      </c>
      <c r="M16" s="15">
        <v>19411</v>
      </c>
      <c r="N16" s="16" t="s">
        <v>1089</v>
      </c>
      <c r="O16" s="17">
        <f>(A1L225C4 + A1L225C5)</f>
        <v>32499</v>
      </c>
      <c r="P16" s="16" t="s">
        <v>176</v>
      </c>
      <c r="Q16" s="15">
        <v>10235</v>
      </c>
      <c r="R16" s="16" t="s">
        <v>176</v>
      </c>
      <c r="S16" s="15">
        <v>14258</v>
      </c>
      <c r="T16" s="16" t="s">
        <v>1090</v>
      </c>
      <c r="U16" s="17">
        <f>(A1L225C7 + A1L225C8)</f>
        <v>24493</v>
      </c>
      <c r="V16" s="16" t="s">
        <v>177</v>
      </c>
      <c r="W16" s="15">
        <v>9990</v>
      </c>
      <c r="X16" s="16" t="s">
        <v>177</v>
      </c>
      <c r="Y16" s="15">
        <v>13211</v>
      </c>
      <c r="Z16" s="16" t="s">
        <v>1091</v>
      </c>
      <c r="AA16" s="17">
        <f>(A1L225C10 + A1L225C11)</f>
        <v>23201</v>
      </c>
      <c r="AB16" s="16" t="s">
        <v>178</v>
      </c>
      <c r="AC16" s="15">
        <v>9514</v>
      </c>
      <c r="AD16" s="16" t="s">
        <v>178</v>
      </c>
      <c r="AE16" s="15">
        <v>12032</v>
      </c>
      <c r="AF16" s="16" t="s">
        <v>1092</v>
      </c>
      <c r="AG16" s="17">
        <f>(A1L225C13 + A1L225C14)</f>
        <v>21546</v>
      </c>
      <c r="AH16" s="16" t="s">
        <v>1093</v>
      </c>
      <c r="AI16" s="17">
        <f>IF(RUN_YEARS &gt; 1,(A1L225C1 + A1L225C4) / 2, 0)</f>
        <v>15879</v>
      </c>
      <c r="AJ16" s="16" t="s">
        <v>1094</v>
      </c>
      <c r="AK16" s="17">
        <f>IF(RUN_YEARS &gt; 1,(A1L225C2 + A1L225C5) / 2, 0)</f>
        <v>17972</v>
      </c>
      <c r="AL16" s="16" t="s">
        <v>1095</v>
      </c>
      <c r="AM16" s="17">
        <f>(A1L225C16 + A1L225C17)</f>
        <v>33851</v>
      </c>
      <c r="AN16" s="16" t="s">
        <v>1096</v>
      </c>
      <c r="AO16" s="17">
        <f>IF(RUN_YEARS &gt; 2,(A1L225C1 + A1L225C4 + A1L225C7) / 3, 0)</f>
        <v>13997.666666666666</v>
      </c>
      <c r="AP16" s="16" t="s">
        <v>1097</v>
      </c>
      <c r="AQ16" s="17">
        <f>IF(RUN_YEARS &gt; 2,(A1L225C2 + A1L225C5 + A1L225C8) / 3, 0)</f>
        <v>16734</v>
      </c>
      <c r="AR16" s="16" t="s">
        <v>1098</v>
      </c>
      <c r="AS16" s="17">
        <f>(A1L225C19 + A1L225C20)</f>
        <v>30731.666666666664</v>
      </c>
      <c r="AT16" s="16" t="s">
        <v>1099</v>
      </c>
      <c r="AU16" s="17">
        <f>IF(RUN_YEARS &gt; 3,(A1L225C1 + A1L225C4 + A1L225C7 + A1L225C10) / 4, 0)</f>
        <v>12995.75</v>
      </c>
      <c r="AV16" s="16" t="s">
        <v>1100</v>
      </c>
      <c r="AW16" s="17">
        <f>IF(RUN_YEARS &gt; 3,(A1L225C2 + A1L225C5 + A1L225C8 + A1L225C11) / 4, 0)</f>
        <v>15853.25</v>
      </c>
      <c r="AX16" s="16" t="s">
        <v>1101</v>
      </c>
      <c r="AY16" s="17">
        <f>(A1L225C22 + A1L225C23)</f>
        <v>28849</v>
      </c>
      <c r="AZ16" s="16" t="s">
        <v>1102</v>
      </c>
      <c r="BA16" s="17">
        <f>IF(RUN_YEARS &gt; 4,(A1L225C1 + A1L225C4 + A1L225C7 + A1L225C10 + A1L225C13) / 5, 0)</f>
        <v>12299.4</v>
      </c>
      <c r="BB16" s="16" t="s">
        <v>1103</v>
      </c>
      <c r="BC16" s="17">
        <f>IF(RUN_YEARS &gt; 4,(A1L225C2 + A1L225C5 + A1L225C8 + A1L225C11 + A1L225C14) / 5, 0)</f>
        <v>15089</v>
      </c>
      <c r="BD16" s="16" t="s">
        <v>1104</v>
      </c>
      <c r="BE16" s="17">
        <f>(A1L225C25 + A1L225C26)</f>
        <v>27388.400000000001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1909</v>
      </c>
      <c r="F17" s="16" t="s">
        <v>174</v>
      </c>
      <c r="G17" s="15">
        <v>1771</v>
      </c>
      <c r="H17" s="16" t="s">
        <v>1105</v>
      </c>
      <c r="I17" s="17">
        <f>(A1L226C1 + A1L226C2)</f>
        <v>3680</v>
      </c>
      <c r="J17" s="16" t="s">
        <v>175</v>
      </c>
      <c r="K17" s="15">
        <v>2018</v>
      </c>
      <c r="L17" s="16" t="s">
        <v>175</v>
      </c>
      <c r="M17" s="15">
        <v>1818</v>
      </c>
      <c r="N17" s="16" t="s">
        <v>1106</v>
      </c>
      <c r="O17" s="17">
        <f>(A1L226C4 + A1L226C5)</f>
        <v>3836</v>
      </c>
      <c r="P17" s="16" t="s">
        <v>176</v>
      </c>
      <c r="Q17" s="15">
        <v>2487</v>
      </c>
      <c r="R17" s="16" t="s">
        <v>176</v>
      </c>
      <c r="S17" s="15">
        <v>2229</v>
      </c>
      <c r="T17" s="16" t="s">
        <v>1107</v>
      </c>
      <c r="U17" s="17">
        <f>(A1L226C7 + A1L226C8)</f>
        <v>4716</v>
      </c>
      <c r="V17" s="16" t="s">
        <v>177</v>
      </c>
      <c r="W17" s="15">
        <v>2851</v>
      </c>
      <c r="X17" s="16" t="s">
        <v>177</v>
      </c>
      <c r="Y17" s="15">
        <v>3073</v>
      </c>
      <c r="Z17" s="16" t="s">
        <v>1108</v>
      </c>
      <c r="AA17" s="17">
        <f>(A1L226C10 + A1L226C11)</f>
        <v>5924</v>
      </c>
      <c r="AB17" s="16" t="s">
        <v>178</v>
      </c>
      <c r="AC17" s="15">
        <v>2926</v>
      </c>
      <c r="AD17" s="16" t="s">
        <v>178</v>
      </c>
      <c r="AE17" s="15">
        <v>3070</v>
      </c>
      <c r="AF17" s="16" t="s">
        <v>1109</v>
      </c>
      <c r="AG17" s="17">
        <f>(A1L226C13 + A1L226C14)</f>
        <v>5996</v>
      </c>
      <c r="AH17" s="16" t="s">
        <v>1110</v>
      </c>
      <c r="AI17" s="17">
        <f>IF(RUN_YEARS &gt; 1,(A1L226C1 + A1L226C4) / 2, 0)</f>
        <v>1963.5</v>
      </c>
      <c r="AJ17" s="16" t="s">
        <v>1111</v>
      </c>
      <c r="AK17" s="17">
        <f>IF(RUN_YEARS &gt; 1,(A1L226C2 + A1L226C5) / 2, 0)</f>
        <v>1794.5</v>
      </c>
      <c r="AL17" s="16" t="s">
        <v>1112</v>
      </c>
      <c r="AM17" s="17">
        <f>(A1L226C16 + A1L226C17)</f>
        <v>3758</v>
      </c>
      <c r="AN17" s="16" t="s">
        <v>1113</v>
      </c>
      <c r="AO17" s="17">
        <f>IF(RUN_YEARS &gt; 2,(A1L226C1 + A1L226C4 + A1L226C7) / 3, 0)</f>
        <v>2138</v>
      </c>
      <c r="AP17" s="16" t="s">
        <v>1114</v>
      </c>
      <c r="AQ17" s="17">
        <f>IF(RUN_YEARS &gt; 2,(A1L226C2 + A1L226C5 + A1L226C8) / 3, 0)</f>
        <v>1939.3333333333333</v>
      </c>
      <c r="AR17" s="16" t="s">
        <v>1115</v>
      </c>
      <c r="AS17" s="17">
        <f>(A1L226C19 + A1L226C20)</f>
        <v>4077.333333333333</v>
      </c>
      <c r="AT17" s="16" t="s">
        <v>1116</v>
      </c>
      <c r="AU17" s="17">
        <f>IF(RUN_YEARS &gt; 3,(A1L226C1 + A1L226C4 + A1L226C7 + A1L226C10) / 4, 0)</f>
        <v>2316.25</v>
      </c>
      <c r="AV17" s="16" t="s">
        <v>1117</v>
      </c>
      <c r="AW17" s="17">
        <f>IF(RUN_YEARS &gt; 3,(A1L226C2 + A1L226C5 + A1L226C8 + A1L226C11) / 4, 0)</f>
        <v>2222.75</v>
      </c>
      <c r="AX17" s="16" t="s">
        <v>1118</v>
      </c>
      <c r="AY17" s="17">
        <f>(A1L226C22 + A1L226C23)</f>
        <v>4539</v>
      </c>
      <c r="AZ17" s="16" t="s">
        <v>1119</v>
      </c>
      <c r="BA17" s="17">
        <f>IF(RUN_YEARS &gt; 4,(A1L226C1 + A1L226C4 + A1L226C7 + A1L226C10 + A1L226C13) / 5, 0)</f>
        <v>2438.1999999999998</v>
      </c>
      <c r="BB17" s="16" t="s">
        <v>1120</v>
      </c>
      <c r="BC17" s="17">
        <f>IF(RUN_YEARS &gt; 4,(A1L226C2 + A1L226C5 + A1L226C8 + A1L226C11 + A1L226C14) / 5, 0)</f>
        <v>2392.1999999999998</v>
      </c>
      <c r="BD17" s="16" t="s">
        <v>1121</v>
      </c>
      <c r="BE17" s="17">
        <f>(A1L226C25 + A1L226C26)</f>
        <v>4830.3999999999996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952492</v>
      </c>
      <c r="F18" s="16" t="s">
        <v>174</v>
      </c>
      <c r="G18" s="15">
        <v>48390</v>
      </c>
      <c r="H18" s="16" t="s">
        <v>1122</v>
      </c>
      <c r="I18" s="17">
        <f>(A1L227C1 + A1L227C2)</f>
        <v>1000882</v>
      </c>
      <c r="J18" s="16" t="s">
        <v>175</v>
      </c>
      <c r="K18" s="15">
        <v>385433</v>
      </c>
      <c r="L18" s="16" t="s">
        <v>175</v>
      </c>
      <c r="M18" s="15">
        <v>117809</v>
      </c>
      <c r="N18" s="16" t="s">
        <v>1123</v>
      </c>
      <c r="O18" s="17">
        <f>(A1L227C4 + A1L227C5)</f>
        <v>503242</v>
      </c>
      <c r="P18" s="16" t="s">
        <v>176</v>
      </c>
      <c r="Q18" s="15">
        <v>342454</v>
      </c>
      <c r="R18" s="16" t="s">
        <v>176</v>
      </c>
      <c r="S18" s="15">
        <v>115632</v>
      </c>
      <c r="T18" s="16" t="s">
        <v>1124</v>
      </c>
      <c r="U18" s="17">
        <f>(A1L227C7 + A1L227C8)</f>
        <v>458086</v>
      </c>
      <c r="V18" s="16" t="s">
        <v>177</v>
      </c>
      <c r="W18" s="15">
        <v>308081</v>
      </c>
      <c r="X18" s="16" t="s">
        <v>177</v>
      </c>
      <c r="Y18" s="15">
        <v>114884</v>
      </c>
      <c r="Z18" s="16" t="s">
        <v>1125</v>
      </c>
      <c r="AA18" s="17">
        <f>(A1L227C10 + A1L227C11)</f>
        <v>422965</v>
      </c>
      <c r="AB18" s="16" t="s">
        <v>178</v>
      </c>
      <c r="AC18" s="15">
        <v>284112</v>
      </c>
      <c r="AD18" s="16" t="s">
        <v>178</v>
      </c>
      <c r="AE18" s="15">
        <v>114322</v>
      </c>
      <c r="AF18" s="16" t="s">
        <v>1126</v>
      </c>
      <c r="AG18" s="17">
        <f>(A1L227C13 + A1L227C14)</f>
        <v>398434</v>
      </c>
      <c r="AH18" s="16" t="s">
        <v>1127</v>
      </c>
      <c r="AI18" s="17">
        <f>IF(RUN_YEARS &gt; 1,(A1L227C1 + A1L227C4) / 2, 0)</f>
        <v>668962.5</v>
      </c>
      <c r="AJ18" s="16" t="s">
        <v>1128</v>
      </c>
      <c r="AK18" s="17">
        <f>IF(RUN_YEARS &gt; 1,(A1L227C2 + A1L227C5) / 2, 0)</f>
        <v>83099.5</v>
      </c>
      <c r="AL18" s="16" t="s">
        <v>1129</v>
      </c>
      <c r="AM18" s="17">
        <f>(A1L227C16 + A1L227C17)</f>
        <v>752062</v>
      </c>
      <c r="AN18" s="16" t="s">
        <v>1130</v>
      </c>
      <c r="AO18" s="17">
        <f>IF(RUN_YEARS &gt; 2,(A1L227C1 + A1L227C4 + A1L227C7) / 3, 0)</f>
        <v>560126.33333333337</v>
      </c>
      <c r="AP18" s="16" t="s">
        <v>1131</v>
      </c>
      <c r="AQ18" s="17">
        <f>IF(RUN_YEARS &gt; 2,(A1L227C2 + A1L227C5 + A1L227C8) / 3, 0)</f>
        <v>93943.666666666672</v>
      </c>
      <c r="AR18" s="16" t="s">
        <v>1132</v>
      </c>
      <c r="AS18" s="17">
        <f>(A1L227C19 + A1L227C20)</f>
        <v>654070</v>
      </c>
      <c r="AT18" s="16" t="s">
        <v>1133</v>
      </c>
      <c r="AU18" s="17">
        <f>IF(RUN_YEARS &gt; 3,(A1L227C1 + A1L227C4 + A1L227C7 + A1L227C10) / 4, 0)</f>
        <v>497115</v>
      </c>
      <c r="AV18" s="16" t="s">
        <v>1134</v>
      </c>
      <c r="AW18" s="17">
        <f>IF(RUN_YEARS &gt; 3,(A1L227C2 + A1L227C5 + A1L227C8 + A1L227C11) / 4, 0)</f>
        <v>99178.75</v>
      </c>
      <c r="AX18" s="16" t="s">
        <v>1135</v>
      </c>
      <c r="AY18" s="17">
        <f>(A1L227C22 + A1L227C23)</f>
        <v>596293.75</v>
      </c>
      <c r="AZ18" s="16" t="s">
        <v>1136</v>
      </c>
      <c r="BA18" s="17">
        <f>IF(RUN_YEARS &gt; 4,(A1L227C1 + A1L227C4 + A1L227C7 + A1L227C10 + A1L227C13) / 5, 0)</f>
        <v>454514.4</v>
      </c>
      <c r="BB18" s="16" t="s">
        <v>1137</v>
      </c>
      <c r="BC18" s="17">
        <f>IF(RUN_YEARS &gt; 4,(A1L227C2 + A1L227C5 + A1L227C8 + A1L227C11 + A1L227C14) / 5, 0)</f>
        <v>102207.4</v>
      </c>
      <c r="BD18" s="16" t="s">
        <v>1138</v>
      </c>
      <c r="BE18" s="17">
        <f>(A1L227C25 + A1L227C26)</f>
        <v>556721.80000000005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491573</v>
      </c>
      <c r="F19" s="16" t="s">
        <v>174</v>
      </c>
      <c r="G19" s="15">
        <v>186309</v>
      </c>
      <c r="H19" s="16" t="s">
        <v>1139</v>
      </c>
      <c r="I19" s="17">
        <f>(A1L228C1 + A1L228C2)</f>
        <v>677882</v>
      </c>
      <c r="J19" s="16" t="s">
        <v>175</v>
      </c>
      <c r="K19" s="15">
        <v>487782</v>
      </c>
      <c r="L19" s="16" t="s">
        <v>175</v>
      </c>
      <c r="M19" s="15">
        <v>184384</v>
      </c>
      <c r="N19" s="16" t="s">
        <v>1140</v>
      </c>
      <c r="O19" s="17">
        <f>(A1L228C4 + A1L228C5)</f>
        <v>672166</v>
      </c>
      <c r="P19" s="16" t="s">
        <v>176</v>
      </c>
      <c r="Q19" s="15">
        <v>426341</v>
      </c>
      <c r="R19" s="16" t="s">
        <v>176</v>
      </c>
      <c r="S19" s="15">
        <v>164296</v>
      </c>
      <c r="T19" s="16" t="s">
        <v>1141</v>
      </c>
      <c r="U19" s="17">
        <f>(A1L228C7 + A1L228C8)</f>
        <v>590637</v>
      </c>
      <c r="V19" s="16" t="s">
        <v>177</v>
      </c>
      <c r="W19" s="15">
        <v>395355</v>
      </c>
      <c r="X19" s="16" t="s">
        <v>177</v>
      </c>
      <c r="Y19" s="15">
        <v>141846</v>
      </c>
      <c r="Z19" s="16" t="s">
        <v>1142</v>
      </c>
      <c r="AA19" s="17">
        <f>(A1L228C10 + A1L228C11)</f>
        <v>537201</v>
      </c>
      <c r="AB19" s="16" t="s">
        <v>178</v>
      </c>
      <c r="AC19" s="15">
        <v>293438</v>
      </c>
      <c r="AD19" s="16" t="s">
        <v>178</v>
      </c>
      <c r="AE19" s="15">
        <v>103895</v>
      </c>
      <c r="AF19" s="16" t="s">
        <v>1143</v>
      </c>
      <c r="AG19" s="17">
        <f>(A1L228C13 + A1L228C14)</f>
        <v>397333</v>
      </c>
      <c r="AH19" s="16" t="s">
        <v>1144</v>
      </c>
      <c r="AI19" s="17">
        <f>IF(RUN_YEARS &gt; 1,(A1L228C1 + A1L228C4) / 2, 0)</f>
        <v>489677.5</v>
      </c>
      <c r="AJ19" s="16" t="s">
        <v>1145</v>
      </c>
      <c r="AK19" s="17">
        <f>IF(RUN_YEARS &gt; 1,(A1L228C2 + A1L228C5) / 2, 0)</f>
        <v>185346.5</v>
      </c>
      <c r="AL19" s="16" t="s">
        <v>1146</v>
      </c>
      <c r="AM19" s="17">
        <f>(A1L228C16 + A1L228C17)</f>
        <v>675024</v>
      </c>
      <c r="AN19" s="16" t="s">
        <v>1147</v>
      </c>
      <c r="AO19" s="17">
        <f>IF(RUN_YEARS &gt; 2,(A1L228C1 + A1L228C4 + A1L228C7) / 3, 0)</f>
        <v>468565.33333333331</v>
      </c>
      <c r="AP19" s="16" t="s">
        <v>1148</v>
      </c>
      <c r="AQ19" s="17">
        <f>IF(RUN_YEARS &gt; 2,(A1L228C2 + A1L228C5 + A1L228C8) / 3, 0)</f>
        <v>178329.66666666666</v>
      </c>
      <c r="AR19" s="16" t="s">
        <v>1149</v>
      </c>
      <c r="AS19" s="17">
        <f>(A1L228C19 + A1L228C20)</f>
        <v>646895</v>
      </c>
      <c r="AT19" s="16" t="s">
        <v>1150</v>
      </c>
      <c r="AU19" s="17">
        <f>IF(RUN_YEARS &gt; 3,(A1L228C1 + A1L228C4 + A1L228C7 + A1L228C10) / 4, 0)</f>
        <v>450262.75</v>
      </c>
      <c r="AV19" s="16" t="s">
        <v>1151</v>
      </c>
      <c r="AW19" s="17">
        <f>IF(RUN_YEARS &gt; 3,(A1L228C2 + A1L228C5 + A1L228C8 + A1L228C11) / 4, 0)</f>
        <v>169208.75</v>
      </c>
      <c r="AX19" s="16" t="s">
        <v>1152</v>
      </c>
      <c r="AY19" s="17">
        <f>(A1L228C22 + A1L228C23)</f>
        <v>619471.5</v>
      </c>
      <c r="AZ19" s="16" t="s">
        <v>1153</v>
      </c>
      <c r="BA19" s="17">
        <f>IF(RUN_YEARS &gt; 4,(A1L228C1 + A1L228C4 + A1L228C7 + A1L228C10 + A1L228C13) / 5, 0)</f>
        <v>418897.8</v>
      </c>
      <c r="BB19" s="16" t="s">
        <v>1154</v>
      </c>
      <c r="BC19" s="17">
        <f>IF(RUN_YEARS &gt; 4,(A1L228C2 + A1L228C5 + A1L228C8 + A1L228C11 + A1L228C14) / 5, 0)</f>
        <v>156146</v>
      </c>
      <c r="BD19" s="16" t="s">
        <v>1155</v>
      </c>
      <c r="BE19" s="17">
        <f>(A1L228C25 + A1L228C26)</f>
        <v>575043.80000000005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38</v>
      </c>
      <c r="F20" s="16" t="s">
        <v>174</v>
      </c>
      <c r="G20" s="15">
        <v>61</v>
      </c>
      <c r="H20" s="16" t="s">
        <v>1156</v>
      </c>
      <c r="I20" s="17">
        <f>(A1L229C1 + A1L229C2)</f>
        <v>99</v>
      </c>
      <c r="J20" s="16" t="s">
        <v>175</v>
      </c>
      <c r="K20" s="15">
        <v>331</v>
      </c>
      <c r="L20" s="16" t="s">
        <v>175</v>
      </c>
      <c r="M20" s="15">
        <v>491</v>
      </c>
      <c r="N20" s="16" t="s">
        <v>1157</v>
      </c>
      <c r="O20" s="17">
        <f>(A1L229C4 + A1L229C5)</f>
        <v>822</v>
      </c>
      <c r="P20" s="16" t="s">
        <v>176</v>
      </c>
      <c r="Q20" s="15">
        <v>262</v>
      </c>
      <c r="R20" s="16" t="s">
        <v>176</v>
      </c>
      <c r="S20" s="15">
        <v>219</v>
      </c>
      <c r="T20" s="16" t="s">
        <v>1158</v>
      </c>
      <c r="U20" s="17">
        <f>(A1L229C7 + A1L229C8)</f>
        <v>481</v>
      </c>
      <c r="V20" s="16" t="s">
        <v>177</v>
      </c>
      <c r="W20" s="15">
        <v>61</v>
      </c>
      <c r="X20" s="16" t="s">
        <v>177</v>
      </c>
      <c r="Y20" s="15">
        <v>51</v>
      </c>
      <c r="Z20" s="16" t="s">
        <v>1159</v>
      </c>
      <c r="AA20" s="17">
        <f>(A1L229C10 + A1L229C11)</f>
        <v>112</v>
      </c>
      <c r="AB20" s="16" t="s">
        <v>178</v>
      </c>
      <c r="AC20" s="15">
        <v>229</v>
      </c>
      <c r="AD20" s="16" t="s">
        <v>178</v>
      </c>
      <c r="AE20" s="15">
        <v>227</v>
      </c>
      <c r="AF20" s="16" t="s">
        <v>1160</v>
      </c>
      <c r="AG20" s="17">
        <f>(A1L229C13 + A1L229C14)</f>
        <v>456</v>
      </c>
      <c r="AH20" s="16" t="s">
        <v>1161</v>
      </c>
      <c r="AI20" s="17">
        <f>IF(RUN_YEARS &gt; 1,(A1L229C1 + A1L229C4) / 2, 0)</f>
        <v>184.5</v>
      </c>
      <c r="AJ20" s="16" t="s">
        <v>1162</v>
      </c>
      <c r="AK20" s="17">
        <f>IF(RUN_YEARS &gt; 1,(A1L229C2 + A1L229C5) / 2, 0)</f>
        <v>276</v>
      </c>
      <c r="AL20" s="16" t="s">
        <v>1163</v>
      </c>
      <c r="AM20" s="17">
        <f>(A1L229C16 + A1L229C17)</f>
        <v>460.5</v>
      </c>
      <c r="AN20" s="16" t="s">
        <v>1164</v>
      </c>
      <c r="AO20" s="17">
        <f>IF(RUN_YEARS &gt; 2,(A1L229C1 + A1L229C4 + A1L229C7) / 3, 0)</f>
        <v>210.33333333333334</v>
      </c>
      <c r="AP20" s="16" t="s">
        <v>1165</v>
      </c>
      <c r="AQ20" s="17">
        <f>IF(RUN_YEARS &gt; 2,(A1L229C2 + A1L229C5 + A1L229C8) / 3, 0)</f>
        <v>257</v>
      </c>
      <c r="AR20" s="16" t="s">
        <v>1166</v>
      </c>
      <c r="AS20" s="17">
        <f>(A1L229C19 + A1L229C20)</f>
        <v>467.33333333333337</v>
      </c>
      <c r="AT20" s="16" t="s">
        <v>1167</v>
      </c>
      <c r="AU20" s="17">
        <f>IF(RUN_YEARS &gt; 3,(A1L229C1 + A1L229C4 + A1L229C7 + A1L229C10) / 4, 0)</f>
        <v>173</v>
      </c>
      <c r="AV20" s="16" t="s">
        <v>1168</v>
      </c>
      <c r="AW20" s="17">
        <f>IF(RUN_YEARS &gt; 3,(A1L229C2 + A1L229C5 + A1L229C8 + A1L229C11) / 4, 0)</f>
        <v>205.5</v>
      </c>
      <c r="AX20" s="16" t="s">
        <v>1169</v>
      </c>
      <c r="AY20" s="17">
        <f>(A1L229C22 + A1L229C23)</f>
        <v>378.5</v>
      </c>
      <c r="AZ20" s="16" t="s">
        <v>1170</v>
      </c>
      <c r="BA20" s="17">
        <f>IF(RUN_YEARS &gt; 4,(A1L229C1 + A1L229C4 + A1L229C7 + A1L229C10 + A1L229C13) / 5, 0)</f>
        <v>184.2</v>
      </c>
      <c r="BB20" s="16" t="s">
        <v>1171</v>
      </c>
      <c r="BC20" s="17">
        <f>IF(RUN_YEARS &gt; 4,(A1L229C2 + A1L229C5 + A1L229C8 + A1L229C11 + A1L229C14) / 5, 0)</f>
        <v>209.8</v>
      </c>
      <c r="BD20" s="16" t="s">
        <v>1172</v>
      </c>
      <c r="BE20" s="17">
        <f>(A1L229C25 + A1L229C26)</f>
        <v>394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128491</v>
      </c>
      <c r="F21" s="16" t="s">
        <v>174</v>
      </c>
      <c r="G21" s="15">
        <v>114179</v>
      </c>
      <c r="H21" s="16" t="s">
        <v>1173</v>
      </c>
      <c r="I21" s="17">
        <f>(A1L230C1 + A1L230C2)</f>
        <v>242670</v>
      </c>
      <c r="J21" s="16" t="s">
        <v>175</v>
      </c>
      <c r="K21" s="15">
        <v>122592</v>
      </c>
      <c r="L21" s="16" t="s">
        <v>175</v>
      </c>
      <c r="M21" s="15">
        <v>107641</v>
      </c>
      <c r="N21" s="16" t="s">
        <v>1174</v>
      </c>
      <c r="O21" s="17">
        <f>(A1L230C4 + A1L230C5)</f>
        <v>230233</v>
      </c>
      <c r="P21" s="16" t="s">
        <v>176</v>
      </c>
      <c r="Q21" s="15">
        <v>98136</v>
      </c>
      <c r="R21" s="16" t="s">
        <v>176</v>
      </c>
      <c r="S21" s="15">
        <v>84272</v>
      </c>
      <c r="T21" s="16" t="s">
        <v>1175</v>
      </c>
      <c r="U21" s="17">
        <f>(A1L230C7 + A1L230C8)</f>
        <v>182408</v>
      </c>
      <c r="V21" s="16" t="s">
        <v>177</v>
      </c>
      <c r="W21" s="15">
        <v>90281</v>
      </c>
      <c r="X21" s="16" t="s">
        <v>177</v>
      </c>
      <c r="Y21" s="15">
        <v>76443</v>
      </c>
      <c r="Z21" s="16" t="s">
        <v>1176</v>
      </c>
      <c r="AA21" s="17">
        <f>(A1L230C10 + A1L230C11)</f>
        <v>166724</v>
      </c>
      <c r="AB21" s="16" t="s">
        <v>178</v>
      </c>
      <c r="AC21" s="15">
        <v>63121</v>
      </c>
      <c r="AD21" s="16" t="s">
        <v>178</v>
      </c>
      <c r="AE21" s="15">
        <v>59164</v>
      </c>
      <c r="AF21" s="16" t="s">
        <v>1177</v>
      </c>
      <c r="AG21" s="17">
        <f>(A1L230C13 + A1L230C14)</f>
        <v>122285</v>
      </c>
      <c r="AH21" s="16" t="s">
        <v>1178</v>
      </c>
      <c r="AI21" s="17">
        <f>IF(RUN_YEARS &gt; 1,(A1L230C1 + A1L230C4) / 2, 0)</f>
        <v>125541.5</v>
      </c>
      <c r="AJ21" s="16" t="s">
        <v>1179</v>
      </c>
      <c r="AK21" s="17">
        <f>IF(RUN_YEARS &gt; 1,(A1L230C2 + A1L230C5) / 2, 0)</f>
        <v>110910</v>
      </c>
      <c r="AL21" s="16" t="s">
        <v>1180</v>
      </c>
      <c r="AM21" s="17">
        <f>(A1L230C16 + A1L230C17)</f>
        <v>236451.5</v>
      </c>
      <c r="AN21" s="16" t="s">
        <v>1181</v>
      </c>
      <c r="AO21" s="17">
        <f>IF(RUN_YEARS &gt; 2,(A1L230C1 + A1L230C4 + A1L230C7) / 3, 0)</f>
        <v>116406.33333333333</v>
      </c>
      <c r="AP21" s="16" t="s">
        <v>1182</v>
      </c>
      <c r="AQ21" s="17">
        <f>IF(RUN_YEARS &gt; 2,(A1L230C2 + A1L230C5 + A1L230C8) / 3, 0)</f>
        <v>102030.66666666667</v>
      </c>
      <c r="AR21" s="16" t="s">
        <v>1183</v>
      </c>
      <c r="AS21" s="17">
        <f>(A1L230C19 + A1L230C20)</f>
        <v>218437</v>
      </c>
      <c r="AT21" s="16" t="s">
        <v>1184</v>
      </c>
      <c r="AU21" s="17">
        <f>IF(RUN_YEARS &gt; 3,(A1L230C1 + A1L230C4 + A1L230C7 + A1L230C10) / 4, 0)</f>
        <v>109875</v>
      </c>
      <c r="AV21" s="16" t="s">
        <v>1185</v>
      </c>
      <c r="AW21" s="17">
        <f>IF(RUN_YEARS &gt; 3,(A1L230C2 + A1L230C5 + A1L230C8 + A1L230C11) / 4, 0)</f>
        <v>95633.75</v>
      </c>
      <c r="AX21" s="16" t="s">
        <v>1186</v>
      </c>
      <c r="AY21" s="17">
        <f>(A1L230C22 + A1L230C23)</f>
        <v>205508.75</v>
      </c>
      <c r="AZ21" s="16" t="s">
        <v>1187</v>
      </c>
      <c r="BA21" s="17">
        <f>IF(RUN_YEARS &gt; 4,(A1L230C1 + A1L230C4 + A1L230C7 + A1L230C10 + A1L230C13) / 5, 0)</f>
        <v>100524.2</v>
      </c>
      <c r="BB21" s="16" t="s">
        <v>1188</v>
      </c>
      <c r="BC21" s="17">
        <f>IF(RUN_YEARS &gt; 4,(A1L230C2 + A1L230C5 + A1L230C8 + A1L230C11 + A1L230C14) / 5, 0)</f>
        <v>88339.8</v>
      </c>
      <c r="BD21" s="16" t="s">
        <v>1189</v>
      </c>
      <c r="BE21" s="17">
        <f>(A1L230C25 + A1L230C26)</f>
        <v>188864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158184</v>
      </c>
      <c r="F22" s="16" t="s">
        <v>174</v>
      </c>
      <c r="G22" s="15">
        <v>156484</v>
      </c>
      <c r="H22" s="16" t="s">
        <v>1190</v>
      </c>
      <c r="I22" s="17">
        <f>(A1L231C1 + A1L231C2)</f>
        <v>314668</v>
      </c>
      <c r="J22" s="16" t="s">
        <v>175</v>
      </c>
      <c r="K22" s="15">
        <v>149170</v>
      </c>
      <c r="L22" s="16" t="s">
        <v>175</v>
      </c>
      <c r="M22" s="15">
        <v>158147</v>
      </c>
      <c r="N22" s="16" t="s">
        <v>1191</v>
      </c>
      <c r="O22" s="17">
        <f>(A1L231C4 + A1L231C5)</f>
        <v>307317</v>
      </c>
      <c r="P22" s="16" t="s">
        <v>176</v>
      </c>
      <c r="Q22" s="15">
        <v>150846</v>
      </c>
      <c r="R22" s="16" t="s">
        <v>176</v>
      </c>
      <c r="S22" s="15">
        <v>162705</v>
      </c>
      <c r="T22" s="16" t="s">
        <v>1192</v>
      </c>
      <c r="U22" s="17">
        <f>(A1L231C7 + A1L231C8)</f>
        <v>313551</v>
      </c>
      <c r="V22" s="16" t="s">
        <v>177</v>
      </c>
      <c r="W22" s="15">
        <v>144119</v>
      </c>
      <c r="X22" s="16" t="s">
        <v>177</v>
      </c>
      <c r="Y22" s="15">
        <v>145529</v>
      </c>
      <c r="Z22" s="16" t="s">
        <v>1193</v>
      </c>
      <c r="AA22" s="17">
        <f>(A1L231C10 + A1L231C11)</f>
        <v>289648</v>
      </c>
      <c r="AB22" s="16" t="s">
        <v>178</v>
      </c>
      <c r="AC22" s="15">
        <v>135980</v>
      </c>
      <c r="AD22" s="16" t="s">
        <v>178</v>
      </c>
      <c r="AE22" s="15">
        <v>141128</v>
      </c>
      <c r="AF22" s="16" t="s">
        <v>1194</v>
      </c>
      <c r="AG22" s="17">
        <f>(A1L231C13 + A1L231C14)</f>
        <v>277108</v>
      </c>
      <c r="AH22" s="16" t="s">
        <v>1195</v>
      </c>
      <c r="AI22" s="17">
        <f>IF(RUN_YEARS &gt; 1,(A1L231C1 + A1L231C4) / 2, 0)</f>
        <v>153677</v>
      </c>
      <c r="AJ22" s="16" t="s">
        <v>1196</v>
      </c>
      <c r="AK22" s="17">
        <f>IF(RUN_YEARS &gt; 1,(A1L231C2 + A1L231C5) / 2, 0)</f>
        <v>157315.5</v>
      </c>
      <c r="AL22" s="16" t="s">
        <v>1197</v>
      </c>
      <c r="AM22" s="17">
        <f>(A1L231C16 + A1L231C17)</f>
        <v>310992.5</v>
      </c>
      <c r="AN22" s="16" t="s">
        <v>1198</v>
      </c>
      <c r="AO22" s="17">
        <f>IF(RUN_YEARS &gt; 2,(A1L231C1 + A1L231C4 + A1L231C7) / 3, 0)</f>
        <v>152733.33333333334</v>
      </c>
      <c r="AP22" s="16" t="s">
        <v>1199</v>
      </c>
      <c r="AQ22" s="17">
        <f>IF(RUN_YEARS &gt; 2,(A1L231C2 + A1L231C5 + A1L231C8) / 3, 0)</f>
        <v>159112</v>
      </c>
      <c r="AR22" s="16" t="s">
        <v>1200</v>
      </c>
      <c r="AS22" s="17">
        <f>(A1L231C19 + A1L231C20)</f>
        <v>311845.33333333337</v>
      </c>
      <c r="AT22" s="16" t="s">
        <v>1201</v>
      </c>
      <c r="AU22" s="17">
        <f>IF(RUN_YEARS &gt; 3,(A1L231C1 + A1L231C4 + A1L231C7 + A1L231C10) / 4, 0)</f>
        <v>150579.75</v>
      </c>
      <c r="AV22" s="16" t="s">
        <v>1202</v>
      </c>
      <c r="AW22" s="17">
        <f>IF(RUN_YEARS &gt; 3,(A1L231C2 + A1L231C5 + A1L231C8 + A1L231C11) / 4, 0)</f>
        <v>155716.25</v>
      </c>
      <c r="AX22" s="16" t="s">
        <v>1203</v>
      </c>
      <c r="AY22" s="17">
        <f>(A1L231C22 + A1L231C23)</f>
        <v>306296</v>
      </c>
      <c r="AZ22" s="16" t="s">
        <v>1204</v>
      </c>
      <c r="BA22" s="17">
        <f>IF(RUN_YEARS &gt; 4,(A1L231C1 + A1L231C4 + A1L231C7 + A1L231C10 + A1L231C13) / 5, 0)</f>
        <v>147659.79999999999</v>
      </c>
      <c r="BB22" s="16" t="s">
        <v>1205</v>
      </c>
      <c r="BC22" s="17">
        <f>IF(RUN_YEARS &gt; 4,(A1L231C2 + A1L231C5 + A1L231C8 + A1L231C11 + A1L231C14) / 5, 0)</f>
        <v>152798.6</v>
      </c>
      <c r="BD22" s="16" t="s">
        <v>1206</v>
      </c>
      <c r="BE22" s="17">
        <f>(A1L231C25 + A1L231C26)</f>
        <v>300458.40000000002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562705</v>
      </c>
      <c r="F23" s="16" t="s">
        <v>174</v>
      </c>
      <c r="G23" s="15">
        <v>555904</v>
      </c>
      <c r="H23" s="16" t="s">
        <v>1207</v>
      </c>
      <c r="I23" s="17">
        <f>(A1L232C1 + A1L232C2)</f>
        <v>1118609</v>
      </c>
      <c r="J23" s="16" t="s">
        <v>175</v>
      </c>
      <c r="K23" s="15">
        <v>489399</v>
      </c>
      <c r="L23" s="16" t="s">
        <v>175</v>
      </c>
      <c r="M23" s="15">
        <v>493712</v>
      </c>
      <c r="N23" s="16" t="s">
        <v>1208</v>
      </c>
      <c r="O23" s="17">
        <f>(A1L232C4 + A1L232C5)</f>
        <v>983111</v>
      </c>
      <c r="P23" s="16" t="s">
        <v>176</v>
      </c>
      <c r="Q23" s="15">
        <v>382997</v>
      </c>
      <c r="R23" s="16" t="s">
        <v>176</v>
      </c>
      <c r="S23" s="15">
        <v>415943</v>
      </c>
      <c r="T23" s="16" t="s">
        <v>1209</v>
      </c>
      <c r="U23" s="17">
        <f>(A1L232C7 + A1L232C8)</f>
        <v>798940</v>
      </c>
      <c r="V23" s="16" t="s">
        <v>177</v>
      </c>
      <c r="W23" s="15">
        <v>330840</v>
      </c>
      <c r="X23" s="16" t="s">
        <v>177</v>
      </c>
      <c r="Y23" s="15">
        <v>353196</v>
      </c>
      <c r="Z23" s="16" t="s">
        <v>1210</v>
      </c>
      <c r="AA23" s="17">
        <f>(A1L232C10 + A1L232C11)</f>
        <v>684036</v>
      </c>
      <c r="AB23" s="16" t="s">
        <v>178</v>
      </c>
      <c r="AC23" s="15">
        <v>297225</v>
      </c>
      <c r="AD23" s="16" t="s">
        <v>178</v>
      </c>
      <c r="AE23" s="15">
        <v>314072</v>
      </c>
      <c r="AF23" s="16" t="s">
        <v>1211</v>
      </c>
      <c r="AG23" s="17">
        <f>(A1L232C13 + A1L232C14)</f>
        <v>611297</v>
      </c>
      <c r="AH23" s="16" t="s">
        <v>1212</v>
      </c>
      <c r="AI23" s="17">
        <f>IF(RUN_YEARS &gt; 1,(A1L232C1 + A1L232C4) / 2, 0)</f>
        <v>526052</v>
      </c>
      <c r="AJ23" s="16" t="s">
        <v>1213</v>
      </c>
      <c r="AK23" s="17">
        <f>IF(RUN_YEARS &gt; 1,(A1L232C2 + A1L232C5) / 2, 0)</f>
        <v>524808</v>
      </c>
      <c r="AL23" s="16" t="s">
        <v>1214</v>
      </c>
      <c r="AM23" s="17">
        <f>(A1L232C16 + A1L232C17)</f>
        <v>1050860</v>
      </c>
      <c r="AN23" s="16" t="s">
        <v>1215</v>
      </c>
      <c r="AO23" s="17">
        <f>IF(RUN_YEARS &gt; 2,(A1L232C1 + A1L232C4 + A1L232C7) / 3, 0)</f>
        <v>478367</v>
      </c>
      <c r="AP23" s="16" t="s">
        <v>1216</v>
      </c>
      <c r="AQ23" s="17">
        <f>IF(RUN_YEARS &gt; 2,(A1L232C2 + A1L232C5 + A1L232C8) / 3, 0)</f>
        <v>488519.66666666669</v>
      </c>
      <c r="AR23" s="16" t="s">
        <v>1217</v>
      </c>
      <c r="AS23" s="17">
        <f>(A1L232C19 + A1L232C20)</f>
        <v>966886.66666666674</v>
      </c>
      <c r="AT23" s="16" t="s">
        <v>1218</v>
      </c>
      <c r="AU23" s="17">
        <f>IF(RUN_YEARS &gt; 3,(A1L232C1 + A1L232C4 + A1L232C7 + A1L232C10) / 4, 0)</f>
        <v>441485.25</v>
      </c>
      <c r="AV23" s="16" t="s">
        <v>1219</v>
      </c>
      <c r="AW23" s="17">
        <f>IF(RUN_YEARS &gt; 3,(A1L232C2 + A1L232C5 + A1L232C8 + A1L232C11) / 4, 0)</f>
        <v>454688.75</v>
      </c>
      <c r="AX23" s="16" t="s">
        <v>1220</v>
      </c>
      <c r="AY23" s="17">
        <f>(A1L232C22 + A1L232C23)</f>
        <v>896174</v>
      </c>
      <c r="AZ23" s="16" t="s">
        <v>1221</v>
      </c>
      <c r="BA23" s="17">
        <f>IF(RUN_YEARS &gt; 4,(A1L232C1 + A1L232C4 + A1L232C7 + A1L232C10 + A1L232C13) / 5, 0)</f>
        <v>412633.2</v>
      </c>
      <c r="BB23" s="16" t="s">
        <v>1222</v>
      </c>
      <c r="BC23" s="17">
        <f>IF(RUN_YEARS &gt; 4,(A1L232C2 + A1L232C5 + A1L232C8 + A1L232C11 + A1L232C14) / 5, 0)</f>
        <v>426565.4</v>
      </c>
      <c r="BD23" s="16" t="s">
        <v>1223</v>
      </c>
      <c r="BE23" s="17">
        <f>(A1L232C25 + A1L232C26)</f>
        <v>839198.60000000009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23972</v>
      </c>
      <c r="F24" s="16" t="s">
        <v>174</v>
      </c>
      <c r="G24" s="15">
        <v>5267</v>
      </c>
      <c r="H24" s="16" t="s">
        <v>1224</v>
      </c>
      <c r="I24" s="17">
        <f>(A1L233C1 + A1L233C2)</f>
        <v>29239</v>
      </c>
      <c r="J24" s="16" t="s">
        <v>175</v>
      </c>
      <c r="K24" s="15">
        <v>3450</v>
      </c>
      <c r="L24" s="16" t="s">
        <v>175</v>
      </c>
      <c r="M24" s="15">
        <v>5720</v>
      </c>
      <c r="N24" s="16" t="s">
        <v>1225</v>
      </c>
      <c r="O24" s="17">
        <f>(A1L233C4 + A1L233C5)</f>
        <v>9170</v>
      </c>
      <c r="P24" s="16" t="s">
        <v>176</v>
      </c>
      <c r="Q24" s="15">
        <v>3318</v>
      </c>
      <c r="R24" s="16" t="s">
        <v>176</v>
      </c>
      <c r="S24" s="15">
        <v>6794</v>
      </c>
      <c r="T24" s="16" t="s">
        <v>1226</v>
      </c>
      <c r="U24" s="17">
        <f>(A1L233C7 + A1L233C8)</f>
        <v>10112</v>
      </c>
      <c r="V24" s="16" t="s">
        <v>177</v>
      </c>
      <c r="W24" s="15">
        <v>2313</v>
      </c>
      <c r="X24" s="16" t="s">
        <v>177</v>
      </c>
      <c r="Y24" s="15">
        <v>5772</v>
      </c>
      <c r="Z24" s="16" t="s">
        <v>1227</v>
      </c>
      <c r="AA24" s="17">
        <f>(A1L233C10 + A1L233C11)</f>
        <v>8085</v>
      </c>
      <c r="AB24" s="16" t="s">
        <v>178</v>
      </c>
      <c r="AC24" s="15">
        <v>2560</v>
      </c>
      <c r="AD24" s="16" t="s">
        <v>178</v>
      </c>
      <c r="AE24" s="15">
        <v>5576</v>
      </c>
      <c r="AF24" s="16" t="s">
        <v>1228</v>
      </c>
      <c r="AG24" s="17">
        <f>(A1L233C13 + A1L233C14)</f>
        <v>8136</v>
      </c>
      <c r="AH24" s="16" t="s">
        <v>1229</v>
      </c>
      <c r="AI24" s="17">
        <f>IF(RUN_YEARS &gt; 1,(A1L233C1 + A1L233C4) / 2, 0)</f>
        <v>13711</v>
      </c>
      <c r="AJ24" s="16" t="s">
        <v>1230</v>
      </c>
      <c r="AK24" s="17">
        <f>IF(RUN_YEARS &gt; 1,(A1L233C2 + A1L233C5) / 2, 0)</f>
        <v>5493.5</v>
      </c>
      <c r="AL24" s="16" t="s">
        <v>1231</v>
      </c>
      <c r="AM24" s="17">
        <f>(A1L233C16 + A1L233C17)</f>
        <v>19204.5</v>
      </c>
      <c r="AN24" s="16" t="s">
        <v>1232</v>
      </c>
      <c r="AO24" s="17">
        <f>IF(RUN_YEARS &gt; 2,(A1L233C1 + A1L233C4 + A1L233C7) / 3, 0)</f>
        <v>10246.666666666666</v>
      </c>
      <c r="AP24" s="16" t="s">
        <v>1233</v>
      </c>
      <c r="AQ24" s="17">
        <f>IF(RUN_YEARS &gt; 2,(A1L233C2 + A1L233C5 + A1L233C8) / 3, 0)</f>
        <v>5927</v>
      </c>
      <c r="AR24" s="16" t="s">
        <v>1234</v>
      </c>
      <c r="AS24" s="17">
        <f>(A1L233C19 + A1L233C20)</f>
        <v>16173.666666666666</v>
      </c>
      <c r="AT24" s="16" t="s">
        <v>1235</v>
      </c>
      <c r="AU24" s="17">
        <f>IF(RUN_YEARS &gt; 3,(A1L233C1 + A1L233C4 + A1L233C7 + A1L233C10) / 4, 0)</f>
        <v>8263.25</v>
      </c>
      <c r="AV24" s="16" t="s">
        <v>1236</v>
      </c>
      <c r="AW24" s="17">
        <f>IF(RUN_YEARS &gt; 3,(A1L233C2 + A1L233C5 + A1L233C8 + A1L233C11) / 4, 0)</f>
        <v>5888.25</v>
      </c>
      <c r="AX24" s="16" t="s">
        <v>1237</v>
      </c>
      <c r="AY24" s="17">
        <f>(A1L233C22 + A1L233C23)</f>
        <v>14151.5</v>
      </c>
      <c r="AZ24" s="16" t="s">
        <v>1238</v>
      </c>
      <c r="BA24" s="17">
        <f>IF(RUN_YEARS &gt; 4,(A1L233C1 + A1L233C4 + A1L233C7 + A1L233C10 + A1L233C13) / 5, 0)</f>
        <v>7122.6</v>
      </c>
      <c r="BB24" s="16" t="s">
        <v>1239</v>
      </c>
      <c r="BC24" s="17">
        <f>IF(RUN_YEARS &gt; 4,(A1L233C2 + A1L233C5 + A1L233C8 + A1L233C11 + A1L233C14) / 5, 0)</f>
        <v>5825.8</v>
      </c>
      <c r="BD24" s="16" t="s">
        <v>1240</v>
      </c>
      <c r="BE24" s="17">
        <f>(A1L233C25 + A1L233C26)</f>
        <v>12948.400000000001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744861</v>
      </c>
      <c r="F25" s="16" t="s">
        <v>1242</v>
      </c>
      <c r="G25" s="17">
        <f>(A1L231C2 + A1L232C2 + A1L233C2)</f>
        <v>717655</v>
      </c>
      <c r="H25" s="16" t="s">
        <v>1243</v>
      </c>
      <c r="I25" s="17">
        <f>(A1L234C1 + A1L234C2)</f>
        <v>1462516</v>
      </c>
      <c r="J25" s="16" t="s">
        <v>1244</v>
      </c>
      <c r="K25" s="17">
        <f>(A1L231C4 + A1L232C4 + A1L233C4)</f>
        <v>642019</v>
      </c>
      <c r="L25" s="16" t="s">
        <v>1245</v>
      </c>
      <c r="M25" s="17">
        <f>(A1L231C5 + A1L232C5 + A1L233C5)</f>
        <v>657579</v>
      </c>
      <c r="N25" s="16" t="s">
        <v>1246</v>
      </c>
      <c r="O25" s="17">
        <f>(A1L234C4 + A1L234C5)</f>
        <v>1299598</v>
      </c>
      <c r="P25" s="16" t="s">
        <v>1247</v>
      </c>
      <c r="Q25" s="17">
        <f>(A1L231C7 + A1L232C7 + A1L233C7)</f>
        <v>537161</v>
      </c>
      <c r="R25" s="16" t="s">
        <v>1248</v>
      </c>
      <c r="S25" s="17">
        <f>(A1L231C8 + A1L232C8 + A1L233C8)</f>
        <v>585442</v>
      </c>
      <c r="T25" s="16" t="s">
        <v>1249</v>
      </c>
      <c r="U25" s="17">
        <f>(A1L234C7 + A1L234C8)</f>
        <v>1122603</v>
      </c>
      <c r="V25" s="16" t="s">
        <v>1250</v>
      </c>
      <c r="W25" s="17">
        <f>(A1L231C10 + A1L232C10 + A1L233C10)</f>
        <v>477272</v>
      </c>
      <c r="X25" s="16" t="s">
        <v>1251</v>
      </c>
      <c r="Y25" s="17">
        <f>(A1L231C11 + A1L232C11 + A1L233C11)</f>
        <v>504497</v>
      </c>
      <c r="Z25" s="16" t="s">
        <v>1252</v>
      </c>
      <c r="AA25" s="17">
        <f>(A1L234C10 + A1L234C11)</f>
        <v>981769</v>
      </c>
      <c r="AB25" s="16" t="s">
        <v>1253</v>
      </c>
      <c r="AC25" s="17">
        <f>(A1L231C13 + A1L232C13 + A1L233C13)</f>
        <v>435765</v>
      </c>
      <c r="AD25" s="16" t="s">
        <v>1254</v>
      </c>
      <c r="AE25" s="17">
        <f>(A1L231C14 + A1L232C14 + A1L233C14)</f>
        <v>460776</v>
      </c>
      <c r="AF25" s="16" t="s">
        <v>1255</v>
      </c>
      <c r="AG25" s="17">
        <f>(A1L234C13 + A1L234C14)</f>
        <v>896541</v>
      </c>
      <c r="AH25" s="16" t="s">
        <v>1256</v>
      </c>
      <c r="AI25" s="17">
        <f>IF(RUN_YEARS &gt; 1,(A1L234C1 + A1L234C4) / 2, 0)</f>
        <v>693440</v>
      </c>
      <c r="AJ25" s="16" t="s">
        <v>1257</v>
      </c>
      <c r="AK25" s="17">
        <f>IF(RUN_YEARS &gt; 1,(A1L234C2 + A1L234C5) / 2, 0)</f>
        <v>687617</v>
      </c>
      <c r="AL25" s="16" t="s">
        <v>1258</v>
      </c>
      <c r="AM25" s="17">
        <f>(A1L234C16 + A1L234C17)</f>
        <v>1381057</v>
      </c>
      <c r="AN25" s="16" t="s">
        <v>1259</v>
      </c>
      <c r="AO25" s="17">
        <f>IF(RUN_YEARS &gt; 2,(A1L234C1 + A1L234C4 + A1L234C7) / 3, 0)</f>
        <v>641347</v>
      </c>
      <c r="AP25" s="16" t="s">
        <v>1260</v>
      </c>
      <c r="AQ25" s="17">
        <f>IF(RUN_YEARS &gt; 2,(A1L234C2 + A1L234C5 + A1L234C8) / 3, 0)</f>
        <v>653558.66666666663</v>
      </c>
      <c r="AR25" s="16" t="s">
        <v>1261</v>
      </c>
      <c r="AS25" s="17">
        <f>(A1L234C19 + A1L234C20)</f>
        <v>1294905.6666666665</v>
      </c>
      <c r="AT25" s="16" t="s">
        <v>1262</v>
      </c>
      <c r="AU25" s="17">
        <f>IF(RUN_YEARS &gt; 3,(A1L234C1 + A1L234C4 + A1L234C7 + A1L234C10) / 4, 0)</f>
        <v>600328.25</v>
      </c>
      <c r="AV25" s="16" t="s">
        <v>1263</v>
      </c>
      <c r="AW25" s="17">
        <f>IF(RUN_YEARS &gt; 3,(A1L234C2 + A1L234C5 + A1L234C8 + A1L234C11) / 4, 0)</f>
        <v>616293.25</v>
      </c>
      <c r="AX25" s="16" t="s">
        <v>1264</v>
      </c>
      <c r="AY25" s="17">
        <f>(A1L234C22 + A1L234C23)</f>
        <v>1216621.5</v>
      </c>
      <c r="AZ25" s="16" t="s">
        <v>1265</v>
      </c>
      <c r="BA25" s="17">
        <f>IF(RUN_YEARS &gt; 4,(A1L234C1 + A1L234C4 + A1L234C7 + A1L234C10 + A1L234C13) / 5, 0)</f>
        <v>567415.6</v>
      </c>
      <c r="BB25" s="16" t="s">
        <v>1266</v>
      </c>
      <c r="BC25" s="17">
        <f>IF(RUN_YEARS &gt; 4,(A1L234C2 + A1L234C5 + A1L234C8 + A1L234C11 + A1L234C14) / 5, 0)</f>
        <v>585189.80000000005</v>
      </c>
      <c r="BD25" s="16" t="s">
        <v>1267</v>
      </c>
      <c r="BE25" s="17">
        <f>(A1L234C25 + A1L234C26)</f>
        <v>1152605.3999999999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4570203</v>
      </c>
      <c r="F26" s="16" t="s">
        <v>174</v>
      </c>
      <c r="G26" s="15">
        <v>3223941</v>
      </c>
      <c r="H26" s="16" t="s">
        <v>1268</v>
      </c>
      <c r="I26" s="17">
        <f>(A1L235C1 + A1L235C2)</f>
        <v>7794144</v>
      </c>
      <c r="J26" s="16" t="s">
        <v>175</v>
      </c>
      <c r="K26" s="15">
        <v>3665367</v>
      </c>
      <c r="L26" s="16" t="s">
        <v>175</v>
      </c>
      <c r="M26" s="15">
        <v>3317218</v>
      </c>
      <c r="N26" s="16" t="s">
        <v>1269</v>
      </c>
      <c r="O26" s="17">
        <f>(A1L235C4 + A1L235C5)</f>
        <v>6982585</v>
      </c>
      <c r="P26" s="16" t="s">
        <v>176</v>
      </c>
      <c r="Q26" s="15">
        <v>3588686</v>
      </c>
      <c r="R26" s="16" t="s">
        <v>176</v>
      </c>
      <c r="S26" s="15">
        <v>3393460</v>
      </c>
      <c r="T26" s="16" t="s">
        <v>1270</v>
      </c>
      <c r="U26" s="17">
        <f>(A1L235C7 + A1L235C8)</f>
        <v>6982146</v>
      </c>
      <c r="V26" s="16" t="s">
        <v>177</v>
      </c>
      <c r="W26" s="15">
        <v>3288905</v>
      </c>
      <c r="X26" s="16" t="s">
        <v>177</v>
      </c>
      <c r="Y26" s="15">
        <v>3136094</v>
      </c>
      <c r="Z26" s="16" t="s">
        <v>1271</v>
      </c>
      <c r="AA26" s="17">
        <f>(A1L235C10 + A1L235C11)</f>
        <v>6424999</v>
      </c>
      <c r="AB26" s="16" t="s">
        <v>178</v>
      </c>
      <c r="AC26" s="15">
        <v>2982984</v>
      </c>
      <c r="AD26" s="16" t="s">
        <v>178</v>
      </c>
      <c r="AE26" s="15">
        <v>2913263</v>
      </c>
      <c r="AF26" s="16" t="s">
        <v>1272</v>
      </c>
      <c r="AG26" s="17">
        <f>(A1L235C13 + A1L235C14)</f>
        <v>5896247</v>
      </c>
      <c r="AH26" s="16" t="s">
        <v>1273</v>
      </c>
      <c r="AI26" s="17">
        <f>IF(RUN_YEARS &gt; 1,(A1L235C1 + A1L235C4) / 2, 0)</f>
        <v>4117785</v>
      </c>
      <c r="AJ26" s="16" t="s">
        <v>1274</v>
      </c>
      <c r="AK26" s="17">
        <f>IF(RUN_YEARS &gt; 1,(A1L235C2 + A1L235C5) / 2, 0)</f>
        <v>3270579.5</v>
      </c>
      <c r="AL26" s="16" t="s">
        <v>1275</v>
      </c>
      <c r="AM26" s="17">
        <f>(A1L235C16 + A1L235C17)</f>
        <v>7388364.5</v>
      </c>
      <c r="AN26" s="16" t="s">
        <v>1276</v>
      </c>
      <c r="AO26" s="17">
        <f>IF(RUN_YEARS &gt; 2,(A1L235C1 + A1L235C4 + A1L235C7) / 3, 0)</f>
        <v>3941418.6666666665</v>
      </c>
      <c r="AP26" s="16" t="s">
        <v>1277</v>
      </c>
      <c r="AQ26" s="17">
        <f>IF(RUN_YEARS &gt; 2,(A1L235C2 + A1L235C5 + A1L235C8) / 3, 0)</f>
        <v>3311539.6666666665</v>
      </c>
      <c r="AR26" s="16" t="s">
        <v>1278</v>
      </c>
      <c r="AS26" s="17">
        <f>(A1L235C19 + A1L235C20)</f>
        <v>7252958.333333333</v>
      </c>
      <c r="AT26" s="16" t="s">
        <v>1279</v>
      </c>
      <c r="AU26" s="17">
        <f>IF(RUN_YEARS &gt; 3,(A1L235C1 + A1L235C4 + A1L235C7 + A1L235C10) / 4, 0)</f>
        <v>3778290.25</v>
      </c>
      <c r="AV26" s="16" t="s">
        <v>1280</v>
      </c>
      <c r="AW26" s="17">
        <f>IF(RUN_YEARS &gt; 3,(A1L235C2 + A1L235C5 + A1L235C8 + A1L235C11) / 4, 0)</f>
        <v>3267678.25</v>
      </c>
      <c r="AX26" s="16" t="s">
        <v>1281</v>
      </c>
      <c r="AY26" s="17">
        <f>(A1L235C22 + A1L235C23)</f>
        <v>7045968.5</v>
      </c>
      <c r="AZ26" s="16" t="s">
        <v>1282</v>
      </c>
      <c r="BA26" s="17">
        <f>IF(RUN_YEARS &gt; 4,(A1L235C1 + A1L235C4 + A1L235C7 + A1L235C10 + A1L235C13) / 5, 0)</f>
        <v>3619229</v>
      </c>
      <c r="BB26" s="16" t="s">
        <v>1283</v>
      </c>
      <c r="BC26" s="17">
        <f>IF(RUN_YEARS &gt; 4,(A1L235C2 + A1L235C5 + A1L235C8 + A1L235C11 + A1L235C14) / 5, 0)</f>
        <v>3196795.2</v>
      </c>
      <c r="BD26" s="16" t="s">
        <v>1284</v>
      </c>
      <c r="BE26" s="17">
        <f>(A1L235C25 + A1L235C26)</f>
        <v>6816024.2000000002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1</v>
      </c>
      <c r="T8" s="16" t="s">
        <v>1323</v>
      </c>
      <c r="U8" s="17">
        <f>(A1L236C7 + A1L236C8)</f>
        <v>1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1</v>
      </c>
      <c r="Z8" s="16" t="s">
        <v>1326</v>
      </c>
      <c r="AA8" s="17">
        <f>(A1L236C10 + A1L236C11)</f>
        <v>1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0.33333333333333331</v>
      </c>
      <c r="AR8" s="16" t="s">
        <v>1335</v>
      </c>
      <c r="AS8" s="17">
        <f>(A1L236C19 + A1L236C20)</f>
        <v>0.33333333333333331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0.5</v>
      </c>
      <c r="AX8" s="16" t="s">
        <v>1338</v>
      </c>
      <c r="AY8" s="17">
        <f>(A1L236C22 + A1L236C23)</f>
        <v>0.5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0.4</v>
      </c>
      <c r="BD8" s="16" t="s">
        <v>1341</v>
      </c>
      <c r="BE8" s="17">
        <f>(A1L236C25 + A1L236C26)</f>
        <v>0.4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49744</v>
      </c>
      <c r="F9" s="16" t="s">
        <v>1343</v>
      </c>
      <c r="G9" s="17">
        <f>(A1L202C2 + A1L218C2)</f>
        <v>32016</v>
      </c>
      <c r="H9" s="16" t="s">
        <v>1344</v>
      </c>
      <c r="I9" s="17">
        <f>(A1L237C1 + A1L237C2)</f>
        <v>81760</v>
      </c>
      <c r="J9" s="16" t="s">
        <v>1345</v>
      </c>
      <c r="K9" s="17">
        <f>(A1L202C4 + A1L218C4)</f>
        <v>49638</v>
      </c>
      <c r="L9" s="16" t="s">
        <v>1346</v>
      </c>
      <c r="M9" s="17">
        <f>(A1L202C5 + A1L218C5)</f>
        <v>33449</v>
      </c>
      <c r="N9" s="16" t="s">
        <v>1347</v>
      </c>
      <c r="O9" s="17">
        <f>(A1L237C4 + A1L237C5)</f>
        <v>83087</v>
      </c>
      <c r="P9" s="16" t="s">
        <v>1348</v>
      </c>
      <c r="Q9" s="17">
        <f>(A1L202C7 + A1L218C7)</f>
        <v>45734</v>
      </c>
      <c r="R9" s="16" t="s">
        <v>1349</v>
      </c>
      <c r="S9" s="17">
        <f>(A1L202C8 + A1L218C8)</f>
        <v>29709</v>
      </c>
      <c r="T9" s="16" t="s">
        <v>1350</v>
      </c>
      <c r="U9" s="17">
        <f>(A1L237C7 + A1L237C8)</f>
        <v>75443</v>
      </c>
      <c r="V9" s="16" t="s">
        <v>1351</v>
      </c>
      <c r="W9" s="17">
        <f>(A1L202C10 + A1L218C10)</f>
        <v>39063</v>
      </c>
      <c r="X9" s="16" t="s">
        <v>1352</v>
      </c>
      <c r="Y9" s="17">
        <f>(A1L202C11 + A1L218C11)</f>
        <v>24792</v>
      </c>
      <c r="Z9" s="16" t="s">
        <v>1353</v>
      </c>
      <c r="AA9" s="17">
        <f>(A1L237C10 + A1L237C11)</f>
        <v>63855</v>
      </c>
      <c r="AB9" s="16" t="s">
        <v>1354</v>
      </c>
      <c r="AC9" s="17">
        <f>(A1L202C13 + A1L218C13)</f>
        <v>26054</v>
      </c>
      <c r="AD9" s="16" t="s">
        <v>1355</v>
      </c>
      <c r="AE9" s="17">
        <f>(A1L202C14 + A1L218C14)</f>
        <v>18131</v>
      </c>
      <c r="AF9" s="16" t="s">
        <v>1356</v>
      </c>
      <c r="AG9" s="17">
        <f>(A1L237C13 + A1L237C14)</f>
        <v>44185</v>
      </c>
      <c r="AH9" s="16" t="s">
        <v>1357</v>
      </c>
      <c r="AI9" s="17">
        <f>IF(RUN_YEARS &gt; 1,(A1L237C1 + A1L237C4) / 2, 0)</f>
        <v>49691</v>
      </c>
      <c r="AJ9" s="16" t="s">
        <v>1358</v>
      </c>
      <c r="AK9" s="17">
        <f>IF(RUN_YEARS &gt; 1,(A1L237C2 + A1L237C5) / 2, 0)</f>
        <v>32732.5</v>
      </c>
      <c r="AL9" s="16" t="s">
        <v>1359</v>
      </c>
      <c r="AM9" s="17">
        <f>(A1L237C16 + A1L237C17)</f>
        <v>82423.5</v>
      </c>
      <c r="AN9" s="16" t="s">
        <v>1360</v>
      </c>
      <c r="AO9" s="17">
        <f>IF(RUN_YEARS &gt; 2,(A1L237C1 + A1L237C4 + A1L237C7) / 3, 0)</f>
        <v>48372</v>
      </c>
      <c r="AP9" s="16" t="s">
        <v>1361</v>
      </c>
      <c r="AQ9" s="17">
        <f>IF(RUN_YEARS &gt; 2,(A1L237C2 + A1L237C5 + A1L237C8) / 3, 0)</f>
        <v>31724.666666666668</v>
      </c>
      <c r="AR9" s="16" t="s">
        <v>1362</v>
      </c>
      <c r="AS9" s="17">
        <f>(A1L237C19 + A1L237C20)</f>
        <v>80096.666666666672</v>
      </c>
      <c r="AT9" s="16" t="s">
        <v>1363</v>
      </c>
      <c r="AU9" s="17">
        <f>IF(RUN_YEARS &gt; 3,(A1L237C1 + A1L237C4 + A1L237C7 + A1L237C10) / 4, 0)</f>
        <v>46044.75</v>
      </c>
      <c r="AV9" s="16" t="s">
        <v>1364</v>
      </c>
      <c r="AW9" s="17">
        <f>IF(RUN_YEARS &gt; 3,(A1L237C2 + A1L237C5 + A1L237C8 + A1L237C11) / 4, 0)</f>
        <v>29991.5</v>
      </c>
      <c r="AX9" s="16" t="s">
        <v>1365</v>
      </c>
      <c r="AY9" s="17">
        <f>(A1L237C22 + A1L237C23)</f>
        <v>76036.25</v>
      </c>
      <c r="AZ9" s="16" t="s">
        <v>1366</v>
      </c>
      <c r="BA9" s="17">
        <f>IF(RUN_YEARS &gt; 4,(A1L237C1 + A1L237C4 + A1L237C7 + A1L237C10 + A1L237C13) / 5, 0)</f>
        <v>42046.6</v>
      </c>
      <c r="BB9" s="16" t="s">
        <v>1367</v>
      </c>
      <c r="BC9" s="17">
        <f>IF(RUN_YEARS &gt; 4,(A1L237C2 + A1L237C5 + A1L237C8 + A1L237C11 + A1L237C14) / 5, 0)</f>
        <v>27619.4</v>
      </c>
      <c r="BD9" s="16" t="s">
        <v>1368</v>
      </c>
      <c r="BE9" s="17">
        <f>(A1L237C25 + A1L237C26)</f>
        <v>69666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311403</v>
      </c>
      <c r="F10" s="16" t="s">
        <v>1370</v>
      </c>
      <c r="G10" s="17">
        <f>(A1L203C2 + A1L219C2)</f>
        <v>240297</v>
      </c>
      <c r="H10" s="16" t="s">
        <v>1371</v>
      </c>
      <c r="I10" s="17">
        <f>(A1L238C1 + A1L238C2)</f>
        <v>551700</v>
      </c>
      <c r="J10" s="16" t="s">
        <v>1372</v>
      </c>
      <c r="K10" s="17">
        <f>(A1L203C4 + A1L219C4)</f>
        <v>314706</v>
      </c>
      <c r="L10" s="16" t="s">
        <v>1373</v>
      </c>
      <c r="M10" s="17">
        <f>(A1L203C5 + A1L219C5)</f>
        <v>261658</v>
      </c>
      <c r="N10" s="16" t="s">
        <v>1374</v>
      </c>
      <c r="O10" s="17">
        <f>(A1L238C4 + A1L238C5)</f>
        <v>576364</v>
      </c>
      <c r="P10" s="16" t="s">
        <v>1375</v>
      </c>
      <c r="Q10" s="17">
        <f>(A1L203C7 + A1L219C7)</f>
        <v>313925</v>
      </c>
      <c r="R10" s="16" t="s">
        <v>1376</v>
      </c>
      <c r="S10" s="17">
        <f>(A1L203C8 + A1L219C8)</f>
        <v>251351</v>
      </c>
      <c r="T10" s="16" t="s">
        <v>1377</v>
      </c>
      <c r="U10" s="17">
        <f>(A1L238C7 + A1L238C8)</f>
        <v>565276</v>
      </c>
      <c r="V10" s="16" t="s">
        <v>1378</v>
      </c>
      <c r="W10" s="17">
        <f>(A1L203C10 + A1L219C10)</f>
        <v>308102</v>
      </c>
      <c r="X10" s="16" t="s">
        <v>1379</v>
      </c>
      <c r="Y10" s="17">
        <f>(A1L203C11 + A1L219C11)</f>
        <v>230975</v>
      </c>
      <c r="Z10" s="16" t="s">
        <v>1380</v>
      </c>
      <c r="AA10" s="17">
        <f>(A1L238C10 + A1L238C11)</f>
        <v>539077</v>
      </c>
      <c r="AB10" s="16" t="s">
        <v>1381</v>
      </c>
      <c r="AC10" s="17">
        <f>(A1L203C13 + A1L219C13)</f>
        <v>300727</v>
      </c>
      <c r="AD10" s="16" t="s">
        <v>1382</v>
      </c>
      <c r="AE10" s="17">
        <f>(A1L203C14 + A1L219C14)</f>
        <v>229704</v>
      </c>
      <c r="AF10" s="16" t="s">
        <v>1383</v>
      </c>
      <c r="AG10" s="17">
        <f>(A1L238C13 + A1L238C14)</f>
        <v>530431</v>
      </c>
      <c r="AH10" s="16" t="s">
        <v>1384</v>
      </c>
      <c r="AI10" s="17">
        <f>IF(RUN_YEARS &gt; 1,(A1L238C1 + A1L238C4) / 2, 0)</f>
        <v>313054.5</v>
      </c>
      <c r="AJ10" s="16" t="s">
        <v>1385</v>
      </c>
      <c r="AK10" s="17">
        <f>IF(RUN_YEARS &gt; 1,(A1L238C2 + A1L238C5) / 2, 0)</f>
        <v>250977.5</v>
      </c>
      <c r="AL10" s="16" t="s">
        <v>1386</v>
      </c>
      <c r="AM10" s="17">
        <f>(A1L238C16 + A1L238C17)</f>
        <v>564032</v>
      </c>
      <c r="AN10" s="16" t="s">
        <v>1387</v>
      </c>
      <c r="AO10" s="17">
        <f>IF(RUN_YEARS &gt; 2,(A1L238C1 + A1L238C4 + A1L238C7) / 3, 0)</f>
        <v>313344.66666666669</v>
      </c>
      <c r="AP10" s="16" t="s">
        <v>1388</v>
      </c>
      <c r="AQ10" s="17">
        <f>IF(RUN_YEARS &gt; 2,(A1L238C2 + A1L238C5 + A1L238C8) / 3, 0)</f>
        <v>251102</v>
      </c>
      <c r="AR10" s="16" t="s">
        <v>1389</v>
      </c>
      <c r="AS10" s="17">
        <f>(A1L238C19 + A1L238C20)</f>
        <v>564446.66666666674</v>
      </c>
      <c r="AT10" s="16" t="s">
        <v>1390</v>
      </c>
      <c r="AU10" s="17">
        <f>IF(RUN_YEARS &gt; 3,(A1L238C1 + A1L238C4 + A1L238C7 + A1L238C10) / 4, 0)</f>
        <v>312034</v>
      </c>
      <c r="AV10" s="16" t="s">
        <v>1391</v>
      </c>
      <c r="AW10" s="17">
        <f>IF(RUN_YEARS &gt; 3,(A1L238C2 + A1L238C5 + A1L238C8 + A1L238C11) / 4, 0)</f>
        <v>246070.25</v>
      </c>
      <c r="AX10" s="16" t="s">
        <v>1392</v>
      </c>
      <c r="AY10" s="17">
        <f>(A1L238C22 + A1L238C23)</f>
        <v>558104.25</v>
      </c>
      <c r="AZ10" s="16" t="s">
        <v>1393</v>
      </c>
      <c r="BA10" s="17">
        <f>IF(RUN_YEARS &gt; 4,(A1L238C1 + A1L238C4 + A1L238C7 + A1L238C10 + A1L238C13) / 5, 0)</f>
        <v>309772.59999999998</v>
      </c>
      <c r="BB10" s="16" t="s">
        <v>1394</v>
      </c>
      <c r="BC10" s="17">
        <f>IF(RUN_YEARS &gt; 4,(A1L238C2 + A1L238C5 + A1L238C8 + A1L238C11 + A1L238C14) / 5, 0)</f>
        <v>242797</v>
      </c>
      <c r="BD10" s="16" t="s">
        <v>1395</v>
      </c>
      <c r="BE10" s="17">
        <f>(A1L238C25 + A1L238C26)</f>
        <v>552569.59999999998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1061173</v>
      </c>
      <c r="F11" s="16" t="s">
        <v>1397</v>
      </c>
      <c r="G11" s="17">
        <f>(A1L204C2 + A1L220C2)</f>
        <v>1052979</v>
      </c>
      <c r="H11" s="16" t="s">
        <v>1398</v>
      </c>
      <c r="I11" s="17">
        <f>(A1L239C1 + A1L239C2)</f>
        <v>2114152</v>
      </c>
      <c r="J11" s="16" t="s">
        <v>1399</v>
      </c>
      <c r="K11" s="17">
        <f>(A1L204C4 + A1L220C4)</f>
        <v>900018</v>
      </c>
      <c r="L11" s="16" t="s">
        <v>1400</v>
      </c>
      <c r="M11" s="17">
        <f>(A1L204C5 + A1L220C5)</f>
        <v>1137802</v>
      </c>
      <c r="N11" s="16" t="s">
        <v>1401</v>
      </c>
      <c r="O11" s="17">
        <f>(A1L239C4 + A1L239C5)</f>
        <v>2037820</v>
      </c>
      <c r="P11" s="16" t="s">
        <v>1402</v>
      </c>
      <c r="Q11" s="17">
        <f>(A1L204C7 + A1L220C7)</f>
        <v>1085199</v>
      </c>
      <c r="R11" s="16" t="s">
        <v>1403</v>
      </c>
      <c r="S11" s="17">
        <f>(A1L204C8 + A1L220C8)</f>
        <v>1344445</v>
      </c>
      <c r="T11" s="16" t="s">
        <v>1404</v>
      </c>
      <c r="U11" s="17">
        <f>(A1L239C7 + A1L239C8)</f>
        <v>2429644</v>
      </c>
      <c r="V11" s="16" t="s">
        <v>1405</v>
      </c>
      <c r="W11" s="17">
        <f>(A1L204C10 + A1L220C10)</f>
        <v>1013924</v>
      </c>
      <c r="X11" s="16" t="s">
        <v>1406</v>
      </c>
      <c r="Y11" s="17">
        <f>(A1L204C11 + A1L220C11)</f>
        <v>1266687</v>
      </c>
      <c r="Z11" s="16" t="s">
        <v>1407</v>
      </c>
      <c r="AA11" s="17">
        <f>(A1L239C10 + A1L239C11)</f>
        <v>2280611</v>
      </c>
      <c r="AB11" s="16" t="s">
        <v>1408</v>
      </c>
      <c r="AC11" s="17">
        <f>(A1L204C13 + A1L220C13)</f>
        <v>990590</v>
      </c>
      <c r="AD11" s="16" t="s">
        <v>1409</v>
      </c>
      <c r="AE11" s="17">
        <f>(A1L204C14 + A1L220C14)</f>
        <v>1229044</v>
      </c>
      <c r="AF11" s="16" t="s">
        <v>1410</v>
      </c>
      <c r="AG11" s="17">
        <f>(A1L239C13 + A1L239C14)</f>
        <v>2219634</v>
      </c>
      <c r="AH11" s="16" t="s">
        <v>1411</v>
      </c>
      <c r="AI11" s="17">
        <f>IF(RUN_YEARS &gt; 1,(A1L239C1 + A1L239C4) / 2, 0)</f>
        <v>980595.5</v>
      </c>
      <c r="AJ11" s="16" t="s">
        <v>1412</v>
      </c>
      <c r="AK11" s="17">
        <f>IF(RUN_YEARS &gt; 1,(A1L239C2 + A1L239C5) / 2, 0)</f>
        <v>1095390.5</v>
      </c>
      <c r="AL11" s="16" t="s">
        <v>1413</v>
      </c>
      <c r="AM11" s="17">
        <f>(A1L239C16 + A1L239C17)</f>
        <v>2075986</v>
      </c>
      <c r="AN11" s="16" t="s">
        <v>1414</v>
      </c>
      <c r="AO11" s="17">
        <f>IF(RUN_YEARS &gt; 2,(A1L239C1 + A1L239C4 + A1L239C7) / 3, 0)</f>
        <v>1015463.3333333334</v>
      </c>
      <c r="AP11" s="16" t="s">
        <v>1415</v>
      </c>
      <c r="AQ11" s="17">
        <f>IF(RUN_YEARS &gt; 2,(A1L239C2 + A1L239C5 + A1L239C8) / 3, 0)</f>
        <v>1178408.6666666667</v>
      </c>
      <c r="AR11" s="16" t="s">
        <v>1416</v>
      </c>
      <c r="AS11" s="17">
        <f>(A1L239C19 + A1L239C20)</f>
        <v>2193872</v>
      </c>
      <c r="AT11" s="16" t="s">
        <v>1417</v>
      </c>
      <c r="AU11" s="17">
        <f>IF(RUN_YEARS &gt; 3,(A1L239C1 + A1L239C4 + A1L239C7 + A1L239C10) / 4, 0)</f>
        <v>1015078.5</v>
      </c>
      <c r="AV11" s="16" t="s">
        <v>1418</v>
      </c>
      <c r="AW11" s="17">
        <f>IF(RUN_YEARS &gt; 3,(A1L239C2 + A1L239C5 + A1L239C8 + A1L239C11) / 4, 0)</f>
        <v>1200478.25</v>
      </c>
      <c r="AX11" s="16" t="s">
        <v>1419</v>
      </c>
      <c r="AY11" s="17">
        <f>(A1L239C22 + A1L239C23)</f>
        <v>2215556.75</v>
      </c>
      <c r="AZ11" s="16" t="s">
        <v>1420</v>
      </c>
      <c r="BA11" s="17">
        <f>IF(RUN_YEARS &gt; 4,(A1L239C1 + A1L239C4 + A1L239C7 + A1L239C10 + A1L239C13) / 5, 0)</f>
        <v>1010180.8</v>
      </c>
      <c r="BB11" s="16" t="s">
        <v>1421</v>
      </c>
      <c r="BC11" s="17">
        <f>IF(RUN_YEARS &gt; 4,(A1L239C2 + A1L239C5 + A1L239C8 + A1L239C11 + A1L239C14) / 5, 0)</f>
        <v>1206191.3999999999</v>
      </c>
      <c r="BD11" s="16" t="s">
        <v>1422</v>
      </c>
      <c r="BE11" s="17">
        <f>(A1L239C25 + A1L239C26)</f>
        <v>2216372.2000000002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105823</v>
      </c>
      <c r="F12" s="16" t="s">
        <v>1424</v>
      </c>
      <c r="G12" s="17">
        <f>(A1L205C2 + A1L221C2)</f>
        <v>105907</v>
      </c>
      <c r="H12" s="16" t="s">
        <v>1425</v>
      </c>
      <c r="I12" s="17">
        <f>(A1L240C1 + A1L240C2)</f>
        <v>211730</v>
      </c>
      <c r="J12" s="16" t="s">
        <v>1426</v>
      </c>
      <c r="K12" s="17">
        <f>(A1L205C4 + A1L221C4)</f>
        <v>117920</v>
      </c>
      <c r="L12" s="16" t="s">
        <v>1427</v>
      </c>
      <c r="M12" s="17">
        <f>(A1L205C5 + A1L221C5)</f>
        <v>120116</v>
      </c>
      <c r="N12" s="16" t="s">
        <v>1428</v>
      </c>
      <c r="O12" s="17">
        <f>(A1L240C4 + A1L240C5)</f>
        <v>238036</v>
      </c>
      <c r="P12" s="16" t="s">
        <v>1429</v>
      </c>
      <c r="Q12" s="17">
        <f>(A1L205C7 + A1L221C7)</f>
        <v>127400</v>
      </c>
      <c r="R12" s="16" t="s">
        <v>1430</v>
      </c>
      <c r="S12" s="17">
        <f>(A1L205C8 + A1L221C8)</f>
        <v>120982</v>
      </c>
      <c r="T12" s="16" t="s">
        <v>1431</v>
      </c>
      <c r="U12" s="17">
        <f>(A1L240C7 + A1L240C8)</f>
        <v>248382</v>
      </c>
      <c r="V12" s="16" t="s">
        <v>1432</v>
      </c>
      <c r="W12" s="17">
        <f>(A1L205C10 + A1L221C10)</f>
        <v>112220</v>
      </c>
      <c r="X12" s="16" t="s">
        <v>1433</v>
      </c>
      <c r="Y12" s="17">
        <f>(A1L205C11 + A1L221C11)</f>
        <v>116783</v>
      </c>
      <c r="Z12" s="16" t="s">
        <v>1434</v>
      </c>
      <c r="AA12" s="17">
        <f>(A1L240C10 + A1L240C11)</f>
        <v>229003</v>
      </c>
      <c r="AB12" s="16" t="s">
        <v>1435</v>
      </c>
      <c r="AC12" s="17">
        <f>(A1L205C13 + A1L221C13)</f>
        <v>84363</v>
      </c>
      <c r="AD12" s="16" t="s">
        <v>1436</v>
      </c>
      <c r="AE12" s="17">
        <f>(A1L205C14 + A1L221C14)</f>
        <v>90307</v>
      </c>
      <c r="AF12" s="16" t="s">
        <v>1437</v>
      </c>
      <c r="AG12" s="17">
        <f>(A1L240C13 + A1L240C14)</f>
        <v>174670</v>
      </c>
      <c r="AH12" s="16" t="s">
        <v>1438</v>
      </c>
      <c r="AI12" s="17">
        <f>IF(RUN_YEARS &gt; 1,(A1L240C1 + A1L240C4) / 2, 0)</f>
        <v>111871.5</v>
      </c>
      <c r="AJ12" s="16" t="s">
        <v>1439</v>
      </c>
      <c r="AK12" s="17">
        <f>IF(RUN_YEARS &gt; 1,(A1L240C2 + A1L240C5) / 2, 0)</f>
        <v>113011.5</v>
      </c>
      <c r="AL12" s="16" t="s">
        <v>1440</v>
      </c>
      <c r="AM12" s="17">
        <f>(A1L240C16 + A1L240C17)</f>
        <v>224883</v>
      </c>
      <c r="AN12" s="16" t="s">
        <v>1441</v>
      </c>
      <c r="AO12" s="17">
        <f>IF(RUN_YEARS &gt; 2,(A1L240C1 + A1L240C4 + A1L240C7) / 3, 0)</f>
        <v>117047.66666666667</v>
      </c>
      <c r="AP12" s="16" t="s">
        <v>1442</v>
      </c>
      <c r="AQ12" s="17">
        <f>IF(RUN_YEARS &gt; 2,(A1L240C2 + A1L240C5 + A1L240C8) / 3, 0)</f>
        <v>115668.33333333333</v>
      </c>
      <c r="AR12" s="16" t="s">
        <v>1443</v>
      </c>
      <c r="AS12" s="17">
        <f>(A1L240C19 + A1L240C20)</f>
        <v>232716</v>
      </c>
      <c r="AT12" s="16" t="s">
        <v>1444</v>
      </c>
      <c r="AU12" s="17">
        <f>IF(RUN_YEARS &gt; 3,(A1L240C1 + A1L240C4 + A1L240C7 + A1L240C10) / 4, 0)</f>
        <v>115840.75</v>
      </c>
      <c r="AV12" s="16" t="s">
        <v>1445</v>
      </c>
      <c r="AW12" s="17">
        <f>IF(RUN_YEARS &gt; 3,(A1L240C2 + A1L240C5 + A1L240C8 + A1L240C11) / 4, 0)</f>
        <v>115947</v>
      </c>
      <c r="AX12" s="16" t="s">
        <v>1446</v>
      </c>
      <c r="AY12" s="17">
        <f>(A1L240C22 + A1L240C23)</f>
        <v>231787.75</v>
      </c>
      <c r="AZ12" s="16" t="s">
        <v>1447</v>
      </c>
      <c r="BA12" s="17">
        <f>IF(RUN_YEARS &gt; 4,(A1L240C1 + A1L240C4 + A1L240C7 + A1L240C10 + A1L240C13) / 5, 0)</f>
        <v>109545.2</v>
      </c>
      <c r="BB12" s="16" t="s">
        <v>1448</v>
      </c>
      <c r="BC12" s="17">
        <f>IF(RUN_YEARS &gt; 4,(A1L240C2 + A1L240C5 + A1L240C8 + A1L240C11 + A1L240C14) / 5, 0)</f>
        <v>110819</v>
      </c>
      <c r="BD12" s="16" t="s">
        <v>1449</v>
      </c>
      <c r="BE12" s="17">
        <f>(A1L240C25 + A1L240C26)</f>
        <v>220364.2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1205167</v>
      </c>
      <c r="F13" s="16" t="s">
        <v>1451</v>
      </c>
      <c r="G13" s="17">
        <f>(A1L206C2 + A1L222C2)</f>
        <v>1189902</v>
      </c>
      <c r="H13" s="16" t="s">
        <v>1452</v>
      </c>
      <c r="I13" s="17">
        <f>(A1L241C1 + A1L241C2)</f>
        <v>2395069</v>
      </c>
      <c r="J13" s="16" t="s">
        <v>1453</v>
      </c>
      <c r="K13" s="17">
        <f>(A1L206C4 + A1L222C4)</f>
        <v>1147690</v>
      </c>
      <c r="L13" s="16" t="s">
        <v>1454</v>
      </c>
      <c r="M13" s="17">
        <f>(A1L206C5 + A1L222C5)</f>
        <v>1130343</v>
      </c>
      <c r="N13" s="16" t="s">
        <v>1455</v>
      </c>
      <c r="O13" s="17">
        <f>(A1L241C4 + A1L241C5)</f>
        <v>2278033</v>
      </c>
      <c r="P13" s="16" t="s">
        <v>1456</v>
      </c>
      <c r="Q13" s="17">
        <f>(A1L206C7 + A1L222C7)</f>
        <v>1147042</v>
      </c>
      <c r="R13" s="16" t="s">
        <v>1457</v>
      </c>
      <c r="S13" s="17">
        <f>(A1L206C8 + A1L222C8)</f>
        <v>1141938</v>
      </c>
      <c r="T13" s="16" t="s">
        <v>1458</v>
      </c>
      <c r="U13" s="17">
        <f>(A1L241C7 + A1L241C8)</f>
        <v>2288980</v>
      </c>
      <c r="V13" s="16" t="s">
        <v>1459</v>
      </c>
      <c r="W13" s="17">
        <f>(A1L206C10 + A1L222C10)</f>
        <v>1081292</v>
      </c>
      <c r="X13" s="16" t="s">
        <v>1460</v>
      </c>
      <c r="Y13" s="17">
        <f>(A1L206C11 + A1L222C11)</f>
        <v>1102595</v>
      </c>
      <c r="Z13" s="16" t="s">
        <v>1461</v>
      </c>
      <c r="AA13" s="17">
        <f>(A1L241C10 + A1L241C11)</f>
        <v>2183887</v>
      </c>
      <c r="AB13" s="16" t="s">
        <v>1462</v>
      </c>
      <c r="AC13" s="17">
        <f>(A1L206C13 + A1L222C13)</f>
        <v>959467</v>
      </c>
      <c r="AD13" s="16" t="s">
        <v>1463</v>
      </c>
      <c r="AE13" s="17">
        <f>(A1L206C14 + A1L222C14)</f>
        <v>999573</v>
      </c>
      <c r="AF13" s="16" t="s">
        <v>1464</v>
      </c>
      <c r="AG13" s="17">
        <f>(A1L241C13 + A1L241C14)</f>
        <v>1959040</v>
      </c>
      <c r="AH13" s="16" t="s">
        <v>1465</v>
      </c>
      <c r="AI13" s="17">
        <f>IF(RUN_YEARS &gt; 1,(A1L241C1 + A1L241C4) / 2, 0)</f>
        <v>1176428.5</v>
      </c>
      <c r="AJ13" s="16" t="s">
        <v>1466</v>
      </c>
      <c r="AK13" s="17">
        <f>IF(RUN_YEARS &gt; 1,(A1L241C2 + A1L241C5) / 2, 0)</f>
        <v>1160122.5</v>
      </c>
      <c r="AL13" s="16" t="s">
        <v>1467</v>
      </c>
      <c r="AM13" s="17">
        <f>(A1L241C16 + A1L241C17)</f>
        <v>2336551</v>
      </c>
      <c r="AN13" s="16" t="s">
        <v>1468</v>
      </c>
      <c r="AO13" s="17">
        <f>IF(RUN_YEARS &gt; 2,(A1L241C1 + A1L241C4 + A1L241C7) / 3, 0)</f>
        <v>1166633</v>
      </c>
      <c r="AP13" s="16" t="s">
        <v>1469</v>
      </c>
      <c r="AQ13" s="17">
        <f>IF(RUN_YEARS &gt; 2,(A1L241C2 + A1L241C5 + A1L241C8) / 3, 0)</f>
        <v>1154061</v>
      </c>
      <c r="AR13" s="16" t="s">
        <v>1470</v>
      </c>
      <c r="AS13" s="17">
        <f>(A1L241C19 + A1L241C20)</f>
        <v>2320694</v>
      </c>
      <c r="AT13" s="16" t="s">
        <v>1471</v>
      </c>
      <c r="AU13" s="17">
        <f>IF(RUN_YEARS &gt; 3,(A1L241C1 + A1L241C4 + A1L241C7 + A1L241C10) / 4, 0)</f>
        <v>1145297.75</v>
      </c>
      <c r="AV13" s="16" t="s">
        <v>1472</v>
      </c>
      <c r="AW13" s="17">
        <f>IF(RUN_YEARS &gt; 3,(A1L241C2 + A1L241C5 + A1L241C8 + A1L241C11) / 4, 0)</f>
        <v>1141194.5</v>
      </c>
      <c r="AX13" s="16" t="s">
        <v>1473</v>
      </c>
      <c r="AY13" s="17">
        <f>(A1L241C22 + A1L241C23)</f>
        <v>2286492.25</v>
      </c>
      <c r="AZ13" s="16" t="s">
        <v>1474</v>
      </c>
      <c r="BA13" s="17">
        <f>IF(RUN_YEARS &gt; 4,(A1L241C1 + A1L241C4 + A1L241C7 + A1L241C10 + A1L241C13) / 5, 0)</f>
        <v>1108131.6000000001</v>
      </c>
      <c r="BB13" s="16" t="s">
        <v>1475</v>
      </c>
      <c r="BC13" s="17">
        <f>IF(RUN_YEARS &gt; 4,(A1L241C2 + A1L241C5 + A1L241C8 + A1L241C11 + A1L241C14) / 5, 0)</f>
        <v>1112870.2</v>
      </c>
      <c r="BD13" s="16" t="s">
        <v>1476</v>
      </c>
      <c r="BE13" s="17">
        <f>(A1L241C25 + A1L241C26)</f>
        <v>2221001.7999999998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220583</v>
      </c>
      <c r="F14" s="16" t="s">
        <v>1478</v>
      </c>
      <c r="G14" s="17">
        <f>(A1L207C2 + A1L223C2)</f>
        <v>226675</v>
      </c>
      <c r="H14" s="16" t="s">
        <v>1479</v>
      </c>
      <c r="I14" s="17">
        <f>(A1L242C1 + A1L242C2)</f>
        <v>447258</v>
      </c>
      <c r="J14" s="16" t="s">
        <v>1480</v>
      </c>
      <c r="K14" s="17">
        <f>(A1L207C4 + A1L223C4)</f>
        <v>234991</v>
      </c>
      <c r="L14" s="16" t="s">
        <v>1481</v>
      </c>
      <c r="M14" s="17">
        <f>(A1L207C5 + A1L223C5)</f>
        <v>256974</v>
      </c>
      <c r="N14" s="16" t="s">
        <v>1482</v>
      </c>
      <c r="O14" s="17">
        <f>(A1L242C4 + A1L242C5)</f>
        <v>491965</v>
      </c>
      <c r="P14" s="16" t="s">
        <v>1483</v>
      </c>
      <c r="Q14" s="17">
        <f>(A1L207C7 + A1L223C7)</f>
        <v>221255</v>
      </c>
      <c r="R14" s="16" t="s">
        <v>1484</v>
      </c>
      <c r="S14" s="17">
        <f>(A1L207C8 + A1L223C8)</f>
        <v>249364</v>
      </c>
      <c r="T14" s="16" t="s">
        <v>1485</v>
      </c>
      <c r="U14" s="17">
        <f>(A1L242C7 + A1L242C8)</f>
        <v>470619</v>
      </c>
      <c r="V14" s="16" t="s">
        <v>1486</v>
      </c>
      <c r="W14" s="17">
        <f>(A1L207C10 + A1L223C10)</f>
        <v>210742</v>
      </c>
      <c r="X14" s="16" t="s">
        <v>1487</v>
      </c>
      <c r="Y14" s="17">
        <f>(A1L207C11 + A1L223C11)</f>
        <v>218970</v>
      </c>
      <c r="Z14" s="16" t="s">
        <v>1488</v>
      </c>
      <c r="AA14" s="17">
        <f>(A1L242C10 + A1L242C11)</f>
        <v>429712</v>
      </c>
      <c r="AB14" s="16" t="s">
        <v>1489</v>
      </c>
      <c r="AC14" s="17">
        <f>(A1L207C13 + A1L223C13)</f>
        <v>176642</v>
      </c>
      <c r="AD14" s="16" t="s">
        <v>1490</v>
      </c>
      <c r="AE14" s="17">
        <f>(A1L207C14 + A1L223C14)</f>
        <v>181316</v>
      </c>
      <c r="AF14" s="16" t="s">
        <v>1491</v>
      </c>
      <c r="AG14" s="17">
        <f>(A1L242C13 + A1L242C14)</f>
        <v>357958</v>
      </c>
      <c r="AH14" s="16" t="s">
        <v>1492</v>
      </c>
      <c r="AI14" s="17">
        <f>IF(RUN_YEARS &gt; 1,(A1L242C1 + A1L242C4) / 2, 0)</f>
        <v>227787</v>
      </c>
      <c r="AJ14" s="16" t="s">
        <v>1493</v>
      </c>
      <c r="AK14" s="17">
        <f>IF(RUN_YEARS &gt; 1,(A1L242C2 + A1L242C5) / 2, 0)</f>
        <v>241824.5</v>
      </c>
      <c r="AL14" s="16" t="s">
        <v>1494</v>
      </c>
      <c r="AM14" s="17">
        <f>(A1L242C16 + A1L242C17)</f>
        <v>469611.5</v>
      </c>
      <c r="AN14" s="16" t="s">
        <v>1495</v>
      </c>
      <c r="AO14" s="17">
        <f>IF(RUN_YEARS &gt; 2,(A1L242C1 + A1L242C4 + A1L242C7) / 3, 0)</f>
        <v>225609.66666666666</v>
      </c>
      <c r="AP14" s="16" t="s">
        <v>1496</v>
      </c>
      <c r="AQ14" s="17">
        <f>IF(RUN_YEARS &gt; 2,(A1L242C2 + A1L242C5 + A1L242C8) / 3, 0)</f>
        <v>244337.66666666666</v>
      </c>
      <c r="AR14" s="16" t="s">
        <v>1497</v>
      </c>
      <c r="AS14" s="17">
        <f>(A1L242C19 + A1L242C20)</f>
        <v>469947.33333333331</v>
      </c>
      <c r="AT14" s="16" t="s">
        <v>1498</v>
      </c>
      <c r="AU14" s="17">
        <f>IF(RUN_YEARS &gt; 3,(A1L242C1 + A1L242C4 + A1L242C7 + A1L242C10) / 4, 0)</f>
        <v>221892.75</v>
      </c>
      <c r="AV14" s="16" t="s">
        <v>1499</v>
      </c>
      <c r="AW14" s="17">
        <f>IF(RUN_YEARS &gt; 3,(A1L242C2 + A1L242C5 + A1L242C8 + A1L242C11) / 4, 0)</f>
        <v>237995.75</v>
      </c>
      <c r="AX14" s="16" t="s">
        <v>1500</v>
      </c>
      <c r="AY14" s="17">
        <f>(A1L242C22 + A1L242C23)</f>
        <v>459888.5</v>
      </c>
      <c r="AZ14" s="16" t="s">
        <v>1501</v>
      </c>
      <c r="BA14" s="17">
        <f>IF(RUN_YEARS &gt; 4,(A1L242C1 + A1L242C4 + A1L242C7 + A1L242C10 + A1L242C13) / 5, 0)</f>
        <v>212842.6</v>
      </c>
      <c r="BB14" s="16" t="s">
        <v>1502</v>
      </c>
      <c r="BC14" s="17">
        <f>IF(RUN_YEARS &gt; 4,(A1L242C2 + A1L242C5 + A1L242C8 + A1L242C11 + A1L242C14) / 5, 0)</f>
        <v>226659.8</v>
      </c>
      <c r="BD14" s="16" t="s">
        <v>1503</v>
      </c>
      <c r="BE14" s="17">
        <f>(A1L242C25 + A1L242C26)</f>
        <v>439502.4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417144</v>
      </c>
      <c r="F15" s="16" t="s">
        <v>1505</v>
      </c>
      <c r="G15" s="17">
        <f>(A1L208C2 + A1L224C2)</f>
        <v>403849</v>
      </c>
      <c r="H15" s="16" t="s">
        <v>1506</v>
      </c>
      <c r="I15" s="17">
        <f>(A1L243C1 + A1L243C2)</f>
        <v>820993</v>
      </c>
      <c r="J15" s="16" t="s">
        <v>1507</v>
      </c>
      <c r="K15" s="17">
        <f>(A1L208C4 + A1L224C4)</f>
        <v>446871</v>
      </c>
      <c r="L15" s="16" t="s">
        <v>1508</v>
      </c>
      <c r="M15" s="17">
        <f>(A1L208C5 + A1L224C5)</f>
        <v>478518</v>
      </c>
      <c r="N15" s="16" t="s">
        <v>1509</v>
      </c>
      <c r="O15" s="17">
        <f>(A1L243C4 + A1L243C5)</f>
        <v>925389</v>
      </c>
      <c r="P15" s="16" t="s">
        <v>1510</v>
      </c>
      <c r="Q15" s="17">
        <f>(A1L208C7 + A1L224C7)</f>
        <v>516529</v>
      </c>
      <c r="R15" s="16" t="s">
        <v>1511</v>
      </c>
      <c r="S15" s="17">
        <f>(A1L208C8 + A1L224C8)</f>
        <v>553607</v>
      </c>
      <c r="T15" s="16" t="s">
        <v>1512</v>
      </c>
      <c r="U15" s="17">
        <f>(A1L243C7 + A1L243C8)</f>
        <v>1070136</v>
      </c>
      <c r="V15" s="16" t="s">
        <v>1513</v>
      </c>
      <c r="W15" s="17">
        <f>(A1L208C10 + A1L224C10)</f>
        <v>452293</v>
      </c>
      <c r="X15" s="16" t="s">
        <v>1514</v>
      </c>
      <c r="Y15" s="17">
        <f>(A1L208C11 + A1L224C11)</f>
        <v>524038</v>
      </c>
      <c r="Z15" s="16" t="s">
        <v>1515</v>
      </c>
      <c r="AA15" s="17">
        <f>(A1L243C10 + A1L243C11)</f>
        <v>976331</v>
      </c>
      <c r="AB15" s="16" t="s">
        <v>1516</v>
      </c>
      <c r="AC15" s="17">
        <f>(A1L208C13 + A1L224C13)</f>
        <v>467025</v>
      </c>
      <c r="AD15" s="16" t="s">
        <v>1517</v>
      </c>
      <c r="AE15" s="17">
        <f>(A1L208C14 + A1L224C14)</f>
        <v>521395</v>
      </c>
      <c r="AF15" s="16" t="s">
        <v>1518</v>
      </c>
      <c r="AG15" s="17">
        <f>(A1L243C13 + A1L243C14)</f>
        <v>988420</v>
      </c>
      <c r="AH15" s="16" t="s">
        <v>1519</v>
      </c>
      <c r="AI15" s="17">
        <f>IF(RUN_YEARS &gt; 1,(A1L243C1 + A1L243C4) / 2, 0)</f>
        <v>432007.5</v>
      </c>
      <c r="AJ15" s="16" t="s">
        <v>1520</v>
      </c>
      <c r="AK15" s="17">
        <f>IF(RUN_YEARS &gt; 1,(A1L243C2 + A1L243C5) / 2, 0)</f>
        <v>441183.5</v>
      </c>
      <c r="AL15" s="16" t="s">
        <v>1521</v>
      </c>
      <c r="AM15" s="17">
        <f>(A1L243C16 + A1L243C17)</f>
        <v>873191</v>
      </c>
      <c r="AN15" s="16" t="s">
        <v>1522</v>
      </c>
      <c r="AO15" s="17">
        <f>IF(RUN_YEARS &gt; 2,(A1L243C1 + A1L243C4 + A1L243C7) / 3, 0)</f>
        <v>460181.33333333331</v>
      </c>
      <c r="AP15" s="16" t="s">
        <v>1523</v>
      </c>
      <c r="AQ15" s="17">
        <f>IF(RUN_YEARS &gt; 2,(A1L243C2 + A1L243C5 + A1L243C8) / 3, 0)</f>
        <v>478658</v>
      </c>
      <c r="AR15" s="16" t="s">
        <v>1524</v>
      </c>
      <c r="AS15" s="17">
        <f>(A1L243C19 + A1L243C20)</f>
        <v>938839.33333333326</v>
      </c>
      <c r="AT15" s="16" t="s">
        <v>1525</v>
      </c>
      <c r="AU15" s="17">
        <f>IF(RUN_YEARS &gt; 3,(A1L243C1 + A1L243C4 + A1L243C7 + A1L243C10) / 4, 0)</f>
        <v>458209.25</v>
      </c>
      <c r="AV15" s="16" t="s">
        <v>1526</v>
      </c>
      <c r="AW15" s="17">
        <f>IF(RUN_YEARS &gt; 3,(A1L243C2 + A1L243C5 + A1L243C8 + A1L243C11) / 4, 0)</f>
        <v>490003</v>
      </c>
      <c r="AX15" s="16" t="s">
        <v>1527</v>
      </c>
      <c r="AY15" s="17">
        <f>(A1L243C22 + A1L243C23)</f>
        <v>948212.25</v>
      </c>
      <c r="AZ15" s="16" t="s">
        <v>1528</v>
      </c>
      <c r="BA15" s="17">
        <f>IF(RUN_YEARS &gt; 4,(A1L243C1 + A1L243C4 + A1L243C7 + A1L243C10 + A1L243C13) / 5, 0)</f>
        <v>459972.4</v>
      </c>
      <c r="BB15" s="16" t="s">
        <v>1529</v>
      </c>
      <c r="BC15" s="17">
        <f>IF(RUN_YEARS &gt; 4,(A1L243C2 + A1L243C5 + A1L243C8 + A1L243C11 + A1L243C14) / 5, 0)</f>
        <v>496281.4</v>
      </c>
      <c r="BD15" s="16" t="s">
        <v>1530</v>
      </c>
      <c r="BE15" s="17">
        <f>(A1L243C25 + A1L243C26)</f>
        <v>956253.8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103142</v>
      </c>
      <c r="F16" s="16" t="s">
        <v>1532</v>
      </c>
      <c r="G16" s="17">
        <f>(A1L209C2 + A1L225C2)</f>
        <v>81321</v>
      </c>
      <c r="H16" s="16" t="s">
        <v>1533</v>
      </c>
      <c r="I16" s="17">
        <f>(A1L244C1 + A1L244C2)</f>
        <v>184463</v>
      </c>
      <c r="J16" s="16" t="s">
        <v>1534</v>
      </c>
      <c r="K16" s="17">
        <f>(A1L209C4 + A1L225C4)</f>
        <v>105692</v>
      </c>
      <c r="L16" s="16" t="s">
        <v>1535</v>
      </c>
      <c r="M16" s="17">
        <f>(A1L209C5 + A1L225C5)</f>
        <v>90419</v>
      </c>
      <c r="N16" s="16" t="s">
        <v>1536</v>
      </c>
      <c r="O16" s="17">
        <f>(A1L244C4 + A1L244C5)</f>
        <v>196111</v>
      </c>
      <c r="P16" s="16" t="s">
        <v>1537</v>
      </c>
      <c r="Q16" s="17">
        <f>(A1L209C7 + A1L225C7)</f>
        <v>101878</v>
      </c>
      <c r="R16" s="16" t="s">
        <v>1538</v>
      </c>
      <c r="S16" s="17">
        <f>(A1L209C8 + A1L225C8)</f>
        <v>76239</v>
      </c>
      <c r="T16" s="16" t="s">
        <v>1539</v>
      </c>
      <c r="U16" s="17">
        <f>(A1L244C7 + A1L244C8)</f>
        <v>178117</v>
      </c>
      <c r="V16" s="16" t="s">
        <v>1540</v>
      </c>
      <c r="W16" s="17">
        <f>(A1L209C10 + A1L225C10)</f>
        <v>92864</v>
      </c>
      <c r="X16" s="16" t="s">
        <v>1541</v>
      </c>
      <c r="Y16" s="17">
        <f>(A1L209C11 + A1L225C11)</f>
        <v>72984</v>
      </c>
      <c r="Z16" s="16" t="s">
        <v>1542</v>
      </c>
      <c r="AA16" s="17">
        <f>(A1L244C10 + A1L244C11)</f>
        <v>165848</v>
      </c>
      <c r="AB16" s="16" t="s">
        <v>1543</v>
      </c>
      <c r="AC16" s="17">
        <f>(A1L209C13 + A1L225C13)</f>
        <v>89139</v>
      </c>
      <c r="AD16" s="16" t="s">
        <v>1544</v>
      </c>
      <c r="AE16" s="17">
        <f>(A1L209C14 + A1L225C14)</f>
        <v>67798</v>
      </c>
      <c r="AF16" s="16" t="s">
        <v>1545</v>
      </c>
      <c r="AG16" s="17">
        <f>(A1L244C13 + A1L244C14)</f>
        <v>156937</v>
      </c>
      <c r="AH16" s="16" t="s">
        <v>1546</v>
      </c>
      <c r="AI16" s="17">
        <f>IF(RUN_YEARS &gt; 1,(A1L244C1 + A1L244C4) / 2, 0)</f>
        <v>104417</v>
      </c>
      <c r="AJ16" s="16" t="s">
        <v>1547</v>
      </c>
      <c r="AK16" s="17">
        <f>IF(RUN_YEARS &gt; 1,(A1L244C2 + A1L244C5) / 2, 0)</f>
        <v>85870</v>
      </c>
      <c r="AL16" s="16" t="s">
        <v>1548</v>
      </c>
      <c r="AM16" s="17">
        <f>(A1L244C16 + A1L244C17)</f>
        <v>190287</v>
      </c>
      <c r="AN16" s="16" t="s">
        <v>1549</v>
      </c>
      <c r="AO16" s="17">
        <f>IF(RUN_YEARS &gt; 2,(A1L244C1 + A1L244C4 + A1L244C7) / 3, 0)</f>
        <v>103570.66666666667</v>
      </c>
      <c r="AP16" s="16" t="s">
        <v>1550</v>
      </c>
      <c r="AQ16" s="17">
        <f>IF(RUN_YEARS &gt; 2,(A1L244C2 + A1L244C5 + A1L244C8) / 3, 0)</f>
        <v>82659.666666666672</v>
      </c>
      <c r="AR16" s="16" t="s">
        <v>1551</v>
      </c>
      <c r="AS16" s="17">
        <f>(A1L244C19 + A1L244C20)</f>
        <v>186230.33333333334</v>
      </c>
      <c r="AT16" s="16" t="s">
        <v>1552</v>
      </c>
      <c r="AU16" s="17">
        <f>IF(RUN_YEARS &gt; 3,(A1L244C1 + A1L244C4 + A1L244C7 + A1L244C10) / 4, 0)</f>
        <v>100894</v>
      </c>
      <c r="AV16" s="16" t="s">
        <v>1553</v>
      </c>
      <c r="AW16" s="17">
        <f>IF(RUN_YEARS &gt; 3,(A1L244C2 + A1L244C5 + A1L244C8 + A1L244C11) / 4, 0)</f>
        <v>80240.75</v>
      </c>
      <c r="AX16" s="16" t="s">
        <v>1554</v>
      </c>
      <c r="AY16" s="17">
        <f>(A1L244C22 + A1L244C23)</f>
        <v>181134.75</v>
      </c>
      <c r="AZ16" s="16" t="s">
        <v>1555</v>
      </c>
      <c r="BA16" s="17">
        <f>IF(RUN_YEARS &gt; 4,(A1L244C1 + A1L244C4 + A1L244C7 + A1L244C10 + A1L244C13) / 5, 0)</f>
        <v>98543</v>
      </c>
      <c r="BB16" s="16" t="s">
        <v>1556</v>
      </c>
      <c r="BC16" s="17">
        <f>IF(RUN_YEARS &gt; 4,(A1L244C2 + A1L244C5 + A1L244C8 + A1L244C11 + A1L244C14) / 5, 0)</f>
        <v>77752.2</v>
      </c>
      <c r="BD16" s="16" t="s">
        <v>1557</v>
      </c>
      <c r="BE16" s="17">
        <f>(A1L244C25 + A1L244C26)</f>
        <v>176295.2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21018</v>
      </c>
      <c r="F17" s="16" t="s">
        <v>1559</v>
      </c>
      <c r="G17" s="17">
        <f>(A1L210C2 + A1L226C2)</f>
        <v>21031</v>
      </c>
      <c r="H17" s="16" t="s">
        <v>1560</v>
      </c>
      <c r="I17" s="17">
        <f>(A1L245C1 + A1L245C2)</f>
        <v>42049</v>
      </c>
      <c r="J17" s="16" t="s">
        <v>1561</v>
      </c>
      <c r="K17" s="17">
        <f>(A1L210C4 + A1L226C4)</f>
        <v>23974</v>
      </c>
      <c r="L17" s="16" t="s">
        <v>1562</v>
      </c>
      <c r="M17" s="17">
        <f>(A1L210C5 + A1L226C5)</f>
        <v>26438</v>
      </c>
      <c r="N17" s="16" t="s">
        <v>1563</v>
      </c>
      <c r="O17" s="17">
        <f>(A1L245C4 + A1L245C5)</f>
        <v>50412</v>
      </c>
      <c r="P17" s="16" t="s">
        <v>1564</v>
      </c>
      <c r="Q17" s="17">
        <f>(A1L210C7 + A1L226C7)</f>
        <v>28286</v>
      </c>
      <c r="R17" s="16" t="s">
        <v>1565</v>
      </c>
      <c r="S17" s="17">
        <f>(A1L210C8 + A1L226C8)</f>
        <v>28540</v>
      </c>
      <c r="T17" s="16" t="s">
        <v>1566</v>
      </c>
      <c r="U17" s="17">
        <f>(A1L245C7 + A1L245C8)</f>
        <v>56826</v>
      </c>
      <c r="V17" s="16" t="s">
        <v>1567</v>
      </c>
      <c r="W17" s="17">
        <f>(A1L210C10 + A1L226C10)</f>
        <v>29860</v>
      </c>
      <c r="X17" s="16" t="s">
        <v>1568</v>
      </c>
      <c r="Y17" s="17">
        <f>(A1L210C11 + A1L226C11)</f>
        <v>27871</v>
      </c>
      <c r="Z17" s="16" t="s">
        <v>1569</v>
      </c>
      <c r="AA17" s="17">
        <f>(A1L245C10 + A1L245C11)</f>
        <v>57731</v>
      </c>
      <c r="AB17" s="16" t="s">
        <v>1570</v>
      </c>
      <c r="AC17" s="17">
        <f>(A1L210C13 + A1L226C13)</f>
        <v>30663</v>
      </c>
      <c r="AD17" s="16" t="s">
        <v>1571</v>
      </c>
      <c r="AE17" s="17">
        <f>(A1L210C14 + A1L226C14)</f>
        <v>26542</v>
      </c>
      <c r="AF17" s="16" t="s">
        <v>1572</v>
      </c>
      <c r="AG17" s="17">
        <f>(A1L245C13 + A1L245C14)</f>
        <v>57205</v>
      </c>
      <c r="AH17" s="16" t="s">
        <v>1573</v>
      </c>
      <c r="AI17" s="17">
        <f>IF(RUN_YEARS &gt; 1,(A1L245C1 + A1L245C4) / 2, 0)</f>
        <v>22496</v>
      </c>
      <c r="AJ17" s="16" t="s">
        <v>1574</v>
      </c>
      <c r="AK17" s="17">
        <f>IF(RUN_YEARS &gt; 1,(A1L245C2 + A1L245C5) / 2, 0)</f>
        <v>23734.5</v>
      </c>
      <c r="AL17" s="16" t="s">
        <v>1575</v>
      </c>
      <c r="AM17" s="17">
        <f>(A1L245C16 + A1L245C17)</f>
        <v>46230.5</v>
      </c>
      <c r="AN17" s="16" t="s">
        <v>1576</v>
      </c>
      <c r="AO17" s="17">
        <f>IF(RUN_YEARS &gt; 2,(A1L245C1 + A1L245C4 + A1L245C7) / 3, 0)</f>
        <v>24426</v>
      </c>
      <c r="AP17" s="16" t="s">
        <v>1577</v>
      </c>
      <c r="AQ17" s="17">
        <f>IF(RUN_YEARS &gt; 2,(A1L245C2 + A1L245C5 + A1L245C8) / 3, 0)</f>
        <v>25336.333333333332</v>
      </c>
      <c r="AR17" s="16" t="s">
        <v>1578</v>
      </c>
      <c r="AS17" s="17">
        <f>(A1L245C19 + A1L245C20)</f>
        <v>49762.333333333328</v>
      </c>
      <c r="AT17" s="16" t="s">
        <v>1579</v>
      </c>
      <c r="AU17" s="17">
        <f>IF(RUN_YEARS &gt; 3,(A1L245C1 + A1L245C4 + A1L245C7 + A1L245C10) / 4, 0)</f>
        <v>25784.5</v>
      </c>
      <c r="AV17" s="16" t="s">
        <v>1580</v>
      </c>
      <c r="AW17" s="17">
        <f>IF(RUN_YEARS &gt; 3,(A1L245C2 + A1L245C5 + A1L245C8 + A1L245C11) / 4, 0)</f>
        <v>25970</v>
      </c>
      <c r="AX17" s="16" t="s">
        <v>1581</v>
      </c>
      <c r="AY17" s="17">
        <f>(A1L245C22 + A1L245C23)</f>
        <v>51754.5</v>
      </c>
      <c r="AZ17" s="16" t="s">
        <v>1582</v>
      </c>
      <c r="BA17" s="17">
        <f>IF(RUN_YEARS &gt; 4,(A1L245C1 + A1L245C4 + A1L245C7 + A1L245C10 + A1L245C13) / 5, 0)</f>
        <v>26760.2</v>
      </c>
      <c r="BB17" s="16" t="s">
        <v>1583</v>
      </c>
      <c r="BC17" s="17">
        <f>IF(RUN_YEARS &gt; 4,(A1L245C2 + A1L245C5 + A1L245C8 + A1L245C11 + A1L245C14) / 5, 0)</f>
        <v>26084.400000000001</v>
      </c>
      <c r="BD17" s="16" t="s">
        <v>1584</v>
      </c>
      <c r="BE17" s="17">
        <f>(A1L245C25 + A1L245C26)</f>
        <v>52844.600000000006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1297889</v>
      </c>
      <c r="F18" s="16" t="s">
        <v>1586</v>
      </c>
      <c r="G18" s="17">
        <f>(A1L211C2 + A1L227C2)</f>
        <v>63479</v>
      </c>
      <c r="H18" s="16" t="s">
        <v>1587</v>
      </c>
      <c r="I18" s="17">
        <f>(A1L246C1 + A1L246C2)</f>
        <v>1361368</v>
      </c>
      <c r="J18" s="16" t="s">
        <v>1588</v>
      </c>
      <c r="K18" s="17">
        <f>(A1L211C4 + A1L227C4)</f>
        <v>1334253</v>
      </c>
      <c r="L18" s="16" t="s">
        <v>1589</v>
      </c>
      <c r="M18" s="17">
        <f>(A1L211C5 + A1L227C5)</f>
        <v>165153</v>
      </c>
      <c r="N18" s="16" t="s">
        <v>1590</v>
      </c>
      <c r="O18" s="17">
        <f>(A1L246C4 + A1L246C5)</f>
        <v>1499406</v>
      </c>
      <c r="P18" s="16" t="s">
        <v>1591</v>
      </c>
      <c r="Q18" s="17">
        <f>(A1L211C7 + A1L227C7)</f>
        <v>1356809</v>
      </c>
      <c r="R18" s="16" t="s">
        <v>1592</v>
      </c>
      <c r="S18" s="17">
        <f>(A1L211C8 + A1L227C8)</f>
        <v>168932</v>
      </c>
      <c r="T18" s="16" t="s">
        <v>1593</v>
      </c>
      <c r="U18" s="17">
        <f>(A1L246C7 + A1L246C8)</f>
        <v>1525741</v>
      </c>
      <c r="V18" s="16" t="s">
        <v>1594</v>
      </c>
      <c r="W18" s="17">
        <f>(A1L211C10 + A1L227C10)</f>
        <v>1334332</v>
      </c>
      <c r="X18" s="16" t="s">
        <v>1595</v>
      </c>
      <c r="Y18" s="17">
        <f>(A1L211C11 + A1L227C11)</f>
        <v>165963</v>
      </c>
      <c r="Z18" s="16" t="s">
        <v>1596</v>
      </c>
      <c r="AA18" s="17">
        <f>(A1L246C10 + A1L246C11)</f>
        <v>1500295</v>
      </c>
      <c r="AB18" s="16" t="s">
        <v>1597</v>
      </c>
      <c r="AC18" s="17">
        <f>(A1L211C13 + A1L227C13)</f>
        <v>1020644</v>
      </c>
      <c r="AD18" s="16" t="s">
        <v>1598</v>
      </c>
      <c r="AE18" s="17">
        <f>(A1L211C14 + A1L227C14)</f>
        <v>165189</v>
      </c>
      <c r="AF18" s="16" t="s">
        <v>1599</v>
      </c>
      <c r="AG18" s="17">
        <f>(A1L246C13 + A1L246C14)</f>
        <v>1185833</v>
      </c>
      <c r="AH18" s="16" t="s">
        <v>1600</v>
      </c>
      <c r="AI18" s="17">
        <f>IF(RUN_YEARS &gt; 1,(A1L246C1 + A1L246C4) / 2, 0)</f>
        <v>1316071</v>
      </c>
      <c r="AJ18" s="16" t="s">
        <v>1601</v>
      </c>
      <c r="AK18" s="17">
        <f>IF(RUN_YEARS &gt; 1,(A1L246C2 + A1L246C5) / 2, 0)</f>
        <v>114316</v>
      </c>
      <c r="AL18" s="16" t="s">
        <v>1602</v>
      </c>
      <c r="AM18" s="17">
        <f>(A1L246C16 + A1L246C17)</f>
        <v>1430387</v>
      </c>
      <c r="AN18" s="16" t="s">
        <v>1603</v>
      </c>
      <c r="AO18" s="17">
        <f>IF(RUN_YEARS &gt; 2,(A1L246C1 + A1L246C4 + A1L246C7) / 3, 0)</f>
        <v>1329650.3333333333</v>
      </c>
      <c r="AP18" s="16" t="s">
        <v>1604</v>
      </c>
      <c r="AQ18" s="17">
        <f>IF(RUN_YEARS &gt; 2,(A1L246C2 + A1L246C5 + A1L246C8) / 3, 0)</f>
        <v>132521.33333333334</v>
      </c>
      <c r="AR18" s="16" t="s">
        <v>1605</v>
      </c>
      <c r="AS18" s="17">
        <f>(A1L246C19 + A1L246C20)</f>
        <v>1462171.6666666665</v>
      </c>
      <c r="AT18" s="16" t="s">
        <v>1606</v>
      </c>
      <c r="AU18" s="17">
        <f>IF(RUN_YEARS &gt; 3,(A1L246C1 + A1L246C4 + A1L246C7 + A1L246C10) / 4, 0)</f>
        <v>1330820.75</v>
      </c>
      <c r="AV18" s="16" t="s">
        <v>1607</v>
      </c>
      <c r="AW18" s="17">
        <f>IF(RUN_YEARS &gt; 3,(A1L246C2 + A1L246C5 + A1L246C8 + A1L246C11) / 4, 0)</f>
        <v>140881.75</v>
      </c>
      <c r="AX18" s="16" t="s">
        <v>1608</v>
      </c>
      <c r="AY18" s="17">
        <f>(A1L246C22 + A1L246C23)</f>
        <v>1471702.5</v>
      </c>
      <c r="AZ18" s="16" t="s">
        <v>1609</v>
      </c>
      <c r="BA18" s="17">
        <f>IF(RUN_YEARS &gt; 4,(A1L246C1 + A1L246C4 + A1L246C7 + A1L246C10 + A1L246C13) / 5, 0)</f>
        <v>1268785.3999999999</v>
      </c>
      <c r="BB18" s="16" t="s">
        <v>1610</v>
      </c>
      <c r="BC18" s="17">
        <f>IF(RUN_YEARS &gt; 4,(A1L246C2 + A1L246C5 + A1L246C8 + A1L246C11 + A1L246C14) / 5, 0)</f>
        <v>145743.20000000001</v>
      </c>
      <c r="BD18" s="16" t="s">
        <v>1611</v>
      </c>
      <c r="BE18" s="17">
        <f>(A1L246C25 + A1L246C26)</f>
        <v>1414528.5999999999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576965</v>
      </c>
      <c r="F19" s="16" t="s">
        <v>1613</v>
      </c>
      <c r="G19" s="17">
        <f>(A1L212C2 + A1L228C2)</f>
        <v>219207</v>
      </c>
      <c r="H19" s="16" t="s">
        <v>1614</v>
      </c>
      <c r="I19" s="17">
        <f>(A1L247C1 + A1L247C2)</f>
        <v>796172</v>
      </c>
      <c r="J19" s="16" t="s">
        <v>1615</v>
      </c>
      <c r="K19" s="17">
        <f>(A1L212C4 + A1L228C4)</f>
        <v>541072</v>
      </c>
      <c r="L19" s="16" t="s">
        <v>1616</v>
      </c>
      <c r="M19" s="17">
        <f>(A1L212C5 + A1L228C5)</f>
        <v>205997</v>
      </c>
      <c r="N19" s="16" t="s">
        <v>1617</v>
      </c>
      <c r="O19" s="17">
        <f>(A1L247C4 + A1L247C5)</f>
        <v>747069</v>
      </c>
      <c r="P19" s="16" t="s">
        <v>1618</v>
      </c>
      <c r="Q19" s="17">
        <f>(A1L212C7 + A1L228C7)</f>
        <v>471506</v>
      </c>
      <c r="R19" s="16" t="s">
        <v>1619</v>
      </c>
      <c r="S19" s="17">
        <f>(A1L212C8 + A1L228C8)</f>
        <v>183757</v>
      </c>
      <c r="T19" s="16" t="s">
        <v>1620</v>
      </c>
      <c r="U19" s="17">
        <f>(A1L247C7 + A1L247C8)</f>
        <v>655263</v>
      </c>
      <c r="V19" s="16" t="s">
        <v>1621</v>
      </c>
      <c r="W19" s="17">
        <f>(A1L212C10 + A1L228C10)</f>
        <v>442244</v>
      </c>
      <c r="X19" s="16" t="s">
        <v>1622</v>
      </c>
      <c r="Y19" s="17">
        <f>(A1L212C11 + A1L228C11)</f>
        <v>161273</v>
      </c>
      <c r="Z19" s="16" t="s">
        <v>1623</v>
      </c>
      <c r="AA19" s="17">
        <f>(A1L247C10 + A1L247C11)</f>
        <v>603517</v>
      </c>
      <c r="AB19" s="16" t="s">
        <v>1624</v>
      </c>
      <c r="AC19" s="17">
        <f>(A1L212C13 + A1L228C13)</f>
        <v>327695</v>
      </c>
      <c r="AD19" s="16" t="s">
        <v>1625</v>
      </c>
      <c r="AE19" s="17">
        <f>(A1L212C14 + A1L228C14)</f>
        <v>118722</v>
      </c>
      <c r="AF19" s="16" t="s">
        <v>1626</v>
      </c>
      <c r="AG19" s="17">
        <f>(A1L247C13 + A1L247C14)</f>
        <v>446417</v>
      </c>
      <c r="AH19" s="16" t="s">
        <v>1627</v>
      </c>
      <c r="AI19" s="17">
        <f>IF(RUN_YEARS &gt; 1,(A1L247C1 + A1L247C4) / 2, 0)</f>
        <v>559018.5</v>
      </c>
      <c r="AJ19" s="16" t="s">
        <v>1628</v>
      </c>
      <c r="AK19" s="17">
        <f>IF(RUN_YEARS &gt; 1,(A1L247C2 + A1L247C5) / 2, 0)</f>
        <v>212602</v>
      </c>
      <c r="AL19" s="16" t="s">
        <v>1629</v>
      </c>
      <c r="AM19" s="17">
        <f>(A1L247C16 + A1L247C17)</f>
        <v>771620.5</v>
      </c>
      <c r="AN19" s="16" t="s">
        <v>1630</v>
      </c>
      <c r="AO19" s="17">
        <f>IF(RUN_YEARS &gt; 2,(A1L247C1 + A1L247C4 + A1L247C7) / 3, 0)</f>
        <v>529847.66666666663</v>
      </c>
      <c r="AP19" s="16" t="s">
        <v>1631</v>
      </c>
      <c r="AQ19" s="17">
        <f>IF(RUN_YEARS &gt; 2,(A1L247C2 + A1L247C5 + A1L247C8) / 3, 0)</f>
        <v>202987</v>
      </c>
      <c r="AR19" s="16" t="s">
        <v>1632</v>
      </c>
      <c r="AS19" s="17">
        <f>(A1L247C19 + A1L247C20)</f>
        <v>732834.66666666663</v>
      </c>
      <c r="AT19" s="16" t="s">
        <v>1633</v>
      </c>
      <c r="AU19" s="17">
        <f>IF(RUN_YEARS &gt; 3,(A1L247C1 + A1L247C4 + A1L247C7 + A1L247C10) / 4, 0)</f>
        <v>507946.75</v>
      </c>
      <c r="AV19" s="16" t="s">
        <v>1634</v>
      </c>
      <c r="AW19" s="17">
        <f>IF(RUN_YEARS &gt; 3,(A1L247C2 + A1L247C5 + A1L247C8 + A1L247C11) / 4, 0)</f>
        <v>192558.5</v>
      </c>
      <c r="AX19" s="16" t="s">
        <v>1635</v>
      </c>
      <c r="AY19" s="17">
        <f>(A1L247C22 + A1L247C23)</f>
        <v>700505.25</v>
      </c>
      <c r="AZ19" s="16" t="s">
        <v>1636</v>
      </c>
      <c r="BA19" s="17">
        <f>IF(RUN_YEARS &gt; 4,(A1L247C1 + A1L247C4 + A1L247C7 + A1L247C10 + A1L247C13) / 5, 0)</f>
        <v>471896.4</v>
      </c>
      <c r="BB19" s="16" t="s">
        <v>1637</v>
      </c>
      <c r="BC19" s="17">
        <f>IF(RUN_YEARS &gt; 4,(A1L247C2 + A1L247C5 + A1L247C8 + A1L247C11 + A1L247C14) / 5, 0)</f>
        <v>177791.2</v>
      </c>
      <c r="BD19" s="16" t="s">
        <v>1638</v>
      </c>
      <c r="BE19" s="17">
        <f>(A1L247C25 + A1L247C26)</f>
        <v>649687.60000000009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466</v>
      </c>
      <c r="F20" s="16" t="s">
        <v>1640</v>
      </c>
      <c r="G20" s="17">
        <f>(A1L213C2 + A1L229C2)</f>
        <v>451</v>
      </c>
      <c r="H20" s="16" t="s">
        <v>1641</v>
      </c>
      <c r="I20" s="17">
        <f>(A1L248C1 + A1L248C2)</f>
        <v>917</v>
      </c>
      <c r="J20" s="16" t="s">
        <v>1642</v>
      </c>
      <c r="K20" s="17">
        <f>(A1L213C4 + A1L229C4)</f>
        <v>661</v>
      </c>
      <c r="L20" s="16" t="s">
        <v>1643</v>
      </c>
      <c r="M20" s="17">
        <f>(A1L213C5 + A1L229C5)</f>
        <v>817</v>
      </c>
      <c r="N20" s="16" t="s">
        <v>1644</v>
      </c>
      <c r="O20" s="17">
        <f>(A1L248C4 + A1L248C5)</f>
        <v>1478</v>
      </c>
      <c r="P20" s="16" t="s">
        <v>1645</v>
      </c>
      <c r="Q20" s="17">
        <f>(A1L213C7 + A1L229C7)</f>
        <v>688</v>
      </c>
      <c r="R20" s="16" t="s">
        <v>1646</v>
      </c>
      <c r="S20" s="17">
        <f>(A1L213C8 + A1L229C8)</f>
        <v>598</v>
      </c>
      <c r="T20" s="16" t="s">
        <v>1647</v>
      </c>
      <c r="U20" s="17">
        <f>(A1L248C7 + A1L248C8)</f>
        <v>1286</v>
      </c>
      <c r="V20" s="16" t="s">
        <v>1648</v>
      </c>
      <c r="W20" s="17">
        <f>(A1L213C10 + A1L229C10)</f>
        <v>411</v>
      </c>
      <c r="X20" s="16" t="s">
        <v>1649</v>
      </c>
      <c r="Y20" s="17">
        <f>(A1L213C11 + A1L229C11)</f>
        <v>361</v>
      </c>
      <c r="Z20" s="16" t="s">
        <v>1650</v>
      </c>
      <c r="AA20" s="17">
        <f>(A1L248C10 + A1L248C11)</f>
        <v>772</v>
      </c>
      <c r="AB20" s="16" t="s">
        <v>1651</v>
      </c>
      <c r="AC20" s="17">
        <f>(A1L213C13 + A1L229C13)</f>
        <v>554</v>
      </c>
      <c r="AD20" s="16" t="s">
        <v>1652</v>
      </c>
      <c r="AE20" s="17">
        <f>(A1L213C14 + A1L229C14)</f>
        <v>552</v>
      </c>
      <c r="AF20" s="16" t="s">
        <v>1653</v>
      </c>
      <c r="AG20" s="17">
        <f>(A1L248C13 + A1L248C14)</f>
        <v>1106</v>
      </c>
      <c r="AH20" s="16" t="s">
        <v>1654</v>
      </c>
      <c r="AI20" s="17">
        <f>IF(RUN_YEARS &gt; 1,(A1L248C1 + A1L248C4) / 2, 0)</f>
        <v>563.5</v>
      </c>
      <c r="AJ20" s="16" t="s">
        <v>1655</v>
      </c>
      <c r="AK20" s="17">
        <f>IF(RUN_YEARS &gt; 1,(A1L248C2 + A1L248C5) / 2, 0)</f>
        <v>634</v>
      </c>
      <c r="AL20" s="16" t="s">
        <v>1656</v>
      </c>
      <c r="AM20" s="17">
        <f>(A1L248C16 + A1L248C17)</f>
        <v>1197.5</v>
      </c>
      <c r="AN20" s="16" t="s">
        <v>1657</v>
      </c>
      <c r="AO20" s="17">
        <f>IF(RUN_YEARS &gt; 2,(A1L248C1 + A1L248C4 + A1L248C7) / 3, 0)</f>
        <v>605</v>
      </c>
      <c r="AP20" s="16" t="s">
        <v>1658</v>
      </c>
      <c r="AQ20" s="17">
        <f>IF(RUN_YEARS &gt; 2,(A1L248C2 + A1L248C5 + A1L248C8) / 3, 0)</f>
        <v>622</v>
      </c>
      <c r="AR20" s="16" t="s">
        <v>1659</v>
      </c>
      <c r="AS20" s="17">
        <f>(A1L248C19 + A1L248C20)</f>
        <v>1227</v>
      </c>
      <c r="AT20" s="16" t="s">
        <v>1660</v>
      </c>
      <c r="AU20" s="17">
        <f>IF(RUN_YEARS &gt; 3,(A1L248C1 + A1L248C4 + A1L248C7 + A1L248C10) / 4, 0)</f>
        <v>556.5</v>
      </c>
      <c r="AV20" s="16" t="s">
        <v>1661</v>
      </c>
      <c r="AW20" s="17">
        <f>IF(RUN_YEARS &gt; 3,(A1L248C2 + A1L248C5 + A1L248C8 + A1L248C11) / 4, 0)</f>
        <v>556.75</v>
      </c>
      <c r="AX20" s="16" t="s">
        <v>1662</v>
      </c>
      <c r="AY20" s="17">
        <f>(A1L248C22 + A1L248C23)</f>
        <v>1113.25</v>
      </c>
      <c r="AZ20" s="16" t="s">
        <v>1663</v>
      </c>
      <c r="BA20" s="17">
        <f>IF(RUN_YEARS &gt; 4,(A1L248C1 + A1L248C4 + A1L248C7 + A1L248C10 + A1L248C13) / 5, 0)</f>
        <v>556</v>
      </c>
      <c r="BB20" s="16" t="s">
        <v>1664</v>
      </c>
      <c r="BC20" s="17">
        <f>IF(RUN_YEARS &gt; 4,(A1L248C2 + A1L248C5 + A1L248C8 + A1L248C11 + A1L248C14) / 5, 0)</f>
        <v>555.79999999999995</v>
      </c>
      <c r="BD20" s="16" t="s">
        <v>1665</v>
      </c>
      <c r="BE20" s="17">
        <f>(A1L248C25 + A1L248C26)</f>
        <v>1111.8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192141</v>
      </c>
      <c r="F21" s="16" t="s">
        <v>1667</v>
      </c>
      <c r="G21" s="17">
        <f>(A1L214C2 + A1L230C2)</f>
        <v>176122</v>
      </c>
      <c r="H21" s="16" t="s">
        <v>1668</v>
      </c>
      <c r="I21" s="17">
        <f>(A1L249C1 + A1L249C2)</f>
        <v>368263</v>
      </c>
      <c r="J21" s="16" t="s">
        <v>1669</v>
      </c>
      <c r="K21" s="17">
        <f>(A1L214C4 + A1L230C4)</f>
        <v>185472</v>
      </c>
      <c r="L21" s="16" t="s">
        <v>1670</v>
      </c>
      <c r="M21" s="17">
        <f>(A1L214C5 + A1L230C5)</f>
        <v>164754</v>
      </c>
      <c r="N21" s="16" t="s">
        <v>1671</v>
      </c>
      <c r="O21" s="17">
        <f>(A1L249C4 + A1L249C5)</f>
        <v>350226</v>
      </c>
      <c r="P21" s="16" t="s">
        <v>1672</v>
      </c>
      <c r="Q21" s="17">
        <f>(A1L214C7 + A1L230C7)</f>
        <v>162954</v>
      </c>
      <c r="R21" s="16" t="s">
        <v>1673</v>
      </c>
      <c r="S21" s="17">
        <f>(A1L214C8 + A1L230C8)</f>
        <v>143500</v>
      </c>
      <c r="T21" s="16" t="s">
        <v>1674</v>
      </c>
      <c r="U21" s="17">
        <f>(A1L249C7 + A1L249C8)</f>
        <v>306454</v>
      </c>
      <c r="V21" s="16" t="s">
        <v>1675</v>
      </c>
      <c r="W21" s="17">
        <f>(A1L214C10 + A1L230C10)</f>
        <v>162652</v>
      </c>
      <c r="X21" s="16" t="s">
        <v>1676</v>
      </c>
      <c r="Y21" s="17">
        <f>(A1L214C11 + A1L230C11)</f>
        <v>142843</v>
      </c>
      <c r="Z21" s="16" t="s">
        <v>1677</v>
      </c>
      <c r="AA21" s="17">
        <f>(A1L249C10 + A1L249C11)</f>
        <v>305495</v>
      </c>
      <c r="AB21" s="16" t="s">
        <v>1678</v>
      </c>
      <c r="AC21" s="17">
        <f>(A1L214C13 + A1L230C13)</f>
        <v>136445</v>
      </c>
      <c r="AD21" s="16" t="s">
        <v>1679</v>
      </c>
      <c r="AE21" s="17">
        <f>(A1L214C14 + A1L230C14)</f>
        <v>130462</v>
      </c>
      <c r="AF21" s="16" t="s">
        <v>1680</v>
      </c>
      <c r="AG21" s="17">
        <f>(A1L249C13 + A1L249C14)</f>
        <v>266907</v>
      </c>
      <c r="AH21" s="16" t="s">
        <v>1681</v>
      </c>
      <c r="AI21" s="17">
        <f>IF(RUN_YEARS &gt; 1,(A1L249C1 + A1L249C4) / 2, 0)</f>
        <v>188806.5</v>
      </c>
      <c r="AJ21" s="16" t="s">
        <v>1682</v>
      </c>
      <c r="AK21" s="17">
        <f>IF(RUN_YEARS &gt; 1,(A1L249C2 + A1L249C5) / 2, 0)</f>
        <v>170438</v>
      </c>
      <c r="AL21" s="16" t="s">
        <v>1683</v>
      </c>
      <c r="AM21" s="17">
        <f>(A1L249C16 + A1L249C17)</f>
        <v>359244.5</v>
      </c>
      <c r="AN21" s="16" t="s">
        <v>1684</v>
      </c>
      <c r="AO21" s="17">
        <f>IF(RUN_YEARS &gt; 2,(A1L249C1 + A1L249C4 + A1L249C7) / 3, 0)</f>
        <v>180189</v>
      </c>
      <c r="AP21" s="16" t="s">
        <v>1685</v>
      </c>
      <c r="AQ21" s="17">
        <f>IF(RUN_YEARS &gt; 2,(A1L249C2 + A1L249C5 + A1L249C8) / 3, 0)</f>
        <v>161458.66666666666</v>
      </c>
      <c r="AR21" s="16" t="s">
        <v>1686</v>
      </c>
      <c r="AS21" s="17">
        <f>(A1L249C19 + A1L249C20)</f>
        <v>341647.66666666663</v>
      </c>
      <c r="AT21" s="16" t="s">
        <v>1687</v>
      </c>
      <c r="AU21" s="17">
        <f>IF(RUN_YEARS &gt; 3,(A1L249C1 + A1L249C4 + A1L249C7 + A1L249C10) / 4, 0)</f>
        <v>175804.75</v>
      </c>
      <c r="AV21" s="16" t="s">
        <v>1688</v>
      </c>
      <c r="AW21" s="17">
        <f>IF(RUN_YEARS &gt; 3,(A1L249C2 + A1L249C5 + A1L249C8 + A1L249C11) / 4, 0)</f>
        <v>156804.75</v>
      </c>
      <c r="AX21" s="16" t="s">
        <v>1689</v>
      </c>
      <c r="AY21" s="17">
        <f>(A1L249C22 + A1L249C23)</f>
        <v>332609.5</v>
      </c>
      <c r="AZ21" s="16" t="s">
        <v>1690</v>
      </c>
      <c r="BA21" s="17">
        <f>IF(RUN_YEARS &gt; 4,(A1L249C1 + A1L249C4 + A1L249C7 + A1L249C10 + A1L249C13) / 5, 0)</f>
        <v>167932.79999999999</v>
      </c>
      <c r="BB21" s="16" t="s">
        <v>1691</v>
      </c>
      <c r="BC21" s="17">
        <f>IF(RUN_YEARS &gt; 4,(A1L249C2 + A1L249C5 + A1L249C8 + A1L249C11 + A1L249C14) / 5, 0)</f>
        <v>151536.20000000001</v>
      </c>
      <c r="BD21" s="16" t="s">
        <v>1692</v>
      </c>
      <c r="BE21" s="17">
        <f>(A1L249C25 + A1L249C26)</f>
        <v>319469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158184</v>
      </c>
      <c r="F22" s="16" t="s">
        <v>1694</v>
      </c>
      <c r="G22" s="17">
        <f>(A1L231C2)</f>
        <v>156484</v>
      </c>
      <c r="H22" s="16" t="s">
        <v>1695</v>
      </c>
      <c r="I22" s="17">
        <f>(A1L250C1 + A1L250C2)</f>
        <v>314668</v>
      </c>
      <c r="J22" s="16" t="s">
        <v>1696</v>
      </c>
      <c r="K22" s="17">
        <f>(A1L231C4)</f>
        <v>149170</v>
      </c>
      <c r="L22" s="16" t="s">
        <v>1697</v>
      </c>
      <c r="M22" s="17">
        <f>(A1L231C5)</f>
        <v>158147</v>
      </c>
      <c r="N22" s="16" t="s">
        <v>1698</v>
      </c>
      <c r="O22" s="17">
        <f>(A1L250C4 + A1L250C5)</f>
        <v>307317</v>
      </c>
      <c r="P22" s="16" t="s">
        <v>1699</v>
      </c>
      <c r="Q22" s="17">
        <f>(A1L231C7)</f>
        <v>150846</v>
      </c>
      <c r="R22" s="16" t="s">
        <v>1700</v>
      </c>
      <c r="S22" s="17">
        <f>(A1L231C8)</f>
        <v>162705</v>
      </c>
      <c r="T22" s="16" t="s">
        <v>1701</v>
      </c>
      <c r="U22" s="17">
        <f>(A1L250C7 + A1L250C8)</f>
        <v>313551</v>
      </c>
      <c r="V22" s="16" t="s">
        <v>1702</v>
      </c>
      <c r="W22" s="17">
        <f>(A1L231C10)</f>
        <v>144119</v>
      </c>
      <c r="X22" s="16" t="s">
        <v>1703</v>
      </c>
      <c r="Y22" s="17">
        <f>(A1L231C11)</f>
        <v>145529</v>
      </c>
      <c r="Z22" s="16" t="s">
        <v>1704</v>
      </c>
      <c r="AA22" s="17">
        <f>(A1L250C10 + A1L250C11)</f>
        <v>289648</v>
      </c>
      <c r="AB22" s="16" t="s">
        <v>1705</v>
      </c>
      <c r="AC22" s="17">
        <f>(A1L231C13)</f>
        <v>135980</v>
      </c>
      <c r="AD22" s="16" t="s">
        <v>1706</v>
      </c>
      <c r="AE22" s="17">
        <f>(A1L231C14)</f>
        <v>141128</v>
      </c>
      <c r="AF22" s="16" t="s">
        <v>1707</v>
      </c>
      <c r="AG22" s="17">
        <f>(A1L250C13 + A1L250C14)</f>
        <v>277108</v>
      </c>
      <c r="AH22" s="16" t="s">
        <v>1708</v>
      </c>
      <c r="AI22" s="17">
        <f>IF(RUN_YEARS &gt; 1,(A1L250C1 + A1L250C4) / 2, 0)</f>
        <v>153677</v>
      </c>
      <c r="AJ22" s="16" t="s">
        <v>1709</v>
      </c>
      <c r="AK22" s="17">
        <f>IF(RUN_YEARS &gt; 1,(A1L250C2 + A1L250C5) / 2, 0)</f>
        <v>157315.5</v>
      </c>
      <c r="AL22" s="16" t="s">
        <v>1710</v>
      </c>
      <c r="AM22" s="17">
        <f>(A1L250C16 + A1L250C17)</f>
        <v>310992.5</v>
      </c>
      <c r="AN22" s="16" t="s">
        <v>1711</v>
      </c>
      <c r="AO22" s="17">
        <f>IF(RUN_YEARS &gt; 2,(A1L250C1 + A1L250C4 + A1L250C7) / 3, 0)</f>
        <v>152733.33333333334</v>
      </c>
      <c r="AP22" s="16" t="s">
        <v>1712</v>
      </c>
      <c r="AQ22" s="17">
        <f>IF(RUN_YEARS &gt; 2,(A1L250C2 + A1L250C5 + A1L250C8) / 3, 0)</f>
        <v>159112</v>
      </c>
      <c r="AR22" s="16" t="s">
        <v>1713</v>
      </c>
      <c r="AS22" s="17">
        <f>(A1L250C19 + A1L250C20)</f>
        <v>311845.33333333337</v>
      </c>
      <c r="AT22" s="16" t="s">
        <v>1714</v>
      </c>
      <c r="AU22" s="17">
        <f>IF(RUN_YEARS &gt; 3,(A1L250C1 + A1L250C4 + A1L250C7 + A1L250C10) / 4, 0)</f>
        <v>150579.75</v>
      </c>
      <c r="AV22" s="16" t="s">
        <v>1715</v>
      </c>
      <c r="AW22" s="17">
        <f>IF(RUN_YEARS &gt; 3,(A1L250C2 + A1L250C5 + A1L250C8 + A1L250C11) / 4, 0)</f>
        <v>155716.25</v>
      </c>
      <c r="AX22" s="16" t="s">
        <v>1716</v>
      </c>
      <c r="AY22" s="17">
        <f>(A1L250C22 + A1L250C23)</f>
        <v>306296</v>
      </c>
      <c r="AZ22" s="16" t="s">
        <v>1717</v>
      </c>
      <c r="BA22" s="17">
        <f>IF(RUN_YEARS &gt; 4,(A1L250C1 + A1L250C4 + A1L250C7 + A1L250C10 + A1L250C13) / 5, 0)</f>
        <v>147659.79999999999</v>
      </c>
      <c r="BB22" s="16" t="s">
        <v>1718</v>
      </c>
      <c r="BC22" s="17">
        <f>IF(RUN_YEARS &gt; 4,(A1L250C2 + A1L250C5 + A1L250C8 + A1L250C11 + A1L250C14) / 5, 0)</f>
        <v>152798.6</v>
      </c>
      <c r="BD22" s="16" t="s">
        <v>1719</v>
      </c>
      <c r="BE22" s="17">
        <f>(A1L250C25 + A1L250C26)</f>
        <v>300458.40000000002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562705</v>
      </c>
      <c r="F23" s="16" t="s">
        <v>1721</v>
      </c>
      <c r="G23" s="17">
        <f>(A1L232C2)</f>
        <v>555904</v>
      </c>
      <c r="H23" s="16" t="s">
        <v>1722</v>
      </c>
      <c r="I23" s="17">
        <f>(A1L251C1 + A1L251C2)</f>
        <v>1118609</v>
      </c>
      <c r="J23" s="16" t="s">
        <v>1723</v>
      </c>
      <c r="K23" s="17">
        <f>(A1L232C4)</f>
        <v>489399</v>
      </c>
      <c r="L23" s="16" t="s">
        <v>1724</v>
      </c>
      <c r="M23" s="17">
        <f>(A1L232C5)</f>
        <v>493712</v>
      </c>
      <c r="N23" s="16" t="s">
        <v>1725</v>
      </c>
      <c r="O23" s="17">
        <f>(A1L251C4 + A1L251C5)</f>
        <v>983111</v>
      </c>
      <c r="P23" s="16" t="s">
        <v>1726</v>
      </c>
      <c r="Q23" s="17">
        <f>(A1L232C7)</f>
        <v>382997</v>
      </c>
      <c r="R23" s="16" t="s">
        <v>1727</v>
      </c>
      <c r="S23" s="17">
        <f>(A1L232C8)</f>
        <v>415943</v>
      </c>
      <c r="T23" s="16" t="s">
        <v>1728</v>
      </c>
      <c r="U23" s="17">
        <f>(A1L251C7 + A1L251C8)</f>
        <v>798940</v>
      </c>
      <c r="V23" s="16" t="s">
        <v>1729</v>
      </c>
      <c r="W23" s="17">
        <f>(A1L232C10)</f>
        <v>330840</v>
      </c>
      <c r="X23" s="16" t="s">
        <v>1730</v>
      </c>
      <c r="Y23" s="17">
        <f>(A1L232C11)</f>
        <v>353196</v>
      </c>
      <c r="Z23" s="16" t="s">
        <v>1731</v>
      </c>
      <c r="AA23" s="17">
        <f>(A1L251C10 + A1L251C11)</f>
        <v>684036</v>
      </c>
      <c r="AB23" s="16" t="s">
        <v>1732</v>
      </c>
      <c r="AC23" s="17">
        <f>(A1L232C13)</f>
        <v>297225</v>
      </c>
      <c r="AD23" s="16" t="s">
        <v>1733</v>
      </c>
      <c r="AE23" s="17">
        <f>(A1L232C14)</f>
        <v>314072</v>
      </c>
      <c r="AF23" s="16" t="s">
        <v>1734</v>
      </c>
      <c r="AG23" s="17">
        <f>(A1L251C13 + A1L251C14)</f>
        <v>611297</v>
      </c>
      <c r="AH23" s="16" t="s">
        <v>1735</v>
      </c>
      <c r="AI23" s="17">
        <f>IF(RUN_YEARS &gt; 1,(A1L251C1 + A1L251C4) / 2, 0)</f>
        <v>526052</v>
      </c>
      <c r="AJ23" s="16" t="s">
        <v>1736</v>
      </c>
      <c r="AK23" s="17">
        <f>IF(RUN_YEARS &gt; 1,(A1L251C2 + A1L251C5) / 2, 0)</f>
        <v>524808</v>
      </c>
      <c r="AL23" s="16" t="s">
        <v>1737</v>
      </c>
      <c r="AM23" s="17">
        <f>(A1L251C16 + A1L251C17)</f>
        <v>1050860</v>
      </c>
      <c r="AN23" s="16" t="s">
        <v>1738</v>
      </c>
      <c r="AO23" s="17">
        <f>IF(RUN_YEARS &gt; 2,(A1L251C1 + A1L251C4 + A1L251C7) / 3, 0)</f>
        <v>478367</v>
      </c>
      <c r="AP23" s="16" t="s">
        <v>1739</v>
      </c>
      <c r="AQ23" s="17">
        <f>IF(RUN_YEARS &gt; 2,(A1L251C2 + A1L251C5 + A1L251C8) / 3, 0)</f>
        <v>488519.66666666669</v>
      </c>
      <c r="AR23" s="16" t="s">
        <v>1740</v>
      </c>
      <c r="AS23" s="17">
        <f>(A1L251C19 + A1L251C20)</f>
        <v>966886.66666666674</v>
      </c>
      <c r="AT23" s="16" t="s">
        <v>1741</v>
      </c>
      <c r="AU23" s="17">
        <f>IF(RUN_YEARS &gt; 3,(A1L251C1 + A1L251C4 + A1L251C7 + A1L251C10) / 4, 0)</f>
        <v>441485.25</v>
      </c>
      <c r="AV23" s="16" t="s">
        <v>1742</v>
      </c>
      <c r="AW23" s="17">
        <f>IF(RUN_YEARS &gt; 3,(A1L251C2 + A1L251C5 + A1L251C8 + A1L251C11) / 4, 0)</f>
        <v>454688.75</v>
      </c>
      <c r="AX23" s="16" t="s">
        <v>1743</v>
      </c>
      <c r="AY23" s="17">
        <f>(A1L251C22 + A1L251C23)</f>
        <v>896174</v>
      </c>
      <c r="AZ23" s="16" t="s">
        <v>1744</v>
      </c>
      <c r="BA23" s="17">
        <f>IF(RUN_YEARS &gt; 4,(A1L251C1 + A1L251C4 + A1L251C7 + A1L251C10 + A1L251C13) / 5, 0)</f>
        <v>412633.2</v>
      </c>
      <c r="BB23" s="16" t="s">
        <v>1745</v>
      </c>
      <c r="BC23" s="17">
        <f>IF(RUN_YEARS &gt; 4,(A1L251C2 + A1L251C5 + A1L251C8 + A1L251C11 + A1L251C14) / 5, 0)</f>
        <v>426565.4</v>
      </c>
      <c r="BD23" s="16" t="s">
        <v>1746</v>
      </c>
      <c r="BE23" s="17">
        <f>(A1L251C25 + A1L251C26)</f>
        <v>839198.60000000009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24820</v>
      </c>
      <c r="F24" s="16" t="s">
        <v>1748</v>
      </c>
      <c r="G24" s="17">
        <f>(A1L215C2 + A1L233C2)</f>
        <v>5941</v>
      </c>
      <c r="H24" s="16" t="s">
        <v>1749</v>
      </c>
      <c r="I24" s="17">
        <f>(A1L252C1 + A1L252C2)</f>
        <v>30761</v>
      </c>
      <c r="J24" s="16" t="s">
        <v>1750</v>
      </c>
      <c r="K24" s="17">
        <f>(A1L215C4 + A1L233C4)</f>
        <v>18978</v>
      </c>
      <c r="L24" s="16" t="s">
        <v>1751</v>
      </c>
      <c r="M24" s="17">
        <f>(A1L215C5 + A1L233C5)</f>
        <v>7169</v>
      </c>
      <c r="N24" s="16" t="s">
        <v>1752</v>
      </c>
      <c r="O24" s="17">
        <f>(A1L252C4 + A1L252C5)</f>
        <v>26147</v>
      </c>
      <c r="P24" s="16" t="s">
        <v>1753</v>
      </c>
      <c r="Q24" s="17">
        <f>(A1L215C7 + A1L233C7)</f>
        <v>19877</v>
      </c>
      <c r="R24" s="16" t="s">
        <v>1754</v>
      </c>
      <c r="S24" s="17">
        <f>(A1L215C8 + A1L233C8)</f>
        <v>8072</v>
      </c>
      <c r="T24" s="16" t="s">
        <v>1755</v>
      </c>
      <c r="U24" s="17">
        <f>(A1L252C7 + A1L252C8)</f>
        <v>27949</v>
      </c>
      <c r="V24" s="16" t="s">
        <v>1756</v>
      </c>
      <c r="W24" s="17">
        <f>(A1L215C10 + A1L233C10)</f>
        <v>19082</v>
      </c>
      <c r="X24" s="16" t="s">
        <v>1757</v>
      </c>
      <c r="Y24" s="17">
        <f>(A1L215C11 + A1L233C11)</f>
        <v>7180</v>
      </c>
      <c r="Z24" s="16" t="s">
        <v>1758</v>
      </c>
      <c r="AA24" s="17">
        <f>(A1L252C10 + A1L252C11)</f>
        <v>26262</v>
      </c>
      <c r="AB24" s="16" t="s">
        <v>1759</v>
      </c>
      <c r="AC24" s="17">
        <f>(A1L215C13 + A1L233C13)</f>
        <v>15838</v>
      </c>
      <c r="AD24" s="16" t="s">
        <v>1760</v>
      </c>
      <c r="AE24" s="17">
        <f>(A1L215C14 + A1L233C14)</f>
        <v>6448</v>
      </c>
      <c r="AF24" s="16" t="s">
        <v>1761</v>
      </c>
      <c r="AG24" s="17">
        <f>(A1L252C13 + A1L252C14)</f>
        <v>22286</v>
      </c>
      <c r="AH24" s="16" t="s">
        <v>1762</v>
      </c>
      <c r="AI24" s="17">
        <f>IF(RUN_YEARS &gt; 1,(A1L252C1 + A1L252C4) / 2, 0)</f>
        <v>21899</v>
      </c>
      <c r="AJ24" s="16" t="s">
        <v>1763</v>
      </c>
      <c r="AK24" s="17">
        <f>IF(RUN_YEARS &gt; 1,(A1L252C2 + A1L252C5) / 2, 0)</f>
        <v>6555</v>
      </c>
      <c r="AL24" s="16" t="s">
        <v>1764</v>
      </c>
      <c r="AM24" s="17">
        <f>(A1L252C16 + A1L252C17)</f>
        <v>28454</v>
      </c>
      <c r="AN24" s="16" t="s">
        <v>1765</v>
      </c>
      <c r="AO24" s="17">
        <f>IF(RUN_YEARS &gt; 2,(A1L252C1 + A1L252C4 + A1L252C7) / 3, 0)</f>
        <v>21225</v>
      </c>
      <c r="AP24" s="16" t="s">
        <v>1766</v>
      </c>
      <c r="AQ24" s="17">
        <f>IF(RUN_YEARS &gt; 2,(A1L252C2 + A1L252C5 + A1L252C8) / 3, 0)</f>
        <v>7060.666666666667</v>
      </c>
      <c r="AR24" s="16" t="s">
        <v>1767</v>
      </c>
      <c r="AS24" s="17">
        <f>(A1L252C19 + A1L252C20)</f>
        <v>28285.666666666668</v>
      </c>
      <c r="AT24" s="16" t="s">
        <v>1768</v>
      </c>
      <c r="AU24" s="17">
        <f>IF(RUN_YEARS &gt; 3,(A1L252C1 + A1L252C4 + A1L252C7 + A1L252C10) / 4, 0)</f>
        <v>20689.25</v>
      </c>
      <c r="AV24" s="16" t="s">
        <v>1769</v>
      </c>
      <c r="AW24" s="17">
        <f>IF(RUN_YEARS &gt; 3,(A1L252C2 + A1L252C5 + A1L252C8 + A1L252C11) / 4, 0)</f>
        <v>7090.5</v>
      </c>
      <c r="AX24" s="16" t="s">
        <v>1770</v>
      </c>
      <c r="AY24" s="17">
        <f>(A1L252C22 + A1L252C23)</f>
        <v>27779.75</v>
      </c>
      <c r="AZ24" s="16" t="s">
        <v>1771</v>
      </c>
      <c r="BA24" s="17">
        <f>IF(RUN_YEARS &gt; 4,(A1L252C1 + A1L252C4 + A1L252C7 + A1L252C10 + A1L252C13) / 5, 0)</f>
        <v>19719</v>
      </c>
      <c r="BB24" s="16" t="s">
        <v>1772</v>
      </c>
      <c r="BC24" s="17">
        <f>IF(RUN_YEARS &gt; 4,(A1L252C2 + A1L252C5 + A1L252C8 + A1L252C11 + A1L252C14) / 5, 0)</f>
        <v>6962</v>
      </c>
      <c r="BD24" s="16" t="s">
        <v>1773</v>
      </c>
      <c r="BE24" s="17">
        <f>(A1L252C25 + A1L252C26)</f>
        <v>26681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745709</v>
      </c>
      <c r="F25" s="16" t="s">
        <v>1775</v>
      </c>
      <c r="G25" s="17">
        <f>(A1L215C2 + A1L234C2)</f>
        <v>718329</v>
      </c>
      <c r="H25" s="16" t="s">
        <v>1776</v>
      </c>
      <c r="I25" s="17">
        <f>(A1L253C1 + A1L253C2)</f>
        <v>1464038</v>
      </c>
      <c r="J25" s="16" t="s">
        <v>1777</v>
      </c>
      <c r="K25" s="17">
        <f>(A1L215C4 + A1L234C4)</f>
        <v>657547</v>
      </c>
      <c r="L25" s="16" t="s">
        <v>1778</v>
      </c>
      <c r="M25" s="17">
        <f>(A1L215C5 + A1L234C5)</f>
        <v>659028</v>
      </c>
      <c r="N25" s="16" t="s">
        <v>1779</v>
      </c>
      <c r="O25" s="17">
        <f>(A1L253C4 + A1L253C5)</f>
        <v>1316575</v>
      </c>
      <c r="P25" s="16" t="s">
        <v>1780</v>
      </c>
      <c r="Q25" s="17">
        <f>(A1L215C7 + A1L234C7)</f>
        <v>553720</v>
      </c>
      <c r="R25" s="16" t="s">
        <v>1781</v>
      </c>
      <c r="S25" s="17">
        <f>(A1L215C8 + A1L234C8)</f>
        <v>586720</v>
      </c>
      <c r="T25" s="16" t="s">
        <v>1782</v>
      </c>
      <c r="U25" s="17">
        <f>(A1L253C7 + A1L253C8)</f>
        <v>1140440</v>
      </c>
      <c r="V25" s="16" t="s">
        <v>1783</v>
      </c>
      <c r="W25" s="17">
        <f>(A1L215C10 + A1L234C10)</f>
        <v>494041</v>
      </c>
      <c r="X25" s="16" t="s">
        <v>1784</v>
      </c>
      <c r="Y25" s="17">
        <f>(A1L215C11 + A1L234C11)</f>
        <v>505905</v>
      </c>
      <c r="Z25" s="16" t="s">
        <v>1785</v>
      </c>
      <c r="AA25" s="17">
        <f>(A1L253C10 + A1L253C11)</f>
        <v>999946</v>
      </c>
      <c r="AB25" s="16" t="s">
        <v>1786</v>
      </c>
      <c r="AC25" s="17">
        <f>(A1L215C13 + A1L234C13)</f>
        <v>449043</v>
      </c>
      <c r="AD25" s="16" t="s">
        <v>1787</v>
      </c>
      <c r="AE25" s="17">
        <f>(A1L215C14 + A1L234C14)</f>
        <v>461648</v>
      </c>
      <c r="AF25" s="16" t="s">
        <v>1788</v>
      </c>
      <c r="AG25" s="17">
        <f>(A1L253C13 + A1L253C14)</f>
        <v>910691</v>
      </c>
      <c r="AH25" s="16" t="s">
        <v>1789</v>
      </c>
      <c r="AI25" s="17">
        <f>IF(RUN_YEARS &gt; 1,(A1L253C1 + A1L253C4) / 2, 0)</f>
        <v>701628</v>
      </c>
      <c r="AJ25" s="16" t="s">
        <v>1790</v>
      </c>
      <c r="AK25" s="17">
        <f>IF(RUN_YEARS &gt; 1,(A1L253C2 + A1L253C5) / 2, 0)</f>
        <v>688678.5</v>
      </c>
      <c r="AL25" s="16" t="s">
        <v>1791</v>
      </c>
      <c r="AM25" s="17">
        <f>(A1L253C16 + A1L253C17)</f>
        <v>1390306.5</v>
      </c>
      <c r="AN25" s="16" t="s">
        <v>1792</v>
      </c>
      <c r="AO25" s="17">
        <f>IF(RUN_YEARS &gt; 2,(A1L253C1 + A1L253C4 + A1L253C7) / 3, 0)</f>
        <v>652325.33333333337</v>
      </c>
      <c r="AP25" s="16" t="s">
        <v>1793</v>
      </c>
      <c r="AQ25" s="17">
        <f>IF(RUN_YEARS &gt; 2,(A1L253C2 + A1L253C5 + A1L253C8) / 3, 0)</f>
        <v>654692.33333333337</v>
      </c>
      <c r="AR25" s="16" t="s">
        <v>1794</v>
      </c>
      <c r="AS25" s="17">
        <f>(A1L253C19 + A1L253C20)</f>
        <v>1307017.6666666667</v>
      </c>
      <c r="AT25" s="16" t="s">
        <v>1795</v>
      </c>
      <c r="AU25" s="17">
        <f>IF(RUN_YEARS &gt; 3,(A1L253C1 + A1L253C4 + A1L253C7 + A1L253C10) / 4, 0)</f>
        <v>612754.25</v>
      </c>
      <c r="AV25" s="16" t="s">
        <v>1796</v>
      </c>
      <c r="AW25" s="17">
        <f>IF(RUN_YEARS &gt; 3,(A1L253C2 + A1L253C5 + A1L253C8 + A1L253C11) / 4, 0)</f>
        <v>617495.5</v>
      </c>
      <c r="AX25" s="16" t="s">
        <v>1797</v>
      </c>
      <c r="AY25" s="17">
        <f>(A1L253C22 + A1L253C23)</f>
        <v>1230249.75</v>
      </c>
      <c r="AZ25" s="16" t="s">
        <v>1798</v>
      </c>
      <c r="BA25" s="17">
        <f>IF(RUN_YEARS &gt; 4,(A1L253C1 + A1L253C4 + A1L253C7 + A1L253C10 + A1L253C13) / 5, 0)</f>
        <v>580012</v>
      </c>
      <c r="BB25" s="16" t="s">
        <v>1799</v>
      </c>
      <c r="BC25" s="17">
        <f>IF(RUN_YEARS &gt; 4,(A1L253C2 + A1L253C5 + A1L253C8 + A1L253C11 + A1L253C14) / 5, 0)</f>
        <v>586326</v>
      </c>
      <c r="BD25" s="16" t="s">
        <v>1800</v>
      </c>
      <c r="BE25" s="17">
        <f>(A1L253C25 + A1L253C26)</f>
        <v>1166338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6308367</v>
      </c>
      <c r="F26" s="16" t="s">
        <v>1802</v>
      </c>
      <c r="G26" s="17">
        <f>(A1L216C2 + A1L235C2)</f>
        <v>4531565</v>
      </c>
      <c r="H26" s="16" t="s">
        <v>1803</v>
      </c>
      <c r="I26" s="17">
        <f>(A1L254C1 + A1L254C2)</f>
        <v>10839932</v>
      </c>
      <c r="J26" s="16" t="s">
        <v>1804</v>
      </c>
      <c r="K26" s="17">
        <f>(A1L216C4 + A1L235C4)</f>
        <v>6060505</v>
      </c>
      <c r="L26" s="16" t="s">
        <v>1805</v>
      </c>
      <c r="M26" s="17">
        <f>(A1L216C5 + A1L235C5)</f>
        <v>4731466</v>
      </c>
      <c r="N26" s="16" t="s">
        <v>1806</v>
      </c>
      <c r="O26" s="17">
        <f>(A1L254C4 + A1L254C5)</f>
        <v>10791971</v>
      </c>
      <c r="P26" s="16" t="s">
        <v>1807</v>
      </c>
      <c r="Q26" s="17">
        <f>(A1L216C7 + A1L235C7)</f>
        <v>6132925</v>
      </c>
      <c r="R26" s="16" t="s">
        <v>1808</v>
      </c>
      <c r="S26" s="17">
        <f>(A1L216C8 + A1L235C8)</f>
        <v>4879683</v>
      </c>
      <c r="T26" s="16" t="s">
        <v>1809</v>
      </c>
      <c r="U26" s="17">
        <f>(A1L254C7 + A1L254C8)</f>
        <v>11012608</v>
      </c>
      <c r="V26" s="16" t="s">
        <v>1810</v>
      </c>
      <c r="W26" s="17">
        <f>(A1L216C10 + A1L235C10)</f>
        <v>5774040</v>
      </c>
      <c r="X26" s="16" t="s">
        <v>1811</v>
      </c>
      <c r="Y26" s="17">
        <f>(A1L216C11 + A1L235C11)</f>
        <v>4562041</v>
      </c>
      <c r="Z26" s="16" t="s">
        <v>1812</v>
      </c>
      <c r="AA26" s="17">
        <f>(A1L254C10 + A1L254C11)</f>
        <v>10336081</v>
      </c>
      <c r="AB26" s="16" t="s">
        <v>1813</v>
      </c>
      <c r="AC26" s="17">
        <f>(A1L216C13 + A1L235C13)</f>
        <v>5059051</v>
      </c>
      <c r="AD26" s="16" t="s">
        <v>1814</v>
      </c>
      <c r="AE26" s="17">
        <f>(A1L216C14 + A1L235C14)</f>
        <v>4240383</v>
      </c>
      <c r="AF26" s="16" t="s">
        <v>1815</v>
      </c>
      <c r="AG26" s="17">
        <f>(A1L254C13 + A1L254C14)</f>
        <v>9299434</v>
      </c>
      <c r="AH26" s="16" t="s">
        <v>1816</v>
      </c>
      <c r="AI26" s="17">
        <f>IF(RUN_YEARS &gt; 1,(A1L254C1 + A1L254C4) / 2, 0)</f>
        <v>6184436</v>
      </c>
      <c r="AJ26" s="16" t="s">
        <v>1817</v>
      </c>
      <c r="AK26" s="17">
        <f>IF(RUN_YEARS &gt; 1,(A1L254C2 + A1L254C5) / 2, 0)</f>
        <v>4631515.5</v>
      </c>
      <c r="AL26" s="16" t="s">
        <v>1818</v>
      </c>
      <c r="AM26" s="17">
        <f>(A1L254C16 + A1L254C17)</f>
        <v>10815951.5</v>
      </c>
      <c r="AN26" s="16" t="s">
        <v>1819</v>
      </c>
      <c r="AO26" s="17">
        <f>IF(RUN_YEARS &gt; 2,(A1L254C1 + A1L254C4 + A1L254C7) / 3, 0)</f>
        <v>6167265.666666667</v>
      </c>
      <c r="AP26" s="16" t="s">
        <v>1820</v>
      </c>
      <c r="AQ26" s="17">
        <f>IF(RUN_YEARS &gt; 2,(A1L254C2 + A1L254C5 + A1L254C8) / 3, 0)</f>
        <v>4714238</v>
      </c>
      <c r="AR26" s="16" t="s">
        <v>1821</v>
      </c>
      <c r="AS26" s="17">
        <f>(A1L254C19 + A1L254C20)</f>
        <v>10881503.666666668</v>
      </c>
      <c r="AT26" s="16" t="s">
        <v>1822</v>
      </c>
      <c r="AU26" s="17">
        <f>IF(RUN_YEARS &gt; 3,(A1L254C1 + A1L254C4 + A1L254C7 + A1L254C10) / 4, 0)</f>
        <v>6068959.25</v>
      </c>
      <c r="AV26" s="16" t="s">
        <v>1823</v>
      </c>
      <c r="AW26" s="17">
        <f>IF(RUN_YEARS &gt; 3,(A1L254C2 + A1L254C5 + A1L254C8 + A1L254C11) / 4, 0)</f>
        <v>4676188.75</v>
      </c>
      <c r="AX26" s="16" t="s">
        <v>1824</v>
      </c>
      <c r="AY26" s="17">
        <f>(A1L254C22 + A1L254C23)</f>
        <v>10745148</v>
      </c>
      <c r="AZ26" s="16" t="s">
        <v>1825</v>
      </c>
      <c r="BA26" s="17">
        <f>IF(RUN_YEARS &gt; 4,(A1L254C1 + A1L254C4 + A1L254C7 + A1L254C10 + A1L254C13) / 5, 0)</f>
        <v>5866977.5999999996</v>
      </c>
      <c r="BB26" s="16" t="s">
        <v>1826</v>
      </c>
      <c r="BC26" s="17">
        <f>IF(RUN_YEARS &gt; 4,(A1L254C2 + A1L254C5 + A1L254C8 + A1L254C11 + A1L254C14) / 5, 0)</f>
        <v>4589027.5999999996</v>
      </c>
      <c r="BD26" s="16" t="s">
        <v>1827</v>
      </c>
      <c r="BE26" s="17">
        <f>(A1L254C25 + A1L254C26)</f>
        <v>10456005.199999999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1.4E-2</v>
      </c>
      <c r="L8" s="16" t="s">
        <v>1875</v>
      </c>
      <c r="M8" s="15">
        <v>1.4E-2</v>
      </c>
      <c r="N8" s="16" t="s">
        <v>1877</v>
      </c>
      <c r="O8" s="17">
        <f>(A1L301C4 + A1L301C5)</f>
        <v>2.8000000000000001E-2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1.4E-2</v>
      </c>
      <c r="AJ8" s="16" t="s">
        <v>1882</v>
      </c>
      <c r="AK8" s="17">
        <f>IF(RUN_YEARS &gt; 2,(A1L301C3 + A1L301C6 + A1L301C9) / 3, 0 )</f>
        <v>9.3333333333333341E-3</v>
      </c>
      <c r="AL8" s="16" t="s">
        <v>1883</v>
      </c>
      <c r="AM8" s="17">
        <f>IF(RUN_YEARS &gt; 3,(A1L301C3 + A1L301C6 + A1L301C9 + A1L301C12) / 4, 0 )</f>
        <v>7.0000000000000001E-3</v>
      </c>
      <c r="AN8" s="16" t="s">
        <v>1884</v>
      </c>
      <c r="AO8" s="17">
        <f>IF(RUN_YEARS &gt; 4,(A1L301C3 + A1L301C6 + A1L301C9 + A1L301C12 + A1L301C15) / 5, 0 )</f>
        <v>5.5999999999999999E-3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2.09</v>
      </c>
      <c r="F9" s="16" t="s">
        <v>1885</v>
      </c>
      <c r="G9" s="15">
        <v>3.9940000000000002</v>
      </c>
      <c r="H9" s="16" t="s">
        <v>1886</v>
      </c>
      <c r="I9" s="17">
        <f>(A1L302C1 + A1L302C2)</f>
        <v>6.0839999999999996</v>
      </c>
      <c r="J9" s="16" t="s">
        <v>1885</v>
      </c>
      <c r="K9" s="15">
        <v>2.331</v>
      </c>
      <c r="L9" s="16" t="s">
        <v>1885</v>
      </c>
      <c r="M9" s="15">
        <v>4.8339999999999996</v>
      </c>
      <c r="N9" s="16" t="s">
        <v>1887</v>
      </c>
      <c r="O9" s="17">
        <f>(A1L302C4 + A1L302C5)</f>
        <v>7.1649999999999991</v>
      </c>
      <c r="P9" s="16" t="s">
        <v>1885</v>
      </c>
      <c r="Q9" s="15">
        <v>2.7130000000000001</v>
      </c>
      <c r="R9" s="16" t="s">
        <v>1885</v>
      </c>
      <c r="S9" s="15">
        <v>5.9130000000000003</v>
      </c>
      <c r="T9" s="16" t="s">
        <v>1888</v>
      </c>
      <c r="U9" s="17">
        <f>(A1L302C7 + A1L302C8)</f>
        <v>8.6260000000000012</v>
      </c>
      <c r="V9" s="16" t="s">
        <v>1885</v>
      </c>
      <c r="W9" s="15">
        <v>2.4670000000000001</v>
      </c>
      <c r="X9" s="16" t="s">
        <v>1885</v>
      </c>
      <c r="Y9" s="15">
        <v>6.19</v>
      </c>
      <c r="Z9" s="16" t="s">
        <v>1889</v>
      </c>
      <c r="AA9" s="17">
        <f>(A1L302C10 + A1L302C11)</f>
        <v>8.657</v>
      </c>
      <c r="AB9" s="16" t="s">
        <v>1885</v>
      </c>
      <c r="AC9" s="15">
        <v>2.09</v>
      </c>
      <c r="AD9" s="16" t="s">
        <v>1885</v>
      </c>
      <c r="AE9" s="15">
        <v>5.2880000000000003</v>
      </c>
      <c r="AF9" s="16" t="s">
        <v>1890</v>
      </c>
      <c r="AG9" s="17">
        <f>(A1L302C13 + A1L302C14)</f>
        <v>7.3780000000000001</v>
      </c>
      <c r="AH9" s="16" t="s">
        <v>1891</v>
      </c>
      <c r="AI9" s="17">
        <f>IF(RUN_YEARS &gt; 1,(A1L302C3 + A1L302C6) / 2, 0 )</f>
        <v>6.6244999999999994</v>
      </c>
      <c r="AJ9" s="16" t="s">
        <v>1892</v>
      </c>
      <c r="AK9" s="17">
        <f>IF(RUN_YEARS &gt; 2,(A1L302C3 + A1L302C6 + A1L302C9) / 3, 0 )</f>
        <v>7.291666666666667</v>
      </c>
      <c r="AL9" s="16" t="s">
        <v>1893</v>
      </c>
      <c r="AM9" s="17">
        <f>IF(RUN_YEARS &gt; 3,(A1L302C3 + A1L302C6 + A1L302C9 + A1L302C12) / 4, 0 )</f>
        <v>7.633</v>
      </c>
      <c r="AN9" s="16" t="s">
        <v>1894</v>
      </c>
      <c r="AO9" s="17">
        <f>IF(RUN_YEARS &gt; 4,(A1L302C3 + A1L302C6 + A1L302C9 + A1L302C12 + A1L302C15) / 5, 0 )</f>
        <v>7.581999999999999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1.41</v>
      </c>
      <c r="F10" s="16" t="s">
        <v>1895</v>
      </c>
      <c r="G10" s="15">
        <v>3.198</v>
      </c>
      <c r="H10" s="16" t="s">
        <v>1896</v>
      </c>
      <c r="I10" s="17">
        <f>(A1L303C1 + A1L303C2)</f>
        <v>4.6079999999999997</v>
      </c>
      <c r="J10" s="16" t="s">
        <v>1895</v>
      </c>
      <c r="K10" s="15">
        <v>0.97299999999999998</v>
      </c>
      <c r="L10" s="16" t="s">
        <v>1895</v>
      </c>
      <c r="M10" s="15">
        <v>3.0209999999999999</v>
      </c>
      <c r="N10" s="16" t="s">
        <v>1897</v>
      </c>
      <c r="O10" s="17">
        <f>(A1L303C4 + A1L303C5)</f>
        <v>3.9939999999999998</v>
      </c>
      <c r="P10" s="16" t="s">
        <v>1895</v>
      </c>
      <c r="Q10" s="15">
        <v>0.85099999999999998</v>
      </c>
      <c r="R10" s="16" t="s">
        <v>1895</v>
      </c>
      <c r="S10" s="15">
        <v>3.42</v>
      </c>
      <c r="T10" s="16" t="s">
        <v>1898</v>
      </c>
      <c r="U10" s="17">
        <f>(A1L303C7 + A1L303C8)</f>
        <v>4.2709999999999999</v>
      </c>
      <c r="V10" s="16" t="s">
        <v>1895</v>
      </c>
      <c r="W10" s="15">
        <v>0.745</v>
      </c>
      <c r="X10" s="16" t="s">
        <v>1895</v>
      </c>
      <c r="Y10" s="15">
        <v>3.831</v>
      </c>
      <c r="Z10" s="16" t="s">
        <v>1899</v>
      </c>
      <c r="AA10" s="17">
        <f>(A1L303C10 + A1L303C11)</f>
        <v>4.5759999999999996</v>
      </c>
      <c r="AB10" s="16" t="s">
        <v>1895</v>
      </c>
      <c r="AC10" s="15">
        <v>0.57899999999999996</v>
      </c>
      <c r="AD10" s="16" t="s">
        <v>1895</v>
      </c>
      <c r="AE10" s="15">
        <v>2.9470000000000001</v>
      </c>
      <c r="AF10" s="16" t="s">
        <v>1900</v>
      </c>
      <c r="AG10" s="17">
        <f>(A1L303C13 + A1L303C14)</f>
        <v>3.5259999999999998</v>
      </c>
      <c r="AH10" s="16" t="s">
        <v>1901</v>
      </c>
      <c r="AI10" s="17">
        <f>IF(RUN_YEARS &gt; 1,(A1L303C3 + A1L303C6) / 2, 0 )</f>
        <v>4.3010000000000002</v>
      </c>
      <c r="AJ10" s="16" t="s">
        <v>1902</v>
      </c>
      <c r="AK10" s="17">
        <f>IF(RUN_YEARS &gt; 2,(A1L303C3 + A1L303C6 + A1L303C9) / 3, 0 )</f>
        <v>4.2910000000000004</v>
      </c>
      <c r="AL10" s="16" t="s">
        <v>1903</v>
      </c>
      <c r="AM10" s="17">
        <f>IF(RUN_YEARS &gt; 3,(A1L303C3 + A1L303C6 + A1L303C9 + A1L303C12) / 4, 0 )</f>
        <v>4.3622500000000004</v>
      </c>
      <c r="AN10" s="16" t="s">
        <v>1904</v>
      </c>
      <c r="AO10" s="17">
        <f>IF(RUN_YEARS &gt; 4,(A1L303C3 + A1L303C6 + A1L303C9 + A1L303C12 + A1L303C15) / 5, 0 )</f>
        <v>4.1950000000000003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3.5</v>
      </c>
      <c r="F11" s="16" t="s">
        <v>1906</v>
      </c>
      <c r="G11" s="17">
        <f>(A1L302C2 + A1L303C2)</f>
        <v>7.1920000000000002</v>
      </c>
      <c r="H11" s="16" t="s">
        <v>1907</v>
      </c>
      <c r="I11" s="17">
        <f>(A1L304C1 + A1L304C2)</f>
        <v>10.692</v>
      </c>
      <c r="J11" s="16" t="s">
        <v>1908</v>
      </c>
      <c r="K11" s="17">
        <f>(A1L302C4 + A1L303C4)</f>
        <v>3.3039999999999998</v>
      </c>
      <c r="L11" s="16" t="s">
        <v>1909</v>
      </c>
      <c r="M11" s="17">
        <f>(A1L302C5 + A1L303C5)</f>
        <v>7.8549999999999995</v>
      </c>
      <c r="N11" s="16" t="s">
        <v>1910</v>
      </c>
      <c r="O11" s="17">
        <f>(A1L304C4 + A1L304C5)</f>
        <v>11.158999999999999</v>
      </c>
      <c r="P11" s="16" t="s">
        <v>1911</v>
      </c>
      <c r="Q11" s="17">
        <f>(A1L302C7 + A1L303C7)</f>
        <v>3.5640000000000001</v>
      </c>
      <c r="R11" s="16" t="s">
        <v>1912</v>
      </c>
      <c r="S11" s="17">
        <f>(A1L302C8 + A1L303C8)</f>
        <v>9.3330000000000002</v>
      </c>
      <c r="T11" s="16" t="s">
        <v>1913</v>
      </c>
      <c r="U11" s="17">
        <f>(A1L304C7 + A1L304C8)</f>
        <v>12.897</v>
      </c>
      <c r="V11" s="16" t="s">
        <v>1914</v>
      </c>
      <c r="W11" s="17">
        <f>(A1L302C10 + A1L303C10)</f>
        <v>3.2120000000000002</v>
      </c>
      <c r="X11" s="16" t="s">
        <v>1915</v>
      </c>
      <c r="Y11" s="17">
        <f>(A1L302C11 + A1L303C11)</f>
        <v>10.021000000000001</v>
      </c>
      <c r="Z11" s="16" t="s">
        <v>1916</v>
      </c>
      <c r="AA11" s="17">
        <f>(A1L304C10 + A1L304C11)</f>
        <v>13.233000000000001</v>
      </c>
      <c r="AB11" s="16" t="s">
        <v>1917</v>
      </c>
      <c r="AC11" s="17">
        <f>(A1L302C13 + A1L303C13)</f>
        <v>2.6689999999999996</v>
      </c>
      <c r="AD11" s="16" t="s">
        <v>1918</v>
      </c>
      <c r="AE11" s="17">
        <f>(A1L302C14 + A1L303C14)</f>
        <v>8.2349999999999994</v>
      </c>
      <c r="AF11" s="16" t="s">
        <v>1919</v>
      </c>
      <c r="AG11" s="17">
        <f>(A1L304C13 + A1L304C14)</f>
        <v>10.904</v>
      </c>
      <c r="AH11" s="16" t="s">
        <v>1920</v>
      </c>
      <c r="AI11" s="17">
        <f>IF(RUN_YEARS &gt; 1,(A1L304C3 + A1L304C6) / 2, 0 )</f>
        <v>10.9255</v>
      </c>
      <c r="AJ11" s="16" t="s">
        <v>1921</v>
      </c>
      <c r="AK11" s="17">
        <f>IF(RUN_YEARS &gt; 2,(A1L304C3 + A1L304C6 + A1L304C9) / 3, 0 )</f>
        <v>11.582666666666666</v>
      </c>
      <c r="AL11" s="16" t="s">
        <v>1922</v>
      </c>
      <c r="AM11" s="17">
        <f>IF(RUN_YEARS &gt; 3,(A1L304C3 + A1L304C6 + A1L304C9 + A1L304C12) / 4, 0 )</f>
        <v>11.995249999999999</v>
      </c>
      <c r="AN11" s="16" t="s">
        <v>1923</v>
      </c>
      <c r="AO11" s="17">
        <f>IF(RUN_YEARS &gt; 4,(A1L304C3 + A1L304C6 + A1L304C9 + A1L304C12 + A1L304C15) / 5, 0 )</f>
        <v>11.776999999999997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80.697999999999993</v>
      </c>
      <c r="F12" s="16" t="s">
        <v>1924</v>
      </c>
      <c r="G12" s="15">
        <v>167.22399999999999</v>
      </c>
      <c r="H12" s="16" t="s">
        <v>1925</v>
      </c>
      <c r="I12" s="17">
        <f>(A1L305C1 + A1L305C2)</f>
        <v>247.92199999999997</v>
      </c>
      <c r="J12" s="16" t="s">
        <v>1924</v>
      </c>
      <c r="K12" s="15">
        <v>85.067999999999998</v>
      </c>
      <c r="L12" s="16" t="s">
        <v>1924</v>
      </c>
      <c r="M12" s="15">
        <v>174.11600000000001</v>
      </c>
      <c r="N12" s="16" t="s">
        <v>1926</v>
      </c>
      <c r="O12" s="17">
        <f>(A1L305C4 + A1L305C5)</f>
        <v>259.18400000000003</v>
      </c>
      <c r="P12" s="16" t="s">
        <v>1924</v>
      </c>
      <c r="Q12" s="15">
        <v>98.926000000000002</v>
      </c>
      <c r="R12" s="16" t="s">
        <v>1924</v>
      </c>
      <c r="S12" s="15">
        <v>184.07900000000001</v>
      </c>
      <c r="T12" s="16" t="s">
        <v>1927</v>
      </c>
      <c r="U12" s="17">
        <f>(A1L305C7 + A1L305C8)</f>
        <v>283.005</v>
      </c>
      <c r="V12" s="16" t="s">
        <v>1924</v>
      </c>
      <c r="W12" s="15">
        <v>96.070999999999998</v>
      </c>
      <c r="X12" s="16" t="s">
        <v>1924</v>
      </c>
      <c r="Y12" s="15">
        <v>172.696</v>
      </c>
      <c r="Z12" s="16" t="s">
        <v>1928</v>
      </c>
      <c r="AA12" s="17">
        <f>(A1L305C10 + A1L305C11)</f>
        <v>268.767</v>
      </c>
      <c r="AB12" s="16" t="s">
        <v>1924</v>
      </c>
      <c r="AC12" s="15">
        <v>103.2</v>
      </c>
      <c r="AD12" s="16" t="s">
        <v>1924</v>
      </c>
      <c r="AE12" s="15">
        <v>164.107</v>
      </c>
      <c r="AF12" s="16" t="s">
        <v>1929</v>
      </c>
      <c r="AG12" s="17">
        <f>(A1L305C13 + A1L305C14)</f>
        <v>267.30700000000002</v>
      </c>
      <c r="AH12" s="16" t="s">
        <v>1930</v>
      </c>
      <c r="AI12" s="17">
        <f>IF(RUN_YEARS &gt; 1,(A1L305C3 + A1L305C6) / 2, 0 )</f>
        <v>253.553</v>
      </c>
      <c r="AJ12" s="16" t="s">
        <v>1931</v>
      </c>
      <c r="AK12" s="17">
        <f>IF(RUN_YEARS &gt; 2,(A1L305C3 + A1L305C6 + A1L305C9) / 3, 0 )</f>
        <v>263.37033333333335</v>
      </c>
      <c r="AL12" s="16" t="s">
        <v>1932</v>
      </c>
      <c r="AM12" s="17">
        <f>IF(RUN_YEARS &gt; 3,(A1L305C3 + A1L305C6 + A1L305C9 + A1L305C12) / 4, 0 )</f>
        <v>264.71949999999998</v>
      </c>
      <c r="AN12" s="16" t="s">
        <v>1933</v>
      </c>
      <c r="AO12" s="17">
        <f>IF(RUN_YEARS &gt; 4,(A1L305C3 + A1L305C6 + A1L305C9 + A1L305C12 + A1L305C15) / 5, 0 )</f>
        <v>265.23699999999997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166.858</v>
      </c>
      <c r="F13" s="16" t="s">
        <v>1934</v>
      </c>
      <c r="G13" s="15">
        <v>136.11199999999999</v>
      </c>
      <c r="H13" s="16" t="s">
        <v>1935</v>
      </c>
      <c r="I13" s="17">
        <f>(A1L306C1 + A1L306C2)</f>
        <v>302.97000000000003</v>
      </c>
      <c r="J13" s="16" t="s">
        <v>1934</v>
      </c>
      <c r="K13" s="15">
        <v>166.161</v>
      </c>
      <c r="L13" s="16" t="s">
        <v>1934</v>
      </c>
      <c r="M13" s="15">
        <v>140.33199999999999</v>
      </c>
      <c r="N13" s="16" t="s">
        <v>1936</v>
      </c>
      <c r="O13" s="17">
        <f>(A1L306C4 + A1L306C5)</f>
        <v>306.49299999999999</v>
      </c>
      <c r="P13" s="16" t="s">
        <v>1934</v>
      </c>
      <c r="Q13" s="15">
        <v>202.18299999999999</v>
      </c>
      <c r="R13" s="16" t="s">
        <v>1934</v>
      </c>
      <c r="S13" s="15">
        <v>153.30600000000001</v>
      </c>
      <c r="T13" s="16" t="s">
        <v>1937</v>
      </c>
      <c r="U13" s="17">
        <f>(A1L306C7 + A1L306C8)</f>
        <v>355.48900000000003</v>
      </c>
      <c r="V13" s="16" t="s">
        <v>1934</v>
      </c>
      <c r="W13" s="15">
        <v>215.79300000000001</v>
      </c>
      <c r="X13" s="16" t="s">
        <v>1934</v>
      </c>
      <c r="Y13" s="15">
        <v>163.625</v>
      </c>
      <c r="Z13" s="16" t="s">
        <v>1938</v>
      </c>
      <c r="AA13" s="17">
        <f>(A1L306C10 + A1L306C11)</f>
        <v>379.41800000000001</v>
      </c>
      <c r="AB13" s="16" t="s">
        <v>1934</v>
      </c>
      <c r="AC13" s="15">
        <v>236.816</v>
      </c>
      <c r="AD13" s="16" t="s">
        <v>1934</v>
      </c>
      <c r="AE13" s="15">
        <v>176.05099999999999</v>
      </c>
      <c r="AF13" s="16" t="s">
        <v>1939</v>
      </c>
      <c r="AG13" s="17">
        <f>(A1L306C13 + A1L306C14)</f>
        <v>412.86699999999996</v>
      </c>
      <c r="AH13" s="16" t="s">
        <v>1940</v>
      </c>
      <c r="AI13" s="17">
        <f>IF(RUN_YEARS &gt; 1,(A1L306C3 + A1L306C6) / 2, 0 )</f>
        <v>304.73149999999998</v>
      </c>
      <c r="AJ13" s="16" t="s">
        <v>1941</v>
      </c>
      <c r="AK13" s="17">
        <f>IF(RUN_YEARS &gt; 2,(A1L306C3 + A1L306C6 + A1L306C9) / 3, 0 )</f>
        <v>321.65066666666667</v>
      </c>
      <c r="AL13" s="16" t="s">
        <v>1942</v>
      </c>
      <c r="AM13" s="17">
        <f>IF(RUN_YEARS &gt; 3,(A1L306C3 + A1L306C6 + A1L306C9 + A1L306C12) / 4, 0 )</f>
        <v>336.09249999999997</v>
      </c>
      <c r="AN13" s="16" t="s">
        <v>1943</v>
      </c>
      <c r="AO13" s="17">
        <f>IF(RUN_YEARS &gt; 4,(A1L306C3 + A1L306C6 + A1L306C9 + A1L306C12 + A1L306C15) / 5, 0 )</f>
        <v>351.44739999999996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4.8170000000000002</v>
      </c>
      <c r="F14" s="16" t="s">
        <v>1944</v>
      </c>
      <c r="G14" s="15">
        <v>7.7590000000000003</v>
      </c>
      <c r="H14" s="16" t="s">
        <v>1945</v>
      </c>
      <c r="I14" s="17">
        <f>(A1L307C1 + A1L307C2)</f>
        <v>12.576000000000001</v>
      </c>
      <c r="J14" s="16" t="s">
        <v>1944</v>
      </c>
      <c r="K14" s="15">
        <v>3.1509999999999998</v>
      </c>
      <c r="L14" s="16" t="s">
        <v>1944</v>
      </c>
      <c r="M14" s="15">
        <v>6.6150000000000002</v>
      </c>
      <c r="N14" s="16" t="s">
        <v>1946</v>
      </c>
      <c r="O14" s="17">
        <f>(A1L307C4 + A1L307C5)</f>
        <v>9.766</v>
      </c>
      <c r="P14" s="16" t="s">
        <v>1944</v>
      </c>
      <c r="Q14" s="15">
        <v>2.5289999999999999</v>
      </c>
      <c r="R14" s="16" t="s">
        <v>1944</v>
      </c>
      <c r="S14" s="15">
        <v>5.6379999999999999</v>
      </c>
      <c r="T14" s="16" t="s">
        <v>1947</v>
      </c>
      <c r="U14" s="17">
        <f>(A1L307C7 + A1L307C8)</f>
        <v>8.1669999999999998</v>
      </c>
      <c r="V14" s="16" t="s">
        <v>1944</v>
      </c>
      <c r="W14" s="15">
        <v>2.33</v>
      </c>
      <c r="X14" s="16" t="s">
        <v>1944</v>
      </c>
      <c r="Y14" s="15">
        <v>5.6449999999999996</v>
      </c>
      <c r="Z14" s="16" t="s">
        <v>1948</v>
      </c>
      <c r="AA14" s="17">
        <f>(A1L307C10 + A1L307C11)</f>
        <v>7.9749999999999996</v>
      </c>
      <c r="AB14" s="16" t="s">
        <v>1944</v>
      </c>
      <c r="AC14" s="15">
        <v>1.863</v>
      </c>
      <c r="AD14" s="16" t="s">
        <v>1944</v>
      </c>
      <c r="AE14" s="15">
        <v>3.7160000000000002</v>
      </c>
      <c r="AF14" s="16" t="s">
        <v>1949</v>
      </c>
      <c r="AG14" s="17">
        <f>(A1L307C13 + A1L307C14)</f>
        <v>5.5790000000000006</v>
      </c>
      <c r="AH14" s="16" t="s">
        <v>1950</v>
      </c>
      <c r="AI14" s="17">
        <f>IF(RUN_YEARS &gt; 1,(A1L307C3 + A1L307C6) / 2, 0 )</f>
        <v>11.170999999999999</v>
      </c>
      <c r="AJ14" s="16" t="s">
        <v>1951</v>
      </c>
      <c r="AK14" s="17">
        <f>IF(RUN_YEARS &gt; 2,(A1L307C3 + A1L307C6 + A1L307C9) / 3, 0 )</f>
        <v>10.169666666666666</v>
      </c>
      <c r="AL14" s="16" t="s">
        <v>1952</v>
      </c>
      <c r="AM14" s="17">
        <f>IF(RUN_YEARS &gt; 3,(A1L307C3 + A1L307C6 + A1L307C9 + A1L307C12) / 4, 0 )</f>
        <v>9.6210000000000004</v>
      </c>
      <c r="AN14" s="16" t="s">
        <v>1953</v>
      </c>
      <c r="AO14" s="17">
        <f>IF(RUN_YEARS &gt; 4,(A1L307C3 + A1L307C6 + A1L307C9 + A1L307C12 + A1L307C15) / 5, 0 )</f>
        <v>8.8125999999999998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171.67500000000001</v>
      </c>
      <c r="F15" s="16" t="s">
        <v>1955</v>
      </c>
      <c r="G15" s="17">
        <f>(A1L306C2 + A1L307C2)</f>
        <v>143.87099999999998</v>
      </c>
      <c r="H15" s="16" t="s">
        <v>1956</v>
      </c>
      <c r="I15" s="17">
        <f>(A1L308C1 + A1L308C2)</f>
        <v>315.54599999999999</v>
      </c>
      <c r="J15" s="16" t="s">
        <v>1957</v>
      </c>
      <c r="K15" s="17">
        <f>(A1L306C4 + A1L307C4)</f>
        <v>169.31200000000001</v>
      </c>
      <c r="L15" s="16" t="s">
        <v>1958</v>
      </c>
      <c r="M15" s="17">
        <f>(A1L306C5 + A1L307C5)</f>
        <v>146.947</v>
      </c>
      <c r="N15" s="16" t="s">
        <v>1959</v>
      </c>
      <c r="O15" s="17">
        <f>(A1L308C4 + A1L308C5)</f>
        <v>316.25900000000001</v>
      </c>
      <c r="P15" s="16" t="s">
        <v>1960</v>
      </c>
      <c r="Q15" s="17">
        <f>(A1L306C7 + A1L307C7)</f>
        <v>204.71199999999999</v>
      </c>
      <c r="R15" s="16" t="s">
        <v>1961</v>
      </c>
      <c r="S15" s="17">
        <f>(A1L306C8 + A1L307C8)</f>
        <v>158.94400000000002</v>
      </c>
      <c r="T15" s="16" t="s">
        <v>1962</v>
      </c>
      <c r="U15" s="17">
        <f>(A1L308C7 + A1L308C8)</f>
        <v>363.65600000000001</v>
      </c>
      <c r="V15" s="16" t="s">
        <v>1963</v>
      </c>
      <c r="W15" s="17">
        <f>(A1L306C10 + A1L307C10)</f>
        <v>218.12300000000002</v>
      </c>
      <c r="X15" s="16" t="s">
        <v>1964</v>
      </c>
      <c r="Y15" s="17">
        <f>(A1L306C11 + A1L307C11)</f>
        <v>169.27</v>
      </c>
      <c r="Z15" s="16" t="s">
        <v>1965</v>
      </c>
      <c r="AA15" s="17">
        <f>(A1L308C10 + A1L308C11)</f>
        <v>387.39300000000003</v>
      </c>
      <c r="AB15" s="16" t="s">
        <v>1966</v>
      </c>
      <c r="AC15" s="17">
        <f>(A1L306C13 + A1L307C13)</f>
        <v>238.679</v>
      </c>
      <c r="AD15" s="16" t="s">
        <v>1967</v>
      </c>
      <c r="AE15" s="17">
        <f>(A1L306C14 + A1L307C14)</f>
        <v>179.767</v>
      </c>
      <c r="AF15" s="16" t="s">
        <v>1968</v>
      </c>
      <c r="AG15" s="17">
        <f>(A1L308C13 + A1L308C14)</f>
        <v>418.44600000000003</v>
      </c>
      <c r="AH15" s="16" t="s">
        <v>1969</v>
      </c>
      <c r="AI15" s="17">
        <f>IF(RUN_YEARS &gt; 1,(A1L308C3 + A1L308C6) / 2, 0 )</f>
        <v>315.90250000000003</v>
      </c>
      <c r="AJ15" s="16" t="s">
        <v>1970</v>
      </c>
      <c r="AK15" s="17">
        <f>IF(RUN_YEARS &gt; 2,(A1L308C3 + A1L308C6 + A1L308C9) / 3, 0 )</f>
        <v>331.82033333333334</v>
      </c>
      <c r="AL15" s="16" t="s">
        <v>1971</v>
      </c>
      <c r="AM15" s="17">
        <f>IF(RUN_YEARS &gt; 3,(A1L308C3 + A1L308C6 + A1L308C9 + A1L308C12) / 4, 0 )</f>
        <v>345.71350000000001</v>
      </c>
      <c r="AN15" s="16" t="s">
        <v>1972</v>
      </c>
      <c r="AO15" s="17">
        <f>IF(RUN_YEARS &gt; 4,(A1L308C3 + A1L308C6 + A1L308C9 + A1L308C12 + A1L308C15) / 5, 0 )</f>
        <v>360.26000000000005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61.662999999999997</v>
      </c>
      <c r="F16" s="16" t="s">
        <v>1973</v>
      </c>
      <c r="G16" s="15">
        <v>85.266000000000005</v>
      </c>
      <c r="H16" s="16" t="s">
        <v>1974</v>
      </c>
      <c r="I16" s="17">
        <f>(A1L309C1 + A1L309C2)</f>
        <v>146.929</v>
      </c>
      <c r="J16" s="16" t="s">
        <v>1973</v>
      </c>
      <c r="K16" s="15">
        <v>73.296000000000006</v>
      </c>
      <c r="L16" s="16" t="s">
        <v>1973</v>
      </c>
      <c r="M16" s="15">
        <v>99.424000000000007</v>
      </c>
      <c r="N16" s="16" t="s">
        <v>1975</v>
      </c>
      <c r="O16" s="17">
        <f>(A1L309C4 + A1L309C5)</f>
        <v>172.72000000000003</v>
      </c>
      <c r="P16" s="16" t="s">
        <v>1973</v>
      </c>
      <c r="Q16" s="15">
        <v>92.53</v>
      </c>
      <c r="R16" s="16" t="s">
        <v>1973</v>
      </c>
      <c r="S16" s="15">
        <v>114.06</v>
      </c>
      <c r="T16" s="16" t="s">
        <v>1976</v>
      </c>
      <c r="U16" s="17">
        <f>(A1L309C7 + A1L309C8)</f>
        <v>206.59</v>
      </c>
      <c r="V16" s="16" t="s">
        <v>1973</v>
      </c>
      <c r="W16" s="15">
        <v>90.441999999999993</v>
      </c>
      <c r="X16" s="16" t="s">
        <v>1973</v>
      </c>
      <c r="Y16" s="15">
        <v>114.571</v>
      </c>
      <c r="Z16" s="16" t="s">
        <v>1977</v>
      </c>
      <c r="AA16" s="17">
        <f>(A1L309C10 + A1L309C11)</f>
        <v>205.01299999999998</v>
      </c>
      <c r="AB16" s="16" t="s">
        <v>1973</v>
      </c>
      <c r="AC16" s="15">
        <v>69.447999999999993</v>
      </c>
      <c r="AD16" s="16" t="s">
        <v>1973</v>
      </c>
      <c r="AE16" s="15">
        <v>90.111999999999995</v>
      </c>
      <c r="AF16" s="16" t="s">
        <v>1978</v>
      </c>
      <c r="AG16" s="17">
        <f>(A1L309C13 + A1L309C14)</f>
        <v>159.56</v>
      </c>
      <c r="AH16" s="16" t="s">
        <v>1979</v>
      </c>
      <c r="AI16" s="17">
        <f>IF(RUN_YEARS &gt; 1,(A1L309C3 + A1L309C6) / 2, 0 )</f>
        <v>159.8245</v>
      </c>
      <c r="AJ16" s="16" t="s">
        <v>1980</v>
      </c>
      <c r="AK16" s="17">
        <f>IF(RUN_YEARS &gt; 2,(A1L309C3 + A1L309C6 + A1L309C9) / 3, 0 )</f>
        <v>175.41300000000001</v>
      </c>
      <c r="AL16" s="16" t="s">
        <v>1981</v>
      </c>
      <c r="AM16" s="17">
        <f>IF(RUN_YEARS &gt; 3,(A1L309C3 + A1L309C6 + A1L309C9 + A1L309C12) / 4, 0 )</f>
        <v>182.81299999999999</v>
      </c>
      <c r="AN16" s="16" t="s">
        <v>1982</v>
      </c>
      <c r="AO16" s="17">
        <f>IF(RUN_YEARS &gt; 4,(A1L309C3 + A1L309C6 + A1L309C9 + A1L309C12 + A1L309C15) / 5, 0 )</f>
        <v>178.16239999999999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39.697000000000003</v>
      </c>
      <c r="F17" s="16" t="s">
        <v>1983</v>
      </c>
      <c r="G17" s="15">
        <v>38.542999999999999</v>
      </c>
      <c r="H17" s="16" t="s">
        <v>1984</v>
      </c>
      <c r="I17" s="17">
        <f>(A1L310C1 + A1L310C2)</f>
        <v>78.240000000000009</v>
      </c>
      <c r="J17" s="16" t="s">
        <v>1983</v>
      </c>
      <c r="K17" s="15">
        <v>38.561999999999998</v>
      </c>
      <c r="L17" s="16" t="s">
        <v>1983</v>
      </c>
      <c r="M17" s="15">
        <v>35.555</v>
      </c>
      <c r="N17" s="16" t="s">
        <v>1985</v>
      </c>
      <c r="O17" s="17">
        <f>(A1L310C4 + A1L310C5)</f>
        <v>74.11699999999999</v>
      </c>
      <c r="P17" s="16" t="s">
        <v>1983</v>
      </c>
      <c r="Q17" s="15">
        <v>38.000999999999998</v>
      </c>
      <c r="R17" s="16" t="s">
        <v>1983</v>
      </c>
      <c r="S17" s="15">
        <v>36.71</v>
      </c>
      <c r="T17" s="16" t="s">
        <v>1986</v>
      </c>
      <c r="U17" s="17">
        <f>(A1L310C7 + A1L310C8)</f>
        <v>74.710999999999999</v>
      </c>
      <c r="V17" s="16" t="s">
        <v>1983</v>
      </c>
      <c r="W17" s="15">
        <v>31.207999999999998</v>
      </c>
      <c r="X17" s="16" t="s">
        <v>1983</v>
      </c>
      <c r="Y17" s="15">
        <v>28.82</v>
      </c>
      <c r="Z17" s="16" t="s">
        <v>1987</v>
      </c>
      <c r="AA17" s="17">
        <f>(A1L310C10 + A1L310C11)</f>
        <v>60.027999999999999</v>
      </c>
      <c r="AB17" s="16" t="s">
        <v>1983</v>
      </c>
      <c r="AC17" s="15">
        <v>25.991</v>
      </c>
      <c r="AD17" s="16" t="s">
        <v>1983</v>
      </c>
      <c r="AE17" s="15">
        <v>26.16</v>
      </c>
      <c r="AF17" s="16" t="s">
        <v>1988</v>
      </c>
      <c r="AG17" s="17">
        <f>(A1L310C13 + A1L310C14)</f>
        <v>52.150999999999996</v>
      </c>
      <c r="AH17" s="16" t="s">
        <v>1989</v>
      </c>
      <c r="AI17" s="17">
        <f>IF(RUN_YEARS &gt; 1,(A1L310C3 + A1L310C6) / 2, 0 )</f>
        <v>76.1785</v>
      </c>
      <c r="AJ17" s="16" t="s">
        <v>1990</v>
      </c>
      <c r="AK17" s="17">
        <f>IF(RUN_YEARS &gt; 2,(A1L310C3 + A1L310C6 + A1L310C9) / 3, 0 )</f>
        <v>75.689333333333323</v>
      </c>
      <c r="AL17" s="16" t="s">
        <v>1991</v>
      </c>
      <c r="AM17" s="17">
        <f>IF(RUN_YEARS &gt; 3,(A1L310C3 + A1L310C6 + A1L310C9 + A1L310C12) / 4, 0 )</f>
        <v>71.774000000000001</v>
      </c>
      <c r="AN17" s="16" t="s">
        <v>1992</v>
      </c>
      <c r="AO17" s="17">
        <f>IF(RUN_YEARS &gt; 4,(A1L310C3 + A1L310C6 + A1L310C9 + A1L310C12 + A1L310C15) / 5, 0 )</f>
        <v>67.849400000000003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245.59399999999999</v>
      </c>
      <c r="F18" s="16" t="s">
        <v>1993</v>
      </c>
      <c r="G18" s="15">
        <v>296.58499999999998</v>
      </c>
      <c r="H18" s="16" t="s">
        <v>1994</v>
      </c>
      <c r="I18" s="17">
        <f>(A1L311C1 + A1L311C2)</f>
        <v>542.17899999999997</v>
      </c>
      <c r="J18" s="16" t="s">
        <v>1993</v>
      </c>
      <c r="K18" s="15">
        <v>256.65800000000002</v>
      </c>
      <c r="L18" s="16" t="s">
        <v>1993</v>
      </c>
      <c r="M18" s="15">
        <v>291.30399999999997</v>
      </c>
      <c r="N18" s="16" t="s">
        <v>1995</v>
      </c>
      <c r="O18" s="17">
        <f>(A1L311C4 + A1L311C5)</f>
        <v>547.96199999999999</v>
      </c>
      <c r="P18" s="16" t="s">
        <v>1993</v>
      </c>
      <c r="Q18" s="15">
        <v>303.346</v>
      </c>
      <c r="R18" s="16" t="s">
        <v>1993</v>
      </c>
      <c r="S18" s="15">
        <v>338.04700000000003</v>
      </c>
      <c r="T18" s="16" t="s">
        <v>1996</v>
      </c>
      <c r="U18" s="17">
        <f>(A1L311C7 + A1L311C8)</f>
        <v>641.39300000000003</v>
      </c>
      <c r="V18" s="16" t="s">
        <v>1993</v>
      </c>
      <c r="W18" s="15">
        <v>283.15100000000001</v>
      </c>
      <c r="X18" s="16" t="s">
        <v>1993</v>
      </c>
      <c r="Y18" s="15">
        <v>329.62599999999998</v>
      </c>
      <c r="Z18" s="16" t="s">
        <v>1997</v>
      </c>
      <c r="AA18" s="17">
        <f>(A1L311C10 + A1L311C11)</f>
        <v>612.77700000000004</v>
      </c>
      <c r="AB18" s="16" t="s">
        <v>1993</v>
      </c>
      <c r="AC18" s="15">
        <v>252.01</v>
      </c>
      <c r="AD18" s="16" t="s">
        <v>1993</v>
      </c>
      <c r="AE18" s="15">
        <v>302.58499999999998</v>
      </c>
      <c r="AF18" s="16" t="s">
        <v>1998</v>
      </c>
      <c r="AG18" s="17">
        <f>(A1L311C13 + A1L311C14)</f>
        <v>554.59500000000003</v>
      </c>
      <c r="AH18" s="16" t="s">
        <v>1999</v>
      </c>
      <c r="AI18" s="17">
        <f>IF(RUN_YEARS &gt; 1,(A1L311C3 + A1L311C6) / 2, 0 )</f>
        <v>545.07050000000004</v>
      </c>
      <c r="AJ18" s="16" t="s">
        <v>2000</v>
      </c>
      <c r="AK18" s="17">
        <f>IF(RUN_YEARS &gt; 2,(A1L311C3 + A1L311C6 + A1L311C9) / 3, 0 )</f>
        <v>577.178</v>
      </c>
      <c r="AL18" s="16" t="s">
        <v>2001</v>
      </c>
      <c r="AM18" s="17">
        <f>IF(RUN_YEARS &gt; 3,(A1L311C3 + A1L311C6 + A1L311C9 + A1L311C12) / 4, 0 )</f>
        <v>586.07775000000004</v>
      </c>
      <c r="AN18" s="16" t="s">
        <v>2002</v>
      </c>
      <c r="AO18" s="17">
        <f>IF(RUN_YEARS &gt; 4,(A1L311C3 + A1L311C6 + A1L311C9 + A1L311C12 + A1L311C15) / 5, 0 )</f>
        <v>579.78120000000001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285.291</v>
      </c>
      <c r="F19" s="16" t="s">
        <v>2004</v>
      </c>
      <c r="G19" s="17">
        <f>(A1L310C2 + A1L311C2)</f>
        <v>335.12799999999999</v>
      </c>
      <c r="H19" s="16" t="s">
        <v>2005</v>
      </c>
      <c r="I19" s="17">
        <f>(A1L312C1 + A1L312C2)</f>
        <v>620.41899999999998</v>
      </c>
      <c r="J19" s="16" t="s">
        <v>2006</v>
      </c>
      <c r="K19" s="17">
        <f>(A1L310C4 + A1L311C4)</f>
        <v>295.22000000000003</v>
      </c>
      <c r="L19" s="16" t="s">
        <v>2007</v>
      </c>
      <c r="M19" s="17">
        <f>(A1L310C5 + A1L311C5)</f>
        <v>326.85899999999998</v>
      </c>
      <c r="N19" s="16" t="s">
        <v>2008</v>
      </c>
      <c r="O19" s="17">
        <f>(A1L312C4 + A1L312C5)</f>
        <v>622.07899999999995</v>
      </c>
      <c r="P19" s="16" t="s">
        <v>2009</v>
      </c>
      <c r="Q19" s="17">
        <f>(A1L310C7 + A1L311C7)</f>
        <v>341.34699999999998</v>
      </c>
      <c r="R19" s="16" t="s">
        <v>2010</v>
      </c>
      <c r="S19" s="17">
        <f>(A1L310C8 + A1L311C8)</f>
        <v>374.75700000000001</v>
      </c>
      <c r="T19" s="16" t="s">
        <v>2011</v>
      </c>
      <c r="U19" s="17">
        <f>(A1L312C7 + A1L312C8)</f>
        <v>716.10400000000004</v>
      </c>
      <c r="V19" s="16" t="s">
        <v>2012</v>
      </c>
      <c r="W19" s="17">
        <f>(A1L310C10 + A1L311C10)</f>
        <v>314.35900000000004</v>
      </c>
      <c r="X19" s="16" t="s">
        <v>2013</v>
      </c>
      <c r="Y19" s="17">
        <f>(A1L310C11 + A1L311C11)</f>
        <v>358.44599999999997</v>
      </c>
      <c r="Z19" s="16" t="s">
        <v>2014</v>
      </c>
      <c r="AA19" s="17">
        <f>(A1L312C10 + A1L312C11)</f>
        <v>672.80500000000006</v>
      </c>
      <c r="AB19" s="16" t="s">
        <v>2015</v>
      </c>
      <c r="AC19" s="17">
        <f>(A1L310C13 + A1L311C13)</f>
        <v>278.00099999999998</v>
      </c>
      <c r="AD19" s="16" t="s">
        <v>2016</v>
      </c>
      <c r="AE19" s="17">
        <f>(A1L310C14 + A1L311C14)</f>
        <v>328.745</v>
      </c>
      <c r="AF19" s="16" t="s">
        <v>2017</v>
      </c>
      <c r="AG19" s="17">
        <f>(A1L312C13 + A1L312C14)</f>
        <v>606.74599999999998</v>
      </c>
      <c r="AH19" s="16" t="s">
        <v>2018</v>
      </c>
      <c r="AI19" s="17">
        <f>IF(RUN_YEARS &gt; 1,(A1L312C3 + A1L312C6) / 2, 0 )</f>
        <v>621.24900000000002</v>
      </c>
      <c r="AJ19" s="16" t="s">
        <v>2019</v>
      </c>
      <c r="AK19" s="17">
        <f>IF(RUN_YEARS &gt; 2,(A1L312C3 + A1L312C6 + A1L312C9) / 3, 0 )</f>
        <v>652.86733333333336</v>
      </c>
      <c r="AL19" s="16" t="s">
        <v>2020</v>
      </c>
      <c r="AM19" s="17">
        <f>IF(RUN_YEARS &gt; 3,(A1L312C3 + A1L312C6 + A1L312C9 + A1L312C12) / 4, 0 )</f>
        <v>657.85175000000004</v>
      </c>
      <c r="AN19" s="16" t="s">
        <v>2021</v>
      </c>
      <c r="AO19" s="17">
        <f>IF(RUN_YEARS &gt; 4,(A1L312C3 + A1L312C6 + A1L312C9 + A1L312C12 + A1L312C15) / 5, 0 )</f>
        <v>647.63060000000007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209.97499999999999</v>
      </c>
      <c r="F20" s="16" t="s">
        <v>2022</v>
      </c>
      <c r="G20" s="15">
        <v>168.399</v>
      </c>
      <c r="H20" s="16" t="s">
        <v>2023</v>
      </c>
      <c r="I20" s="17">
        <f>(A1L313C1 + A1L313C2)</f>
        <v>378.37400000000002</v>
      </c>
      <c r="J20" s="16" t="s">
        <v>2022</v>
      </c>
      <c r="K20" s="15">
        <v>232.67699999999999</v>
      </c>
      <c r="L20" s="16" t="s">
        <v>2022</v>
      </c>
      <c r="M20" s="15">
        <v>184.03399999999999</v>
      </c>
      <c r="N20" s="16" t="s">
        <v>2024</v>
      </c>
      <c r="O20" s="17">
        <f>(A1L313C4 + A1L313C5)</f>
        <v>416.71100000000001</v>
      </c>
      <c r="P20" s="16" t="s">
        <v>2022</v>
      </c>
      <c r="Q20" s="15">
        <v>219.20099999999999</v>
      </c>
      <c r="R20" s="16" t="s">
        <v>2022</v>
      </c>
      <c r="S20" s="15">
        <v>175.43</v>
      </c>
      <c r="T20" s="16" t="s">
        <v>2025</v>
      </c>
      <c r="U20" s="17">
        <f>(A1L313C7 + A1L313C8)</f>
        <v>394.63099999999997</v>
      </c>
      <c r="V20" s="16" t="s">
        <v>2022</v>
      </c>
      <c r="W20" s="15">
        <v>204.16900000000001</v>
      </c>
      <c r="X20" s="16" t="s">
        <v>2022</v>
      </c>
      <c r="Y20" s="15">
        <v>155.29300000000001</v>
      </c>
      <c r="Z20" s="16" t="s">
        <v>2026</v>
      </c>
      <c r="AA20" s="17">
        <f>(A1L313C10 + A1L313C11)</f>
        <v>359.46199999999999</v>
      </c>
      <c r="AB20" s="16" t="s">
        <v>2022</v>
      </c>
      <c r="AC20" s="15">
        <v>174.346</v>
      </c>
      <c r="AD20" s="16" t="s">
        <v>2022</v>
      </c>
      <c r="AE20" s="15">
        <v>149.512</v>
      </c>
      <c r="AF20" s="16" t="s">
        <v>2027</v>
      </c>
      <c r="AG20" s="17">
        <f>(A1L313C13 + A1L313C14)</f>
        <v>323.858</v>
      </c>
      <c r="AH20" s="16" t="s">
        <v>2028</v>
      </c>
      <c r="AI20" s="17">
        <f>IF(RUN_YEARS &gt; 1,(A1L313C3 + A1L313C6) / 2, 0 )</f>
        <v>397.54250000000002</v>
      </c>
      <c r="AJ20" s="16" t="s">
        <v>2029</v>
      </c>
      <c r="AK20" s="17">
        <f>IF(RUN_YEARS &gt; 2,(A1L313C3 + A1L313C6 + A1L313C9) / 3, 0 )</f>
        <v>396.57199999999995</v>
      </c>
      <c r="AL20" s="16" t="s">
        <v>2030</v>
      </c>
      <c r="AM20" s="17">
        <f>IF(RUN_YEARS &gt; 3,(A1L313C3 + A1L313C6 + A1L313C9 + A1L313C12) / 4, 0 )</f>
        <v>387.29449999999997</v>
      </c>
      <c r="AN20" s="16" t="s">
        <v>2031</v>
      </c>
      <c r="AO20" s="17">
        <f>IF(RUN_YEARS &gt; 4,(A1L313C3 + A1L313C6 + A1L313C9 + A1L313C12 + A1L313C15) / 5, 0 )</f>
        <v>374.60719999999998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124.084</v>
      </c>
      <c r="F21" s="16" t="s">
        <v>2032</v>
      </c>
      <c r="G21" s="15">
        <v>95.376000000000005</v>
      </c>
      <c r="H21" s="16" t="s">
        <v>2033</v>
      </c>
      <c r="I21" s="17">
        <f>(A1L314C1 + A1L314C2)</f>
        <v>219.46</v>
      </c>
      <c r="J21" s="16" t="s">
        <v>2032</v>
      </c>
      <c r="K21" s="15">
        <v>118.84699999999999</v>
      </c>
      <c r="L21" s="16" t="s">
        <v>2032</v>
      </c>
      <c r="M21" s="15">
        <v>88.962000000000003</v>
      </c>
      <c r="N21" s="16" t="s">
        <v>2034</v>
      </c>
      <c r="O21" s="17">
        <f>(A1L314C4 + A1L314C5)</f>
        <v>207.809</v>
      </c>
      <c r="P21" s="16" t="s">
        <v>2032</v>
      </c>
      <c r="Q21" s="15">
        <v>124.077</v>
      </c>
      <c r="R21" s="16" t="s">
        <v>2032</v>
      </c>
      <c r="S21" s="15">
        <v>93.194999999999993</v>
      </c>
      <c r="T21" s="16" t="s">
        <v>2035</v>
      </c>
      <c r="U21" s="17">
        <f>(A1L314C7 + A1L314C8)</f>
        <v>217.27199999999999</v>
      </c>
      <c r="V21" s="16" t="s">
        <v>2032</v>
      </c>
      <c r="W21" s="15">
        <v>112.205</v>
      </c>
      <c r="X21" s="16" t="s">
        <v>2032</v>
      </c>
      <c r="Y21" s="15">
        <v>88.55</v>
      </c>
      <c r="Z21" s="16" t="s">
        <v>2036</v>
      </c>
      <c r="AA21" s="17">
        <f>(A1L314C10 + A1L314C11)</f>
        <v>200.755</v>
      </c>
      <c r="AB21" s="16" t="s">
        <v>2032</v>
      </c>
      <c r="AC21" s="15">
        <v>126.065</v>
      </c>
      <c r="AD21" s="16" t="s">
        <v>2032</v>
      </c>
      <c r="AE21" s="15">
        <v>101.36199999999999</v>
      </c>
      <c r="AF21" s="16" t="s">
        <v>2037</v>
      </c>
      <c r="AG21" s="17">
        <f>(A1L314C13 + A1L314C14)</f>
        <v>227.42699999999999</v>
      </c>
      <c r="AH21" s="16" t="s">
        <v>2038</v>
      </c>
      <c r="AI21" s="17">
        <f>IF(RUN_YEARS &gt; 1,(A1L314C3 + A1L314C6) / 2, 0 )</f>
        <v>213.6345</v>
      </c>
      <c r="AJ21" s="16" t="s">
        <v>2039</v>
      </c>
      <c r="AK21" s="17">
        <f>IF(RUN_YEARS &gt; 2,(A1L314C3 + A1L314C6 + A1L314C9) / 3, 0 )</f>
        <v>214.84699999999998</v>
      </c>
      <c r="AL21" s="16" t="s">
        <v>2040</v>
      </c>
      <c r="AM21" s="17">
        <f>IF(RUN_YEARS &gt; 3,(A1L314C3 + A1L314C6 + A1L314C9 + A1L314C12) / 4, 0 )</f>
        <v>211.32399999999998</v>
      </c>
      <c r="AN21" s="16" t="s">
        <v>2041</v>
      </c>
      <c r="AO21" s="17">
        <f>IF(RUN_YEARS &gt; 4,(A1L314C3 + A1L314C6 + A1L314C9 + A1L314C12 + A1L314C15) / 5, 0 )</f>
        <v>214.5446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10.805</v>
      </c>
      <c r="F22" s="16" t="s">
        <v>2042</v>
      </c>
      <c r="G22" s="15">
        <v>6.282</v>
      </c>
      <c r="H22" s="16" t="s">
        <v>2043</v>
      </c>
      <c r="I22" s="17">
        <f>(A1L315C1 + A1L315C2)</f>
        <v>17.087</v>
      </c>
      <c r="J22" s="16" t="s">
        <v>2042</v>
      </c>
      <c r="K22" s="15">
        <v>12.007999999999999</v>
      </c>
      <c r="L22" s="16" t="s">
        <v>2042</v>
      </c>
      <c r="M22" s="15">
        <v>6.8209999999999997</v>
      </c>
      <c r="N22" s="16" t="s">
        <v>2044</v>
      </c>
      <c r="O22" s="17">
        <f>(A1L315C4 + A1L315C5)</f>
        <v>18.829000000000001</v>
      </c>
      <c r="P22" s="16" t="s">
        <v>2042</v>
      </c>
      <c r="Q22" s="15">
        <v>14.074999999999999</v>
      </c>
      <c r="R22" s="16" t="s">
        <v>2042</v>
      </c>
      <c r="S22" s="15">
        <v>6.976</v>
      </c>
      <c r="T22" s="16" t="s">
        <v>2045</v>
      </c>
      <c r="U22" s="17">
        <f>(A1L315C7 + A1L315C8)</f>
        <v>21.050999999999998</v>
      </c>
      <c r="V22" s="16" t="s">
        <v>2042</v>
      </c>
      <c r="W22" s="15">
        <v>15.167</v>
      </c>
      <c r="X22" s="16" t="s">
        <v>2042</v>
      </c>
      <c r="Y22" s="15">
        <v>7.9539999999999997</v>
      </c>
      <c r="Z22" s="16" t="s">
        <v>2046</v>
      </c>
      <c r="AA22" s="17">
        <f>(A1L315C10 + A1L315C11)</f>
        <v>23.120999999999999</v>
      </c>
      <c r="AB22" s="16" t="s">
        <v>2042</v>
      </c>
      <c r="AC22" s="15">
        <v>16.957000000000001</v>
      </c>
      <c r="AD22" s="16" t="s">
        <v>2042</v>
      </c>
      <c r="AE22" s="15">
        <v>10.114000000000001</v>
      </c>
      <c r="AF22" s="16" t="s">
        <v>2047</v>
      </c>
      <c r="AG22" s="17">
        <f>(A1L315C13 + A1L315C14)</f>
        <v>27.071000000000002</v>
      </c>
      <c r="AH22" s="16" t="s">
        <v>2048</v>
      </c>
      <c r="AI22" s="17">
        <f>IF(RUN_YEARS &gt; 1,(A1L315C3 + A1L315C6) / 2, 0 )</f>
        <v>17.957999999999998</v>
      </c>
      <c r="AJ22" s="16" t="s">
        <v>2049</v>
      </c>
      <c r="AK22" s="17">
        <f>IF(RUN_YEARS &gt; 2,(A1L315C3 + A1L315C6 + A1L315C9) / 3, 0 )</f>
        <v>18.989000000000001</v>
      </c>
      <c r="AL22" s="16" t="s">
        <v>2050</v>
      </c>
      <c r="AM22" s="17">
        <f>IF(RUN_YEARS &gt; 3,(A1L315C3 + A1L315C6 + A1L315C9 + A1L315C12) / 4, 0 )</f>
        <v>20.021999999999998</v>
      </c>
      <c r="AN22" s="16" t="s">
        <v>2051</v>
      </c>
      <c r="AO22" s="17">
        <f>IF(RUN_YEARS &gt; 4,(A1L315C3 + A1L315C6 + A1L315C9 + A1L315C12 + A1L315C15) / 5, 0 )</f>
        <v>21.431799999999999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41.576999999999998</v>
      </c>
      <c r="F23" s="16" t="s">
        <v>2052</v>
      </c>
      <c r="G23" s="15">
        <v>21.042000000000002</v>
      </c>
      <c r="H23" s="16" t="s">
        <v>2053</v>
      </c>
      <c r="I23" s="17">
        <f>(A1L316C1 + A1L316C2)</f>
        <v>62.619</v>
      </c>
      <c r="J23" s="16" t="s">
        <v>2052</v>
      </c>
      <c r="K23" s="15">
        <v>44.837000000000003</v>
      </c>
      <c r="L23" s="16" t="s">
        <v>2052</v>
      </c>
      <c r="M23" s="15">
        <v>22.794</v>
      </c>
      <c r="N23" s="16" t="s">
        <v>2054</v>
      </c>
      <c r="O23" s="17">
        <f>(A1L316C4 + A1L316C5)</f>
        <v>67.631</v>
      </c>
      <c r="P23" s="16" t="s">
        <v>2052</v>
      </c>
      <c r="Q23" s="15">
        <v>43.747</v>
      </c>
      <c r="R23" s="16" t="s">
        <v>2052</v>
      </c>
      <c r="S23" s="15">
        <v>24.565000000000001</v>
      </c>
      <c r="T23" s="16" t="s">
        <v>2055</v>
      </c>
      <c r="U23" s="17">
        <f>(A1L316C7 + A1L316C8)</f>
        <v>68.311999999999998</v>
      </c>
      <c r="V23" s="16" t="s">
        <v>2052</v>
      </c>
      <c r="W23" s="15">
        <v>39.494999999999997</v>
      </c>
      <c r="X23" s="16" t="s">
        <v>2052</v>
      </c>
      <c r="Y23" s="15">
        <v>21.125</v>
      </c>
      <c r="Z23" s="16" t="s">
        <v>2056</v>
      </c>
      <c r="AA23" s="17">
        <f>(A1L316C10 + A1L316C11)</f>
        <v>60.62</v>
      </c>
      <c r="AB23" s="16" t="s">
        <v>2052</v>
      </c>
      <c r="AC23" s="15">
        <v>37.232999999999997</v>
      </c>
      <c r="AD23" s="16" t="s">
        <v>2052</v>
      </c>
      <c r="AE23" s="15">
        <v>21.425000000000001</v>
      </c>
      <c r="AF23" s="16" t="s">
        <v>2057</v>
      </c>
      <c r="AG23" s="17">
        <f>(A1L316C13 + A1L316C14)</f>
        <v>58.658000000000001</v>
      </c>
      <c r="AH23" s="16" t="s">
        <v>2058</v>
      </c>
      <c r="AI23" s="17">
        <f>IF(RUN_YEARS &gt; 1,(A1L316C3 + A1L316C6) / 2, 0 )</f>
        <v>65.125</v>
      </c>
      <c r="AJ23" s="16" t="s">
        <v>2059</v>
      </c>
      <c r="AK23" s="17">
        <f>IF(RUN_YEARS &gt; 2,(A1L316C3 + A1L316C6 + A1L316C9) / 3, 0 )</f>
        <v>66.187333333333342</v>
      </c>
      <c r="AL23" s="16" t="s">
        <v>2060</v>
      </c>
      <c r="AM23" s="17">
        <f>IF(RUN_YEARS &gt; 3,(A1L316C3 + A1L316C6 + A1L316C9 + A1L316C12) / 4, 0 )</f>
        <v>64.795500000000004</v>
      </c>
      <c r="AN23" s="16" t="s">
        <v>2061</v>
      </c>
      <c r="AO23" s="17">
        <f>IF(RUN_YEARS &gt; 4,(A1L316C3 + A1L316C6 + A1L316C9 + A1L316C12 + A1L316C15) / 5, 0 )</f>
        <v>63.568000000000005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446.55599999999998</v>
      </c>
      <c r="F24" s="16" t="s">
        <v>2062</v>
      </c>
      <c r="G24" s="15">
        <v>444.91899999999998</v>
      </c>
      <c r="H24" s="16" t="s">
        <v>2063</v>
      </c>
      <c r="I24" s="17">
        <f>(A1L317C1 + A1L317C2)</f>
        <v>891.47499999999991</v>
      </c>
      <c r="J24" s="16" t="s">
        <v>2062</v>
      </c>
      <c r="K24" s="15">
        <v>458.24900000000002</v>
      </c>
      <c r="L24" s="16" t="s">
        <v>2062</v>
      </c>
      <c r="M24" s="15">
        <v>458.08600000000001</v>
      </c>
      <c r="N24" s="16" t="s">
        <v>2064</v>
      </c>
      <c r="O24" s="17">
        <f>(A1L317C4 + A1L317C5)</f>
        <v>916.33500000000004</v>
      </c>
      <c r="P24" s="16" t="s">
        <v>2062</v>
      </c>
      <c r="Q24" s="15">
        <v>241.672</v>
      </c>
      <c r="R24" s="16" t="s">
        <v>2062</v>
      </c>
      <c r="S24" s="15">
        <v>240.179</v>
      </c>
      <c r="T24" s="16" t="s">
        <v>2065</v>
      </c>
      <c r="U24" s="17">
        <f>(A1L317C7 + A1L317C8)</f>
        <v>481.851</v>
      </c>
      <c r="V24" s="16" t="s">
        <v>2062</v>
      </c>
      <c r="W24" s="15">
        <v>260.678</v>
      </c>
      <c r="X24" s="16" t="s">
        <v>2062</v>
      </c>
      <c r="Y24" s="15">
        <v>261.01900000000001</v>
      </c>
      <c r="Z24" s="16" t="s">
        <v>2066</v>
      </c>
      <c r="AA24" s="17">
        <f>(A1L317C10 + A1L317C11)</f>
        <v>521.697</v>
      </c>
      <c r="AB24" s="16" t="s">
        <v>2062</v>
      </c>
      <c r="AC24" s="15">
        <v>171.08199999999999</v>
      </c>
      <c r="AD24" s="16" t="s">
        <v>2062</v>
      </c>
      <c r="AE24" s="15">
        <v>175.88200000000001</v>
      </c>
      <c r="AF24" s="16" t="s">
        <v>2067</v>
      </c>
      <c r="AG24" s="17">
        <f>(A1L317C13 + A1L317C14)</f>
        <v>346.964</v>
      </c>
      <c r="AH24" s="16" t="s">
        <v>2068</v>
      </c>
      <c r="AI24" s="17">
        <f>IF(RUN_YEARS &gt; 1,(A1L317C3 + A1L317C6) / 2, 0 )</f>
        <v>903.90499999999997</v>
      </c>
      <c r="AJ24" s="16" t="s">
        <v>2069</v>
      </c>
      <c r="AK24" s="17">
        <f>IF(RUN_YEARS &gt; 2,(A1L317C3 + A1L317C6 + A1L317C9) / 3, 0 )</f>
        <v>763.22033333333331</v>
      </c>
      <c r="AL24" s="16" t="s">
        <v>2070</v>
      </c>
      <c r="AM24" s="17">
        <f>IF(RUN_YEARS &gt; 3,(A1L317C3 + A1L317C6 + A1L317C9 + A1L317C12) / 4, 0 )</f>
        <v>702.83950000000004</v>
      </c>
      <c r="AN24" s="16" t="s">
        <v>2071</v>
      </c>
      <c r="AO24" s="17">
        <f>IF(RUN_YEARS &gt; 4,(A1L317C3 + A1L317C6 + A1L317C9 + A1L317C12 + A1L317C15) / 5, 0 )</f>
        <v>631.6644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123.15600000000001</v>
      </c>
      <c r="F25" s="16" t="s">
        <v>2072</v>
      </c>
      <c r="G25" s="15">
        <v>301.12599999999998</v>
      </c>
      <c r="H25" s="16" t="s">
        <v>2073</v>
      </c>
      <c r="I25" s="17">
        <f>(A1L318C1 + A1L318C2)</f>
        <v>424.28199999999998</v>
      </c>
      <c r="J25" s="16" t="s">
        <v>2072</v>
      </c>
      <c r="K25" s="15">
        <v>149.75899999999999</v>
      </c>
      <c r="L25" s="16" t="s">
        <v>2072</v>
      </c>
      <c r="M25" s="15">
        <v>362.38099999999997</v>
      </c>
      <c r="N25" s="16" t="s">
        <v>2074</v>
      </c>
      <c r="O25" s="17">
        <f>(A1L318C4 + A1L318C5)</f>
        <v>512.14</v>
      </c>
      <c r="P25" s="16" t="s">
        <v>2072</v>
      </c>
      <c r="Q25" s="15">
        <v>124.11499999999999</v>
      </c>
      <c r="R25" s="16" t="s">
        <v>2072</v>
      </c>
      <c r="S25" s="15">
        <v>298.17399999999998</v>
      </c>
      <c r="T25" s="16" t="s">
        <v>2075</v>
      </c>
      <c r="U25" s="17">
        <f>(A1L318C7 + A1L318C8)</f>
        <v>422.28899999999999</v>
      </c>
      <c r="V25" s="16" t="s">
        <v>2072</v>
      </c>
      <c r="W25" s="15">
        <v>141.666</v>
      </c>
      <c r="X25" s="16" t="s">
        <v>2072</v>
      </c>
      <c r="Y25" s="15">
        <v>292.327</v>
      </c>
      <c r="Z25" s="16" t="s">
        <v>2076</v>
      </c>
      <c r="AA25" s="17">
        <f>(A1L318C10 + A1L318C11)</f>
        <v>433.99299999999999</v>
      </c>
      <c r="AB25" s="16" t="s">
        <v>2072</v>
      </c>
      <c r="AC25" s="15">
        <v>110.953</v>
      </c>
      <c r="AD25" s="16" t="s">
        <v>2072</v>
      </c>
      <c r="AE25" s="15">
        <v>203.85900000000001</v>
      </c>
      <c r="AF25" s="16" t="s">
        <v>2077</v>
      </c>
      <c r="AG25" s="17">
        <f>(A1L318C13 + A1L318C14)</f>
        <v>314.81200000000001</v>
      </c>
      <c r="AH25" s="16" t="s">
        <v>2078</v>
      </c>
      <c r="AI25" s="17">
        <f>IF(RUN_YEARS &gt; 1,(A1L318C3 + A1L318C6) / 2, 0 )</f>
        <v>468.21100000000001</v>
      </c>
      <c r="AJ25" s="16" t="s">
        <v>2079</v>
      </c>
      <c r="AK25" s="17">
        <f>IF(RUN_YEARS &gt; 2,(A1L318C3 + A1L318C6 + A1L318C9) / 3, 0 )</f>
        <v>452.90366666666665</v>
      </c>
      <c r="AL25" s="16" t="s">
        <v>2080</v>
      </c>
      <c r="AM25" s="17">
        <f>IF(RUN_YEARS &gt; 3,(A1L318C3 + A1L318C6 + A1L318C9 + A1L318C12) / 4, 0 )</f>
        <v>448.17599999999999</v>
      </c>
      <c r="AN25" s="16" t="s">
        <v>2081</v>
      </c>
      <c r="AO25" s="17">
        <f>IF(RUN_YEARS &gt; 4,(A1L318C3 + A1L318C6 + A1L318C9 + A1L318C12 + A1L318C15) / 5, 0 )</f>
        <v>421.50319999999999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0.13400000000000001</v>
      </c>
      <c r="F26" s="16" t="s">
        <v>2082</v>
      </c>
      <c r="G26" s="15">
        <v>0.53300000000000003</v>
      </c>
      <c r="H26" s="16" t="s">
        <v>2083</v>
      </c>
      <c r="I26" s="17">
        <f>(A1L319C1 + A1L319C2)</f>
        <v>0.66700000000000004</v>
      </c>
      <c r="J26" s="16" t="s">
        <v>2082</v>
      </c>
      <c r="K26" s="15">
        <v>0.35499999999999998</v>
      </c>
      <c r="L26" s="16" t="s">
        <v>2082</v>
      </c>
      <c r="M26" s="15">
        <v>0.49099999999999999</v>
      </c>
      <c r="N26" s="16" t="s">
        <v>2084</v>
      </c>
      <c r="O26" s="17">
        <f>(A1L319C4 + A1L319C5)</f>
        <v>0.84599999999999997</v>
      </c>
      <c r="P26" s="16" t="s">
        <v>2082</v>
      </c>
      <c r="Q26" s="15">
        <v>0.26300000000000001</v>
      </c>
      <c r="R26" s="16" t="s">
        <v>2082</v>
      </c>
      <c r="S26" s="15">
        <v>0.56000000000000005</v>
      </c>
      <c r="T26" s="16" t="s">
        <v>2085</v>
      </c>
      <c r="U26" s="17">
        <f>(A1L319C7 + A1L319C8)</f>
        <v>0.82300000000000006</v>
      </c>
      <c r="V26" s="16" t="s">
        <v>2082</v>
      </c>
      <c r="W26" s="15">
        <v>0.17199999999999999</v>
      </c>
      <c r="X26" s="16" t="s">
        <v>2082</v>
      </c>
      <c r="Y26" s="15">
        <v>0.42499999999999999</v>
      </c>
      <c r="Z26" s="16" t="s">
        <v>2086</v>
      </c>
      <c r="AA26" s="17">
        <f>(A1L319C10 + A1L319C11)</f>
        <v>0.59699999999999998</v>
      </c>
      <c r="AB26" s="16" t="s">
        <v>2082</v>
      </c>
      <c r="AC26" s="15">
        <v>0.24199999999999999</v>
      </c>
      <c r="AD26" s="16" t="s">
        <v>2082</v>
      </c>
      <c r="AE26" s="15">
        <v>0.47799999999999998</v>
      </c>
      <c r="AF26" s="16" t="s">
        <v>2087</v>
      </c>
      <c r="AG26" s="17">
        <f>(A1L319C13 + A1L319C14)</f>
        <v>0.72</v>
      </c>
      <c r="AH26" s="16" t="s">
        <v>2088</v>
      </c>
      <c r="AI26" s="17">
        <f>IF(RUN_YEARS &gt; 1,(A1L319C3 + A1L319C6) / 2, 0 )</f>
        <v>0.75649999999999995</v>
      </c>
      <c r="AJ26" s="16" t="s">
        <v>2089</v>
      </c>
      <c r="AK26" s="17">
        <f>IF(RUN_YEARS &gt; 2,(A1L319C3 + A1L319C6 + A1L319C9) / 3, 0 )</f>
        <v>0.77866666666666662</v>
      </c>
      <c r="AL26" s="16" t="s">
        <v>2090</v>
      </c>
      <c r="AM26" s="17">
        <f>IF(RUN_YEARS &gt; 3,(A1L319C3 + A1L319C6 + A1L319C9 + A1L319C12) / 4, 0 )</f>
        <v>0.73324999999999996</v>
      </c>
      <c r="AN26" s="16" t="s">
        <v>2091</v>
      </c>
      <c r="AO26" s="17">
        <f>IF(RUN_YEARS &gt; 4,(A1L319C3 + A1L319C6 + A1L319C9 + A1L319C12 + A1L319C15) / 5, 0 )</f>
        <v>0.73059999999999992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68.113</v>
      </c>
      <c r="F27" s="16" t="s">
        <v>2092</v>
      </c>
      <c r="G27" s="15">
        <v>100.642</v>
      </c>
      <c r="H27" s="16" t="s">
        <v>2093</v>
      </c>
      <c r="I27" s="17">
        <f>(A1L320C1 + A1L320C2)</f>
        <v>168.755</v>
      </c>
      <c r="J27" s="16" t="s">
        <v>2092</v>
      </c>
      <c r="K27" s="15">
        <v>99.117999999999995</v>
      </c>
      <c r="L27" s="16" t="s">
        <v>2092</v>
      </c>
      <c r="M27" s="15">
        <v>120.06100000000001</v>
      </c>
      <c r="N27" s="16" t="s">
        <v>2094</v>
      </c>
      <c r="O27" s="17">
        <f>(A1L320C4 + A1L320C5)</f>
        <v>219.179</v>
      </c>
      <c r="P27" s="16" t="s">
        <v>2092</v>
      </c>
      <c r="Q27" s="15">
        <v>76.34</v>
      </c>
      <c r="R27" s="16" t="s">
        <v>2092</v>
      </c>
      <c r="S27" s="15">
        <v>98.671999999999997</v>
      </c>
      <c r="T27" s="16" t="s">
        <v>2095</v>
      </c>
      <c r="U27" s="17">
        <f>(A1L320C7 + A1L320C8)</f>
        <v>175.012</v>
      </c>
      <c r="V27" s="16" t="s">
        <v>2092</v>
      </c>
      <c r="W27" s="15">
        <v>77.781999999999996</v>
      </c>
      <c r="X27" s="16" t="s">
        <v>2092</v>
      </c>
      <c r="Y27" s="15">
        <v>99.543000000000006</v>
      </c>
      <c r="Z27" s="16" t="s">
        <v>2096</v>
      </c>
      <c r="AA27" s="17">
        <f>(A1L320C10 + A1L320C11)</f>
        <v>177.32499999999999</v>
      </c>
      <c r="AB27" s="16" t="s">
        <v>2092</v>
      </c>
      <c r="AC27" s="15">
        <v>66.634</v>
      </c>
      <c r="AD27" s="16" t="s">
        <v>2092</v>
      </c>
      <c r="AE27" s="15">
        <v>79.727999999999994</v>
      </c>
      <c r="AF27" s="16" t="s">
        <v>2097</v>
      </c>
      <c r="AG27" s="17">
        <f>(A1L320C13 + A1L320C14)</f>
        <v>146.36199999999999</v>
      </c>
      <c r="AH27" s="16" t="s">
        <v>2098</v>
      </c>
      <c r="AI27" s="17">
        <f>IF(RUN_YEARS &gt; 1,(A1L320C3 + A1L320C6) / 2, 0 )</f>
        <v>193.96699999999998</v>
      </c>
      <c r="AJ27" s="16" t="s">
        <v>2099</v>
      </c>
      <c r="AK27" s="17">
        <f>IF(RUN_YEARS &gt; 2,(A1L320C3 + A1L320C6 + A1L320C9) / 3, 0 )</f>
        <v>187.64866666666663</v>
      </c>
      <c r="AL27" s="16" t="s">
        <v>2100</v>
      </c>
      <c r="AM27" s="17">
        <f>IF(RUN_YEARS &gt; 3,(A1L320C3 + A1L320C6 + A1L320C9 + A1L320C12) / 4, 0 )</f>
        <v>185.06774999999999</v>
      </c>
      <c r="AN27" s="16" t="s">
        <v>2101</v>
      </c>
      <c r="AO27" s="17">
        <f>IF(RUN_YEARS &gt; 4,(A1L320C3 + A1L320C6 + A1L320C9 + A1L320C12 + A1L320C15) / 5, 0 )</f>
        <v>177.32659999999998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7.6999999999999999E-2</v>
      </c>
      <c r="F28" s="16" t="s">
        <v>2102</v>
      </c>
      <c r="G28" s="15">
        <v>0.05</v>
      </c>
      <c r="H28" s="16" t="s">
        <v>2103</v>
      </c>
      <c r="I28" s="17">
        <f>(A1L321C1 + A1L321C2)</f>
        <v>0.127</v>
      </c>
      <c r="J28" s="16" t="s">
        <v>2102</v>
      </c>
      <c r="K28" s="15">
        <v>3.2000000000000001E-2</v>
      </c>
      <c r="L28" s="16" t="s">
        <v>2102</v>
      </c>
      <c r="M28" s="15">
        <v>9.7000000000000003E-2</v>
      </c>
      <c r="N28" s="16" t="s">
        <v>2104</v>
      </c>
      <c r="O28" s="17">
        <f>(A1L321C4 + A1L321C5)</f>
        <v>0.129</v>
      </c>
      <c r="P28" s="16" t="s">
        <v>2102</v>
      </c>
      <c r="Q28" s="15">
        <v>2.871</v>
      </c>
      <c r="R28" s="16" t="s">
        <v>2102</v>
      </c>
      <c r="S28" s="15">
        <v>3.988</v>
      </c>
      <c r="T28" s="16" t="s">
        <v>2105</v>
      </c>
      <c r="U28" s="17">
        <f>(A1L321C7 + A1L321C8)</f>
        <v>6.859</v>
      </c>
      <c r="V28" s="16" t="s">
        <v>2102</v>
      </c>
      <c r="W28" s="15">
        <v>9.3339999999999996</v>
      </c>
      <c r="X28" s="16" t="s">
        <v>2102</v>
      </c>
      <c r="Y28" s="15">
        <v>8.2189999999999994</v>
      </c>
      <c r="Z28" s="16" t="s">
        <v>2106</v>
      </c>
      <c r="AA28" s="17">
        <f>(A1L321C10 + A1L321C11)</f>
        <v>17.552999999999997</v>
      </c>
      <c r="AB28" s="16" t="s">
        <v>2102</v>
      </c>
      <c r="AC28" s="15">
        <v>1.7050000000000001</v>
      </c>
      <c r="AD28" s="16" t="s">
        <v>2102</v>
      </c>
      <c r="AE28" s="15">
        <v>3.1619999999999999</v>
      </c>
      <c r="AF28" s="16" t="s">
        <v>2107</v>
      </c>
      <c r="AG28" s="17">
        <f>(A1L321C13 + A1L321C14)</f>
        <v>4.867</v>
      </c>
      <c r="AH28" s="16" t="s">
        <v>2108</v>
      </c>
      <c r="AI28" s="17">
        <f>IF(RUN_YEARS &gt; 1,(A1L321C3 + A1L321C6) / 2, 0 )</f>
        <v>0.128</v>
      </c>
      <c r="AJ28" s="16" t="s">
        <v>2109</v>
      </c>
      <c r="AK28" s="17">
        <f>IF(RUN_YEARS &gt; 2,(A1L321C3 + A1L321C6 + A1L321C9) / 3, 0 )</f>
        <v>2.3716666666666666</v>
      </c>
      <c r="AL28" s="16" t="s">
        <v>2110</v>
      </c>
      <c r="AM28" s="17">
        <f>IF(RUN_YEARS &gt; 3,(A1L321C3 + A1L321C6 + A1L321C9 + A1L321C12) / 4, 0 )</f>
        <v>6.1669999999999998</v>
      </c>
      <c r="AN28" s="16" t="s">
        <v>2111</v>
      </c>
      <c r="AO28" s="17">
        <f>IF(RUN_YEARS &gt; 4,(A1L321C3 + A1L321C6 + A1L321C9 + A1L321C12 + A1L321C15) / 5, 0 )</f>
        <v>5.907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16.646000000000001</v>
      </c>
      <c r="F29" s="16" t="s">
        <v>2112</v>
      </c>
      <c r="G29" s="15">
        <v>16.856000000000002</v>
      </c>
      <c r="H29" s="16" t="s">
        <v>2113</v>
      </c>
      <c r="I29" s="17">
        <f>(A1L322C1 + A1L322C2)</f>
        <v>33.502000000000002</v>
      </c>
      <c r="J29" s="16" t="s">
        <v>2112</v>
      </c>
      <c r="K29" s="15">
        <v>16.68</v>
      </c>
      <c r="L29" s="16" t="s">
        <v>2112</v>
      </c>
      <c r="M29" s="15">
        <v>16.748999999999999</v>
      </c>
      <c r="N29" s="16" t="s">
        <v>2114</v>
      </c>
      <c r="O29" s="17">
        <f>(A1L322C4 + A1L322C5)</f>
        <v>33.429000000000002</v>
      </c>
      <c r="P29" s="16" t="s">
        <v>2112</v>
      </c>
      <c r="Q29" s="15">
        <v>17.846</v>
      </c>
      <c r="R29" s="16" t="s">
        <v>2112</v>
      </c>
      <c r="S29" s="15">
        <v>18.134</v>
      </c>
      <c r="T29" s="16" t="s">
        <v>2115</v>
      </c>
      <c r="U29" s="17">
        <f>(A1L322C7 + A1L322C8)</f>
        <v>35.980000000000004</v>
      </c>
      <c r="V29" s="16" t="s">
        <v>2112</v>
      </c>
      <c r="W29" s="15">
        <v>17.884</v>
      </c>
      <c r="X29" s="16" t="s">
        <v>2112</v>
      </c>
      <c r="Y29" s="15">
        <v>18.177</v>
      </c>
      <c r="Z29" s="16" t="s">
        <v>2116</v>
      </c>
      <c r="AA29" s="17">
        <f>(A1L322C10 + A1L322C11)</f>
        <v>36.061</v>
      </c>
      <c r="AB29" s="16" t="s">
        <v>2112</v>
      </c>
      <c r="AC29" s="15">
        <v>14.473000000000001</v>
      </c>
      <c r="AD29" s="16" t="s">
        <v>2112</v>
      </c>
      <c r="AE29" s="15">
        <v>14.816000000000001</v>
      </c>
      <c r="AF29" s="16" t="s">
        <v>2117</v>
      </c>
      <c r="AG29" s="17">
        <f>(A1L322C13 + A1L322C14)</f>
        <v>29.289000000000001</v>
      </c>
      <c r="AH29" s="16" t="s">
        <v>2118</v>
      </c>
      <c r="AI29" s="17">
        <f>IF(RUN_YEARS &gt; 1,(A1L322C3 + A1L322C6) / 2, 0 )</f>
        <v>33.465500000000006</v>
      </c>
      <c r="AJ29" s="16" t="s">
        <v>2119</v>
      </c>
      <c r="AK29" s="17">
        <f>IF(RUN_YEARS &gt; 2,(A1L322C3 + A1L322C6 + A1L322C9) / 3, 0 )</f>
        <v>34.303666666666672</v>
      </c>
      <c r="AL29" s="16" t="s">
        <v>2120</v>
      </c>
      <c r="AM29" s="17">
        <f>IF(RUN_YEARS &gt; 3,(A1L322C3 + A1L322C6 + A1L322C9 + A1L322C12) / 4, 0 )</f>
        <v>34.743000000000002</v>
      </c>
      <c r="AN29" s="16" t="s">
        <v>2121</v>
      </c>
      <c r="AO29" s="17">
        <f>IF(RUN_YEARS &gt; 4,(A1L322C3 + A1L322C6 + A1L322C9 + A1L322C12 + A1L322C15) / 5, 0 )</f>
        <v>33.652200000000008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16.723000000000003</v>
      </c>
      <c r="F30" s="16" t="s">
        <v>2123</v>
      </c>
      <c r="G30" s="17">
        <f>(A1L321C2 + A1L322C2)</f>
        <v>16.906000000000002</v>
      </c>
      <c r="H30" s="16" t="s">
        <v>2124</v>
      </c>
      <c r="I30" s="17">
        <f>(A1L323C1 + A1L323C2)</f>
        <v>33.629000000000005</v>
      </c>
      <c r="J30" s="16" t="s">
        <v>2125</v>
      </c>
      <c r="K30" s="17">
        <f>(A1L321C4 + A1L322C4)</f>
        <v>16.712</v>
      </c>
      <c r="L30" s="16" t="s">
        <v>2126</v>
      </c>
      <c r="M30" s="17">
        <f>(A1L321C5 + A1L322C5)</f>
        <v>16.846</v>
      </c>
      <c r="N30" s="16" t="s">
        <v>2127</v>
      </c>
      <c r="O30" s="17">
        <f>(A1L323C4 + A1L323C5)</f>
        <v>33.558</v>
      </c>
      <c r="P30" s="16" t="s">
        <v>2128</v>
      </c>
      <c r="Q30" s="17">
        <f>(A1L321C7 + A1L322C7)</f>
        <v>20.716999999999999</v>
      </c>
      <c r="R30" s="16" t="s">
        <v>2129</v>
      </c>
      <c r="S30" s="17">
        <f>(A1L321C8 + A1L322C8)</f>
        <v>22.122</v>
      </c>
      <c r="T30" s="16" t="s">
        <v>2130</v>
      </c>
      <c r="U30" s="17">
        <f>(A1L323C7 + A1L323C8)</f>
        <v>42.838999999999999</v>
      </c>
      <c r="V30" s="16" t="s">
        <v>2131</v>
      </c>
      <c r="W30" s="17">
        <f>(A1L321C10 + A1L322C10)</f>
        <v>27.218</v>
      </c>
      <c r="X30" s="16" t="s">
        <v>2132</v>
      </c>
      <c r="Y30" s="17">
        <f>(A1L321C11 + A1L322C11)</f>
        <v>26.396000000000001</v>
      </c>
      <c r="Z30" s="16" t="s">
        <v>2133</v>
      </c>
      <c r="AA30" s="17">
        <f>(A1L323C10 + A1L323C11)</f>
        <v>53.614000000000004</v>
      </c>
      <c r="AB30" s="16" t="s">
        <v>2134</v>
      </c>
      <c r="AC30" s="17">
        <f>(A1L321C13 + A1L322C13)</f>
        <v>16.178000000000001</v>
      </c>
      <c r="AD30" s="16" t="s">
        <v>2135</v>
      </c>
      <c r="AE30" s="17">
        <f>(A1L321C14 + A1L322C14)</f>
        <v>17.978000000000002</v>
      </c>
      <c r="AF30" s="16" t="s">
        <v>2136</v>
      </c>
      <c r="AG30" s="17">
        <f>(A1L323C13 + A1L323C14)</f>
        <v>34.156000000000006</v>
      </c>
      <c r="AH30" s="16" t="s">
        <v>2137</v>
      </c>
      <c r="AI30" s="17">
        <f>IF(RUN_YEARS &gt; 1,(A1L323C3 + A1L323C6) / 2, 0 )</f>
        <v>33.593500000000006</v>
      </c>
      <c r="AJ30" s="16" t="s">
        <v>2138</v>
      </c>
      <c r="AK30" s="17">
        <f>IF(RUN_YEARS &gt; 2,(A1L323C3 + A1L323C6 + A1L323C9) / 3, 0 )</f>
        <v>36.675333333333334</v>
      </c>
      <c r="AL30" s="16" t="s">
        <v>2139</v>
      </c>
      <c r="AM30" s="17">
        <f>IF(RUN_YEARS &gt; 3,(A1L323C3 + A1L323C6 + A1L323C9 + A1L323C12) / 4, 0 )</f>
        <v>40.910000000000004</v>
      </c>
      <c r="AN30" s="16" t="s">
        <v>2140</v>
      </c>
      <c r="AO30" s="17">
        <f>IF(RUN_YEARS &gt; 4,(A1L323C3 + A1L323C6 + A1L323C9 + A1L323C12 + A1L323C15) / 5, 0 )</f>
        <v>39.559200000000004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1643.9499999999998</v>
      </c>
      <c r="F31" s="16" t="s">
        <v>2142</v>
      </c>
      <c r="G31" s="17">
        <f>(A1L301C2 + A1L304C2 + A1L305C2 + A1L308C2 + A1L309C2 + SUM(A1L312C2:A1L322C2))</f>
        <v>1893.9059999999999</v>
      </c>
      <c r="H31" s="16" t="s">
        <v>2143</v>
      </c>
      <c r="I31" s="17">
        <f>(A1L324C1 + A1L324C2)</f>
        <v>3537.8559999999998</v>
      </c>
      <c r="J31" s="16" t="s">
        <v>2144</v>
      </c>
      <c r="K31" s="17">
        <f>(A1L301C4 + A1L304C4 + A1L305C4 + A1L308C4 + A1L309C4 + SUM(A1L312C4:A1L322C4))</f>
        <v>1758.7760000000001</v>
      </c>
      <c r="L31" s="16" t="s">
        <v>2145</v>
      </c>
      <c r="M31" s="17">
        <f>(A1L301C5 + A1L304C5 + A1L305C5 + A1L308C5 + A1L309C5 + SUM(A1L312C5:A1L322C5))</f>
        <v>2015.6909999999998</v>
      </c>
      <c r="N31" s="16" t="s">
        <v>2146</v>
      </c>
      <c r="O31" s="17">
        <f>(A1L324C4 + A1L324C5)</f>
        <v>3774.4669999999996</v>
      </c>
      <c r="P31" s="16" t="s">
        <v>2147</v>
      </c>
      <c r="Q31" s="17">
        <f>(A1L301C7 + A1L304C7 + A1L305C7 + A1L308C7 + A1L309C7 + SUM(A1L312C7:A1L322C7))</f>
        <v>1605.2859999999998</v>
      </c>
      <c r="R31" s="16" t="s">
        <v>2148</v>
      </c>
      <c r="S31" s="17">
        <f>(A1L301C8 + A1L304C8 + A1L305C8 + A1L308C8 + A1L309C8 + SUM(A1L312C8:A1L322C8))</f>
        <v>1801.046</v>
      </c>
      <c r="T31" s="16" t="s">
        <v>2149</v>
      </c>
      <c r="U31" s="17">
        <f>(A1L324C7 + A1L324C8)</f>
        <v>3406.3319999999999</v>
      </c>
      <c r="V31" s="16" t="s">
        <v>2150</v>
      </c>
      <c r="W31" s="17">
        <f>(A1L301C10 + A1L304C10 + A1L305C10 + A1L308C10 + A1L309C10 + SUM(A1L312C10:A1L322C10))</f>
        <v>1600.759</v>
      </c>
      <c r="X31" s="16" t="s">
        <v>2151</v>
      </c>
      <c r="Y31" s="17">
        <f>(A1L301C11 + A1L304C11 + A1L305C11 + A1L308C11 + A1L309C11 + SUM(A1L312C11:A1L322C11))</f>
        <v>1777.6359999999997</v>
      </c>
      <c r="Z31" s="16" t="s">
        <v>2152</v>
      </c>
      <c r="AA31" s="17">
        <f>(A1L324C10 + A1L324C11)</f>
        <v>3378.3949999999995</v>
      </c>
      <c r="AB31" s="16" t="s">
        <v>2153</v>
      </c>
      <c r="AC31" s="17">
        <f>(A1L301C13 + A1L304C13 + A1L305C13 + A1L308C13 + A1L309C13 + SUM(A1L312C13:A1L322C13))</f>
        <v>1411.6869999999999</v>
      </c>
      <c r="AD31" s="16" t="s">
        <v>2154</v>
      </c>
      <c r="AE31" s="17">
        <f>(A1L301C14 + A1L304C14 + A1L305C14 + A1L308C14 + A1L309C14 + SUM(A1L312C14:A1L322C14))</f>
        <v>1531.3040000000001</v>
      </c>
      <c r="AF31" s="16" t="s">
        <v>2155</v>
      </c>
      <c r="AG31" s="17">
        <f>(A1L324C13 + A1L324C14)</f>
        <v>2942.991</v>
      </c>
      <c r="AH31" s="16" t="s">
        <v>2156</v>
      </c>
      <c r="AI31" s="17">
        <f>IF(RUN_YEARS &gt; 1,(A1L324C3 + A1L324C6) / 2, 0 )</f>
        <v>3656.1614999999997</v>
      </c>
      <c r="AJ31" s="16" t="s">
        <v>2157</v>
      </c>
      <c r="AK31" s="17">
        <f>IF(RUN_YEARS &gt; 2,(A1L324C3 + A1L324C6 + A1L324C9) / 3, 0 )</f>
        <v>3572.8849999999998</v>
      </c>
      <c r="AL31" s="16" t="s">
        <v>2158</v>
      </c>
      <c r="AM31" s="17">
        <f>IF(RUN_YEARS &gt; 3,(A1L324C3 + A1L324C6 + A1L324C9 + A1L324C12) / 4, 0 )</f>
        <v>3524.2624999999998</v>
      </c>
      <c r="AN31" s="16" t="s">
        <v>2159</v>
      </c>
      <c r="AO31" s="17">
        <f>IF(RUN_YEARS &gt; 4,(A1L324C3 + A1L324C6 + A1L324C9 + A1L324C12 + A1L324C15) / 5, 0 )</f>
        <v>3408.0081999999993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1.4E-2</v>
      </c>
      <c r="L8" s="16" t="s">
        <v>2185</v>
      </c>
      <c r="M8" s="15">
        <v>1.4E-2</v>
      </c>
      <c r="N8" s="16" t="s">
        <v>2187</v>
      </c>
      <c r="O8" s="17">
        <f>(A1L341C4 + A1L341C5)</f>
        <v>2.8000000000000001E-2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1.4E-2</v>
      </c>
      <c r="AJ8" s="16" t="s">
        <v>2192</v>
      </c>
      <c r="AK8" s="17">
        <f>IF(RUN_YEARS &gt; 2,(A1L341C3 + A1L341C6 + A1L341C9) / 3, 0 )</f>
        <v>9.3333333333333341E-3</v>
      </c>
      <c r="AL8" s="16" t="s">
        <v>2193</v>
      </c>
      <c r="AM8" s="17">
        <f>IF(RUN_YEARS &gt; 3,(A1L341C3 + A1L341C6 + A1L341C9 + A1L341C12) / 4, 0 )</f>
        <v>7.0000000000000001E-3</v>
      </c>
      <c r="AN8" s="16" t="s">
        <v>2194</v>
      </c>
      <c r="AO8" s="17">
        <f>IF(RUN_YEARS &gt; 4,(A1L341C3 + A1L341C6 + A1L341C9 + A1L341C12 + A1L341C15) / 5, 0 )</f>
        <v>5.5999999999999999E-3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19.722000000000001</v>
      </c>
      <c r="F9" s="16" t="s">
        <v>1885</v>
      </c>
      <c r="G9" s="15">
        <v>26.613</v>
      </c>
      <c r="H9" s="16" t="s">
        <v>2195</v>
      </c>
      <c r="I9" s="17">
        <f>(A1L342C1 + A1L342C2)</f>
        <v>46.335000000000001</v>
      </c>
      <c r="J9" s="16" t="s">
        <v>1885</v>
      </c>
      <c r="K9" s="15">
        <v>19.181000000000001</v>
      </c>
      <c r="L9" s="16" t="s">
        <v>1885</v>
      </c>
      <c r="M9" s="15">
        <v>27.2</v>
      </c>
      <c r="N9" s="16" t="s">
        <v>2196</v>
      </c>
      <c r="O9" s="17">
        <f>(A1L342C4 + A1L342C5)</f>
        <v>46.381</v>
      </c>
      <c r="P9" s="16" t="s">
        <v>1885</v>
      </c>
      <c r="Q9" s="15">
        <v>18.312000000000001</v>
      </c>
      <c r="R9" s="16" t="s">
        <v>1885</v>
      </c>
      <c r="S9" s="15">
        <v>26.195</v>
      </c>
      <c r="T9" s="16" t="s">
        <v>2197</v>
      </c>
      <c r="U9" s="17">
        <f>(A1L342C7 + A1L342C8)</f>
        <v>44.507000000000005</v>
      </c>
      <c r="V9" s="16" t="s">
        <v>1885</v>
      </c>
      <c r="W9" s="15">
        <v>14.965999999999999</v>
      </c>
      <c r="X9" s="16" t="s">
        <v>1885</v>
      </c>
      <c r="Y9" s="15">
        <v>21.754999999999999</v>
      </c>
      <c r="Z9" s="16" t="s">
        <v>2198</v>
      </c>
      <c r="AA9" s="17">
        <f>(A1L342C10 + A1L342C11)</f>
        <v>36.720999999999997</v>
      </c>
      <c r="AB9" s="16" t="s">
        <v>1885</v>
      </c>
      <c r="AC9" s="15">
        <v>11.643000000000001</v>
      </c>
      <c r="AD9" s="16" t="s">
        <v>1885</v>
      </c>
      <c r="AE9" s="15">
        <v>14.154</v>
      </c>
      <c r="AF9" s="16" t="s">
        <v>2199</v>
      </c>
      <c r="AG9" s="17">
        <f>(A1L342C13 + A1L342C14)</f>
        <v>25.797000000000001</v>
      </c>
      <c r="AH9" s="16" t="s">
        <v>2200</v>
      </c>
      <c r="AI9" s="17">
        <f>IF(RUN_YEARS &gt; 1,(A1L342C3 + A1L342C6) / 2, 0 )</f>
        <v>46.358000000000004</v>
      </c>
      <c r="AJ9" s="16" t="s">
        <v>2201</v>
      </c>
      <c r="AK9" s="17">
        <f>IF(RUN_YEARS &gt; 2,(A1L342C3 + A1L342C6 + A1L342C9) / 3, 0 )</f>
        <v>45.741000000000007</v>
      </c>
      <c r="AL9" s="16" t="s">
        <v>2202</v>
      </c>
      <c r="AM9" s="17">
        <f>IF(RUN_YEARS &gt; 3,(A1L342C3 + A1L342C6 + A1L342C9 + A1L342C12) / 4, 0 )</f>
        <v>43.486000000000004</v>
      </c>
      <c r="AN9" s="16" t="s">
        <v>2203</v>
      </c>
      <c r="AO9" s="17">
        <f>IF(RUN_YEARS &gt; 4,(A1L342C3 + A1L342C6 + A1L342C9 + A1L342C12 + A1L342C15) / 5, 0 )</f>
        <v>39.9482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1.431</v>
      </c>
      <c r="F10" s="16" t="s">
        <v>1895</v>
      </c>
      <c r="G10" s="15">
        <v>3.601</v>
      </c>
      <c r="H10" s="16" t="s">
        <v>2204</v>
      </c>
      <c r="I10" s="17">
        <f>(A1L343C1 + A1L343C2)</f>
        <v>5.032</v>
      </c>
      <c r="J10" s="16" t="s">
        <v>1895</v>
      </c>
      <c r="K10" s="15">
        <v>0.97699999999999998</v>
      </c>
      <c r="L10" s="16" t="s">
        <v>1895</v>
      </c>
      <c r="M10" s="15">
        <v>3.343</v>
      </c>
      <c r="N10" s="16" t="s">
        <v>2205</v>
      </c>
      <c r="O10" s="17">
        <f>(A1L343C4 + A1L343C5)</f>
        <v>4.32</v>
      </c>
      <c r="P10" s="16" t="s">
        <v>1895</v>
      </c>
      <c r="Q10" s="15">
        <v>0.86499999999999999</v>
      </c>
      <c r="R10" s="16" t="s">
        <v>1895</v>
      </c>
      <c r="S10" s="15">
        <v>3.774</v>
      </c>
      <c r="T10" s="16" t="s">
        <v>2206</v>
      </c>
      <c r="U10" s="17">
        <f>(A1L343C7 + A1L343C8)</f>
        <v>4.6390000000000002</v>
      </c>
      <c r="V10" s="16" t="s">
        <v>1895</v>
      </c>
      <c r="W10" s="15">
        <v>0.76100000000000001</v>
      </c>
      <c r="X10" s="16" t="s">
        <v>1895</v>
      </c>
      <c r="Y10" s="15">
        <v>4.0419999999999998</v>
      </c>
      <c r="Z10" s="16" t="s">
        <v>2207</v>
      </c>
      <c r="AA10" s="17">
        <f>(A1L343C10 + A1L343C11)</f>
        <v>4.8029999999999999</v>
      </c>
      <c r="AB10" s="16" t="s">
        <v>1895</v>
      </c>
      <c r="AC10" s="15">
        <v>0.57899999999999996</v>
      </c>
      <c r="AD10" s="16" t="s">
        <v>1895</v>
      </c>
      <c r="AE10" s="15">
        <v>2.9470000000000001</v>
      </c>
      <c r="AF10" s="16" t="s">
        <v>2208</v>
      </c>
      <c r="AG10" s="17">
        <f>(A1L343C13 + A1L343C14)</f>
        <v>3.5259999999999998</v>
      </c>
      <c r="AH10" s="16" t="s">
        <v>2209</v>
      </c>
      <c r="AI10" s="17">
        <f>IF(RUN_YEARS &gt; 1,(A1L343C3 + A1L343C6) / 2, 0 )</f>
        <v>4.6760000000000002</v>
      </c>
      <c r="AJ10" s="16" t="s">
        <v>2210</v>
      </c>
      <c r="AK10" s="17">
        <f>IF(RUN_YEARS &gt; 2,(A1L343C3 + A1L343C6 + A1L343C9) / 3, 0 )</f>
        <v>4.6636666666666668</v>
      </c>
      <c r="AL10" s="16" t="s">
        <v>2211</v>
      </c>
      <c r="AM10" s="17">
        <f>IF(RUN_YEARS &gt; 3,(A1L343C3 + A1L343C6 + A1L343C9 + A1L343C12) / 4, 0 )</f>
        <v>4.6985000000000001</v>
      </c>
      <c r="AN10" s="16" t="s">
        <v>2212</v>
      </c>
      <c r="AO10" s="17">
        <f>IF(RUN_YEARS &gt; 4,(A1L343C3 + A1L343C6 + A1L343C9 + A1L343C12 + A1L343C15) / 5, 0 )</f>
        <v>4.4640000000000004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21.153000000000002</v>
      </c>
      <c r="F11" s="16" t="s">
        <v>2214</v>
      </c>
      <c r="G11" s="17">
        <f>(A1L342C2 + A1L343C2)</f>
        <v>30.213999999999999</v>
      </c>
      <c r="H11" s="16" t="s">
        <v>2215</v>
      </c>
      <c r="I11" s="17">
        <f>(A1L344C1 + A1L344C2)</f>
        <v>51.367000000000004</v>
      </c>
      <c r="J11" s="16" t="s">
        <v>2216</v>
      </c>
      <c r="K11" s="17">
        <f>(A1L342C4 + A1L343C4)</f>
        <v>20.158000000000001</v>
      </c>
      <c r="L11" s="16" t="s">
        <v>2217</v>
      </c>
      <c r="M11" s="17">
        <f>(A1L342C5 + A1L343C5)</f>
        <v>30.542999999999999</v>
      </c>
      <c r="N11" s="16" t="s">
        <v>2218</v>
      </c>
      <c r="O11" s="17">
        <f>(A1L344C4 + A1L344C5)</f>
        <v>50.701000000000001</v>
      </c>
      <c r="P11" s="16" t="s">
        <v>2219</v>
      </c>
      <c r="Q11" s="17">
        <f>(A1L342C7 + A1L343C7)</f>
        <v>19.177</v>
      </c>
      <c r="R11" s="16" t="s">
        <v>2220</v>
      </c>
      <c r="S11" s="17">
        <f>(A1L342C8 + A1L343C8)</f>
        <v>29.969000000000001</v>
      </c>
      <c r="T11" s="16" t="s">
        <v>2221</v>
      </c>
      <c r="U11" s="17">
        <f>(A1L344C7 + A1L344C8)</f>
        <v>49.146000000000001</v>
      </c>
      <c r="V11" s="16" t="s">
        <v>2222</v>
      </c>
      <c r="W11" s="17">
        <f>(A1L342C10 + A1L343C10)</f>
        <v>15.726999999999999</v>
      </c>
      <c r="X11" s="16" t="s">
        <v>2223</v>
      </c>
      <c r="Y11" s="17">
        <f>(A1L342C11 + A1L343C11)</f>
        <v>25.796999999999997</v>
      </c>
      <c r="Z11" s="16" t="s">
        <v>2224</v>
      </c>
      <c r="AA11" s="17">
        <f>(A1L344C10 + A1L344C11)</f>
        <v>41.523999999999994</v>
      </c>
      <c r="AB11" s="16" t="s">
        <v>2225</v>
      </c>
      <c r="AC11" s="17">
        <f>(A1L342C13 + A1L343C13)</f>
        <v>12.222000000000001</v>
      </c>
      <c r="AD11" s="16" t="s">
        <v>2226</v>
      </c>
      <c r="AE11" s="17">
        <f>(A1L342C14 + A1L343C14)</f>
        <v>17.100999999999999</v>
      </c>
      <c r="AF11" s="16" t="s">
        <v>2227</v>
      </c>
      <c r="AG11" s="17">
        <f>(A1L344C13 + A1L344C14)</f>
        <v>29.323</v>
      </c>
      <c r="AH11" s="16" t="s">
        <v>2228</v>
      </c>
      <c r="AI11" s="17">
        <f>IF(RUN_YEARS &gt; 1,(A1L344C3 + A1L344C6) / 2, 0 )</f>
        <v>51.034000000000006</v>
      </c>
      <c r="AJ11" s="16" t="s">
        <v>2229</v>
      </c>
      <c r="AK11" s="17">
        <f>IF(RUN_YEARS &gt; 2,(A1L344C3 + A1L344C6 + A1L344C9) / 3, 0 )</f>
        <v>50.404666666666664</v>
      </c>
      <c r="AL11" s="16" t="s">
        <v>2230</v>
      </c>
      <c r="AM11" s="17">
        <f>IF(RUN_YEARS &gt; 3,(A1L344C3 + A1L344C6 + A1L344C9 + A1L344C12) / 4, 0 )</f>
        <v>48.1845</v>
      </c>
      <c r="AN11" s="16" t="s">
        <v>2231</v>
      </c>
      <c r="AO11" s="17">
        <f>IF(RUN_YEARS &gt; 4,(A1L344C3 + A1L344C6 + A1L344C9 + A1L344C12 + A1L344C15) / 5, 0 )</f>
        <v>44.412199999999999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129.86699999999999</v>
      </c>
      <c r="F12" s="16" t="s">
        <v>1924</v>
      </c>
      <c r="G12" s="15">
        <v>212.733</v>
      </c>
      <c r="H12" s="16" t="s">
        <v>2232</v>
      </c>
      <c r="I12" s="17">
        <f>(A1L345C1 + A1L345C2)</f>
        <v>342.6</v>
      </c>
      <c r="J12" s="16" t="s">
        <v>1924</v>
      </c>
      <c r="K12" s="15">
        <v>128.74299999999999</v>
      </c>
      <c r="L12" s="16" t="s">
        <v>1924</v>
      </c>
      <c r="M12" s="15">
        <v>212.572</v>
      </c>
      <c r="N12" s="16" t="s">
        <v>2233</v>
      </c>
      <c r="O12" s="17">
        <f>(A1L345C4 + A1L345C5)</f>
        <v>341.315</v>
      </c>
      <c r="P12" s="16" t="s">
        <v>1924</v>
      </c>
      <c r="Q12" s="15">
        <v>137.566</v>
      </c>
      <c r="R12" s="16" t="s">
        <v>1924</v>
      </c>
      <c r="S12" s="15">
        <v>217.44800000000001</v>
      </c>
      <c r="T12" s="16" t="s">
        <v>2234</v>
      </c>
      <c r="U12" s="17">
        <f>(A1L345C7 + A1L345C8)</f>
        <v>355.01400000000001</v>
      </c>
      <c r="V12" s="16" t="s">
        <v>1924</v>
      </c>
      <c r="W12" s="15">
        <v>137.84700000000001</v>
      </c>
      <c r="X12" s="16" t="s">
        <v>1924</v>
      </c>
      <c r="Y12" s="15">
        <v>207.49100000000001</v>
      </c>
      <c r="Z12" s="16" t="s">
        <v>2235</v>
      </c>
      <c r="AA12" s="17">
        <f>(A1L345C10 + A1L345C11)</f>
        <v>345.33800000000002</v>
      </c>
      <c r="AB12" s="16" t="s">
        <v>1924</v>
      </c>
      <c r="AC12" s="15">
        <v>143.905</v>
      </c>
      <c r="AD12" s="16" t="s">
        <v>1924</v>
      </c>
      <c r="AE12" s="15">
        <v>199.50200000000001</v>
      </c>
      <c r="AF12" s="16" t="s">
        <v>2236</v>
      </c>
      <c r="AG12" s="17">
        <f>(A1L345C13 + A1L345C14)</f>
        <v>343.40700000000004</v>
      </c>
      <c r="AH12" s="16" t="s">
        <v>2237</v>
      </c>
      <c r="AI12" s="17">
        <f>IF(RUN_YEARS &gt; 1,(A1L345C3 + A1L345C6) / 2, 0 )</f>
        <v>341.95749999999998</v>
      </c>
      <c r="AJ12" s="16" t="s">
        <v>2238</v>
      </c>
      <c r="AK12" s="17">
        <f>IF(RUN_YEARS &gt; 2,(A1L345C3 + A1L345C6 + A1L345C9) / 3, 0 )</f>
        <v>346.30966666666671</v>
      </c>
      <c r="AL12" s="16" t="s">
        <v>2239</v>
      </c>
      <c r="AM12" s="17">
        <f>IF(RUN_YEARS &gt; 3,(A1L345C3 + A1L345C6 + A1L345C9 + A1L345C12) / 4, 0 )</f>
        <v>346.06675000000001</v>
      </c>
      <c r="AN12" s="16" t="s">
        <v>2240</v>
      </c>
      <c r="AO12" s="17">
        <f>IF(RUN_YEARS &gt; 4,(A1L345C3 + A1L345C6 + A1L345C9 + A1L345C12 + A1L345C15) / 5, 0 )</f>
        <v>345.53480000000002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980.73400000000004</v>
      </c>
      <c r="F13" s="16" t="s">
        <v>1934</v>
      </c>
      <c r="G13" s="15">
        <v>870.28599999999994</v>
      </c>
      <c r="H13" s="16" t="s">
        <v>2241</v>
      </c>
      <c r="I13" s="17">
        <f>(A1L346C1 + A1L346C2)</f>
        <v>1851.02</v>
      </c>
      <c r="J13" s="16" t="s">
        <v>1934</v>
      </c>
      <c r="K13" s="15">
        <v>1079.0419999999999</v>
      </c>
      <c r="L13" s="16" t="s">
        <v>1934</v>
      </c>
      <c r="M13" s="15">
        <v>937.54899999999998</v>
      </c>
      <c r="N13" s="16" t="s">
        <v>2242</v>
      </c>
      <c r="O13" s="17">
        <f>(A1L346C4 + A1L346C5)</f>
        <v>2016.5909999999999</v>
      </c>
      <c r="P13" s="16" t="s">
        <v>1934</v>
      </c>
      <c r="Q13" s="15">
        <v>1222.828</v>
      </c>
      <c r="R13" s="16" t="s">
        <v>1934</v>
      </c>
      <c r="S13" s="15">
        <v>1049.1769999999999</v>
      </c>
      <c r="T13" s="16" t="s">
        <v>2243</v>
      </c>
      <c r="U13" s="17">
        <f>(A1L346C7 + A1L346C8)</f>
        <v>2272.0050000000001</v>
      </c>
      <c r="V13" s="16" t="s">
        <v>1934</v>
      </c>
      <c r="W13" s="15">
        <v>1168.499</v>
      </c>
      <c r="X13" s="16" t="s">
        <v>1934</v>
      </c>
      <c r="Y13" s="15">
        <v>1002.97</v>
      </c>
      <c r="Z13" s="16" t="s">
        <v>2244</v>
      </c>
      <c r="AA13" s="17">
        <f>(A1L346C10 + A1L346C11)</f>
        <v>2171.4690000000001</v>
      </c>
      <c r="AB13" s="16" t="s">
        <v>1934</v>
      </c>
      <c r="AC13" s="15">
        <v>1144.0740000000001</v>
      </c>
      <c r="AD13" s="16" t="s">
        <v>1934</v>
      </c>
      <c r="AE13" s="15">
        <v>973.66</v>
      </c>
      <c r="AF13" s="16" t="s">
        <v>2245</v>
      </c>
      <c r="AG13" s="17">
        <f>(A1L346C13 + A1L346C14)</f>
        <v>2117.7339999999999</v>
      </c>
      <c r="AH13" s="16" t="s">
        <v>2246</v>
      </c>
      <c r="AI13" s="17">
        <f>IF(RUN_YEARS &gt; 1,(A1L346C3 + A1L346C6) / 2, 0 )</f>
        <v>1933.8054999999999</v>
      </c>
      <c r="AJ13" s="16" t="s">
        <v>2247</v>
      </c>
      <c r="AK13" s="17">
        <f>IF(RUN_YEARS &gt; 2,(A1L346C3 + A1L346C6 + A1L346C9) / 3, 0 )</f>
        <v>2046.5386666666666</v>
      </c>
      <c r="AL13" s="16" t="s">
        <v>2248</v>
      </c>
      <c r="AM13" s="17">
        <f>IF(RUN_YEARS &gt; 3,(A1L346C3 + A1L346C6 + A1L346C9 + A1L346C12) / 4, 0 )</f>
        <v>2077.7712499999998</v>
      </c>
      <c r="AN13" s="16" t="s">
        <v>2249</v>
      </c>
      <c r="AO13" s="17">
        <f>IF(RUN_YEARS &gt; 4,(A1L346C3 + A1L346C6 + A1L346C9 + A1L346C12 + A1L346C15) / 5, 0 )</f>
        <v>2085.7637999999997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20.329999999999998</v>
      </c>
      <c r="F14" s="16" t="s">
        <v>1944</v>
      </c>
      <c r="G14" s="15">
        <v>21.141999999999999</v>
      </c>
      <c r="H14" s="16" t="s">
        <v>2250</v>
      </c>
      <c r="I14" s="17">
        <f>(A1L347C1 + A1L347C2)</f>
        <v>41.471999999999994</v>
      </c>
      <c r="J14" s="16" t="s">
        <v>1944</v>
      </c>
      <c r="K14" s="15">
        <v>13.499000000000001</v>
      </c>
      <c r="L14" s="16" t="s">
        <v>1944</v>
      </c>
      <c r="M14" s="15">
        <v>15.851000000000001</v>
      </c>
      <c r="N14" s="16" t="s">
        <v>2251</v>
      </c>
      <c r="O14" s="17">
        <f>(A1L347C4 + A1L347C5)</f>
        <v>29.35</v>
      </c>
      <c r="P14" s="16" t="s">
        <v>1944</v>
      </c>
      <c r="Q14" s="15">
        <v>11.911</v>
      </c>
      <c r="R14" s="16" t="s">
        <v>1944</v>
      </c>
      <c r="S14" s="15">
        <v>14.241</v>
      </c>
      <c r="T14" s="16" t="s">
        <v>2252</v>
      </c>
      <c r="U14" s="17">
        <f>(A1L347C7 + A1L347C8)</f>
        <v>26.152000000000001</v>
      </c>
      <c r="V14" s="16" t="s">
        <v>1944</v>
      </c>
      <c r="W14" s="15">
        <v>11.867000000000001</v>
      </c>
      <c r="X14" s="16" t="s">
        <v>1944</v>
      </c>
      <c r="Y14" s="15">
        <v>14.282999999999999</v>
      </c>
      <c r="Z14" s="16" t="s">
        <v>2253</v>
      </c>
      <c r="AA14" s="17">
        <f>(A1L347C10 + A1L347C11)</f>
        <v>26.15</v>
      </c>
      <c r="AB14" s="16" t="s">
        <v>1944</v>
      </c>
      <c r="AC14" s="15">
        <v>10.223000000000001</v>
      </c>
      <c r="AD14" s="16" t="s">
        <v>1944</v>
      </c>
      <c r="AE14" s="15">
        <v>11.22</v>
      </c>
      <c r="AF14" s="16" t="s">
        <v>2254</v>
      </c>
      <c r="AG14" s="17">
        <f>(A1L347C13 + A1L347C14)</f>
        <v>21.443000000000001</v>
      </c>
      <c r="AH14" s="16" t="s">
        <v>2255</v>
      </c>
      <c r="AI14" s="17">
        <f>IF(RUN_YEARS &gt; 1,(A1L347C3 + A1L347C6) / 2, 0 )</f>
        <v>35.411000000000001</v>
      </c>
      <c r="AJ14" s="16" t="s">
        <v>2256</v>
      </c>
      <c r="AK14" s="17">
        <f>IF(RUN_YEARS &gt; 2,(A1L347C3 + A1L347C6 + A1L347C9) / 3, 0 )</f>
        <v>32.324666666666666</v>
      </c>
      <c r="AL14" s="16" t="s">
        <v>2257</v>
      </c>
      <c r="AM14" s="17">
        <f>IF(RUN_YEARS &gt; 3,(A1L347C3 + A1L347C6 + A1L347C9 + A1L347C12) / 4, 0 )</f>
        <v>30.780999999999999</v>
      </c>
      <c r="AN14" s="16" t="s">
        <v>2258</v>
      </c>
      <c r="AO14" s="17">
        <f>IF(RUN_YEARS &gt; 4,(A1L347C3 + A1L347C6 + A1L347C9 + A1L347C12 + A1L347C15) / 5, 0 )</f>
        <v>28.913400000000003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1001.0640000000001</v>
      </c>
      <c r="F15" s="16" t="s">
        <v>2260</v>
      </c>
      <c r="G15" s="17">
        <f>(A1L346C2 + A1L347C2)</f>
        <v>891.428</v>
      </c>
      <c r="H15" s="16" t="s">
        <v>2261</v>
      </c>
      <c r="I15" s="17">
        <f>(A1L348C1 + A1L348C2)</f>
        <v>1892.4920000000002</v>
      </c>
      <c r="J15" s="16" t="s">
        <v>2262</v>
      </c>
      <c r="K15" s="17">
        <f>(A1L346C4 + A1L347C4)</f>
        <v>1092.5409999999999</v>
      </c>
      <c r="L15" s="16" t="s">
        <v>2263</v>
      </c>
      <c r="M15" s="17">
        <f>(A1L346C5 + A1L347C5)</f>
        <v>953.4</v>
      </c>
      <c r="N15" s="16" t="s">
        <v>2264</v>
      </c>
      <c r="O15" s="17">
        <f>(A1L348C4 + A1L348C5)</f>
        <v>2045.9409999999998</v>
      </c>
      <c r="P15" s="16" t="s">
        <v>2265</v>
      </c>
      <c r="Q15" s="17">
        <f>(A1L346C7 + A1L347C7)</f>
        <v>1234.739</v>
      </c>
      <c r="R15" s="16" t="s">
        <v>2266</v>
      </c>
      <c r="S15" s="17">
        <f>(A1L346C8 + A1L347C8)</f>
        <v>1063.4179999999999</v>
      </c>
      <c r="T15" s="16" t="s">
        <v>2267</v>
      </c>
      <c r="U15" s="17">
        <f>(A1L348C7 + A1L348C8)</f>
        <v>2298.1570000000002</v>
      </c>
      <c r="V15" s="16" t="s">
        <v>2268</v>
      </c>
      <c r="W15" s="17">
        <f>(A1L346C10 + A1L347C10)</f>
        <v>1180.366</v>
      </c>
      <c r="X15" s="16" t="s">
        <v>2269</v>
      </c>
      <c r="Y15" s="17">
        <f>(A1L346C11 + A1L347C11)</f>
        <v>1017.253</v>
      </c>
      <c r="Z15" s="16" t="s">
        <v>2270</v>
      </c>
      <c r="AA15" s="17">
        <f>(A1L348C10 + A1L348C11)</f>
        <v>2197.6190000000001</v>
      </c>
      <c r="AB15" s="16" t="s">
        <v>2271</v>
      </c>
      <c r="AC15" s="17">
        <f>(A1L346C13 + A1L347C13)</f>
        <v>1154.297</v>
      </c>
      <c r="AD15" s="16" t="s">
        <v>2272</v>
      </c>
      <c r="AE15" s="17">
        <f>(A1L346C14 + A1L347C14)</f>
        <v>984.88</v>
      </c>
      <c r="AF15" s="16" t="s">
        <v>2273</v>
      </c>
      <c r="AG15" s="17">
        <f>(A1L348C13 + A1L348C14)</f>
        <v>2139.1770000000001</v>
      </c>
      <c r="AH15" s="16" t="s">
        <v>2274</v>
      </c>
      <c r="AI15" s="17">
        <f>IF(RUN_YEARS &gt; 1,(A1L348C3 + A1L348C6) / 2, 0 )</f>
        <v>1969.2165</v>
      </c>
      <c r="AJ15" s="16" t="s">
        <v>2275</v>
      </c>
      <c r="AK15" s="17">
        <f>IF(RUN_YEARS &gt; 2,(A1L348C3 + A1L348C6 + A1L348C9) / 3, 0 )</f>
        <v>2078.8633333333332</v>
      </c>
      <c r="AL15" s="16" t="s">
        <v>2276</v>
      </c>
      <c r="AM15" s="17">
        <f>IF(RUN_YEARS &gt; 3,(A1L348C3 + A1L348C6 + A1L348C9 + A1L348C12) / 4, 0 )</f>
        <v>2108.5522500000002</v>
      </c>
      <c r="AN15" s="16" t="s">
        <v>2277</v>
      </c>
      <c r="AO15" s="17">
        <f>IF(RUN_YEARS &gt; 4,(A1L348C3 + A1L348C6 + A1L348C9 + A1L348C12 + A1L348C15) / 5, 0 )</f>
        <v>2114.6772000000001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96.825000000000003</v>
      </c>
      <c r="F16" s="16" t="s">
        <v>1973</v>
      </c>
      <c r="G16" s="15">
        <v>122.367</v>
      </c>
      <c r="H16" s="16" t="s">
        <v>2278</v>
      </c>
      <c r="I16" s="17">
        <f>(A1L349C1 + A1L349C2)</f>
        <v>219.19200000000001</v>
      </c>
      <c r="J16" s="16" t="s">
        <v>1973</v>
      </c>
      <c r="K16" s="15">
        <v>108.17400000000001</v>
      </c>
      <c r="L16" s="16" t="s">
        <v>1973</v>
      </c>
      <c r="M16" s="15">
        <v>135.98099999999999</v>
      </c>
      <c r="N16" s="16" t="s">
        <v>2279</v>
      </c>
      <c r="O16" s="17">
        <f>(A1L349C4 + A1L349C5)</f>
        <v>244.155</v>
      </c>
      <c r="P16" s="16" t="s">
        <v>1973</v>
      </c>
      <c r="Q16" s="15">
        <v>121.366</v>
      </c>
      <c r="R16" s="16" t="s">
        <v>1973</v>
      </c>
      <c r="S16" s="15">
        <v>145.36199999999999</v>
      </c>
      <c r="T16" s="16" t="s">
        <v>2280</v>
      </c>
      <c r="U16" s="17">
        <f>(A1L349C7 + A1L349C8)</f>
        <v>266.72800000000001</v>
      </c>
      <c r="V16" s="16" t="s">
        <v>1973</v>
      </c>
      <c r="W16" s="15">
        <v>114.551</v>
      </c>
      <c r="X16" s="16" t="s">
        <v>1973</v>
      </c>
      <c r="Y16" s="15">
        <v>139.42099999999999</v>
      </c>
      <c r="Z16" s="16" t="s">
        <v>2281</v>
      </c>
      <c r="AA16" s="17">
        <f>(A1L349C10 + A1L349C11)</f>
        <v>253.97199999999998</v>
      </c>
      <c r="AB16" s="16" t="s">
        <v>1973</v>
      </c>
      <c r="AC16" s="15">
        <v>88.581000000000003</v>
      </c>
      <c r="AD16" s="16" t="s">
        <v>1973</v>
      </c>
      <c r="AE16" s="15">
        <v>111.428</v>
      </c>
      <c r="AF16" s="16" t="s">
        <v>2282</v>
      </c>
      <c r="AG16" s="17">
        <f>(A1L349C13 + A1L349C14)</f>
        <v>200.00900000000001</v>
      </c>
      <c r="AH16" s="16" t="s">
        <v>2283</v>
      </c>
      <c r="AI16" s="17">
        <f>IF(RUN_YEARS &gt; 1,(A1L349C3 + A1L349C6) / 2, 0 )</f>
        <v>231.67349999999999</v>
      </c>
      <c r="AJ16" s="16" t="s">
        <v>2284</v>
      </c>
      <c r="AK16" s="17">
        <f>IF(RUN_YEARS &gt; 2,(A1L349C3 + A1L349C6 + A1L349C9) / 3, 0 )</f>
        <v>243.35833333333335</v>
      </c>
      <c r="AL16" s="16" t="s">
        <v>2285</v>
      </c>
      <c r="AM16" s="17">
        <f>IF(RUN_YEARS &gt; 3,(A1L349C3 + A1L349C6 + A1L349C9 + A1L349C12) / 4, 0 )</f>
        <v>246.01175000000001</v>
      </c>
      <c r="AN16" s="16" t="s">
        <v>2286</v>
      </c>
      <c r="AO16" s="17">
        <f>IF(RUN_YEARS &gt; 4,(A1L349C3 + A1L349C6 + A1L349C9 + A1L349C12 + A1L349C15) / 5, 0 )</f>
        <v>236.81120000000001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242.98099999999999</v>
      </c>
      <c r="F17" s="16" t="s">
        <v>1983</v>
      </c>
      <c r="G17" s="15">
        <v>254.18600000000001</v>
      </c>
      <c r="H17" s="16" t="s">
        <v>2287</v>
      </c>
      <c r="I17" s="17">
        <f>(A1L350C1 + A1L350C2)</f>
        <v>497.16700000000003</v>
      </c>
      <c r="J17" s="16" t="s">
        <v>1983</v>
      </c>
      <c r="K17" s="15">
        <v>201.95599999999999</v>
      </c>
      <c r="L17" s="16" t="s">
        <v>1983</v>
      </c>
      <c r="M17" s="15">
        <v>213.24199999999999</v>
      </c>
      <c r="N17" s="16" t="s">
        <v>2288</v>
      </c>
      <c r="O17" s="17">
        <f>(A1L350C4 + A1L350C5)</f>
        <v>415.19799999999998</v>
      </c>
      <c r="P17" s="16" t="s">
        <v>1983</v>
      </c>
      <c r="Q17" s="15">
        <v>154.81</v>
      </c>
      <c r="R17" s="16" t="s">
        <v>1983</v>
      </c>
      <c r="S17" s="15">
        <v>165.61600000000001</v>
      </c>
      <c r="T17" s="16" t="s">
        <v>2289</v>
      </c>
      <c r="U17" s="17">
        <f>(A1L350C7 + A1L350C8)</f>
        <v>320.42600000000004</v>
      </c>
      <c r="V17" s="16" t="s">
        <v>1983</v>
      </c>
      <c r="W17" s="15">
        <v>126.45699999999999</v>
      </c>
      <c r="X17" s="16" t="s">
        <v>1983</v>
      </c>
      <c r="Y17" s="15">
        <v>135.53</v>
      </c>
      <c r="Z17" s="16" t="s">
        <v>2290</v>
      </c>
      <c r="AA17" s="17">
        <f>(A1L350C10 + A1L350C11)</f>
        <v>261.98699999999997</v>
      </c>
      <c r="AB17" s="16" t="s">
        <v>1983</v>
      </c>
      <c r="AC17" s="15">
        <v>114.059</v>
      </c>
      <c r="AD17" s="16" t="s">
        <v>1983</v>
      </c>
      <c r="AE17" s="15">
        <v>124.577</v>
      </c>
      <c r="AF17" s="16" t="s">
        <v>2291</v>
      </c>
      <c r="AG17" s="17">
        <f>(A1L350C13 + A1L350C14)</f>
        <v>238.636</v>
      </c>
      <c r="AH17" s="16" t="s">
        <v>2292</v>
      </c>
      <c r="AI17" s="17">
        <f>IF(RUN_YEARS &gt; 1,(A1L350C3 + A1L350C6) / 2, 0 )</f>
        <v>456.1825</v>
      </c>
      <c r="AJ17" s="16" t="s">
        <v>2293</v>
      </c>
      <c r="AK17" s="17">
        <f>IF(RUN_YEARS &gt; 2,(A1L350C3 + A1L350C6 + A1L350C9) / 3, 0 )</f>
        <v>410.93033333333341</v>
      </c>
      <c r="AL17" s="16" t="s">
        <v>2294</v>
      </c>
      <c r="AM17" s="17">
        <f>IF(RUN_YEARS &gt; 3,(A1L350C3 + A1L350C6 + A1L350C9 + A1L350C12) / 4, 0 )</f>
        <v>373.69450000000006</v>
      </c>
      <c r="AN17" s="16" t="s">
        <v>2295</v>
      </c>
      <c r="AO17" s="17">
        <f>IF(RUN_YEARS &gt; 4,(A1L350C3 + A1L350C6 + A1L350C9 + A1L350C12 + A1L350C15) / 5, 0 )</f>
        <v>346.68280000000004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903.56100000000004</v>
      </c>
      <c r="F18" s="16" t="s">
        <v>1993</v>
      </c>
      <c r="G18" s="15">
        <v>857.39700000000005</v>
      </c>
      <c r="H18" s="16" t="s">
        <v>2296</v>
      </c>
      <c r="I18" s="17">
        <f>(A1L351C1 + A1L351C2)</f>
        <v>1760.9580000000001</v>
      </c>
      <c r="J18" s="16" t="s">
        <v>1993</v>
      </c>
      <c r="K18" s="15">
        <v>923.43399999999997</v>
      </c>
      <c r="L18" s="16" t="s">
        <v>1993</v>
      </c>
      <c r="M18" s="15">
        <v>843.47299999999996</v>
      </c>
      <c r="N18" s="16" t="s">
        <v>2297</v>
      </c>
      <c r="O18" s="17">
        <f>(A1L351C4 + A1L351C5)</f>
        <v>1766.9069999999999</v>
      </c>
      <c r="P18" s="16" t="s">
        <v>1993</v>
      </c>
      <c r="Q18" s="15">
        <v>946.42100000000005</v>
      </c>
      <c r="R18" s="16" t="s">
        <v>1993</v>
      </c>
      <c r="S18" s="15">
        <v>891.59699999999998</v>
      </c>
      <c r="T18" s="16" t="s">
        <v>2298</v>
      </c>
      <c r="U18" s="17">
        <f>(A1L351C7 + A1L351C8)</f>
        <v>1838.018</v>
      </c>
      <c r="V18" s="16" t="s">
        <v>1993</v>
      </c>
      <c r="W18" s="15">
        <v>933.11</v>
      </c>
      <c r="X18" s="16" t="s">
        <v>1993</v>
      </c>
      <c r="Y18" s="15">
        <v>884.59100000000001</v>
      </c>
      <c r="Z18" s="16" t="s">
        <v>2299</v>
      </c>
      <c r="AA18" s="17">
        <f>(A1L351C10 + A1L351C11)</f>
        <v>1817.701</v>
      </c>
      <c r="AB18" s="16" t="s">
        <v>1993</v>
      </c>
      <c r="AC18" s="15">
        <v>857.44899999999996</v>
      </c>
      <c r="AD18" s="16" t="s">
        <v>1993</v>
      </c>
      <c r="AE18" s="15">
        <v>817.18700000000001</v>
      </c>
      <c r="AF18" s="16" t="s">
        <v>2300</v>
      </c>
      <c r="AG18" s="17">
        <f>(A1L351C13 + A1L351C14)</f>
        <v>1674.636</v>
      </c>
      <c r="AH18" s="16" t="s">
        <v>2301</v>
      </c>
      <c r="AI18" s="17">
        <f>IF(RUN_YEARS &gt; 1,(A1L351C3 + A1L351C6) / 2, 0 )</f>
        <v>1763.9324999999999</v>
      </c>
      <c r="AJ18" s="16" t="s">
        <v>2302</v>
      </c>
      <c r="AK18" s="17">
        <f>IF(RUN_YEARS &gt; 2,(A1L351C3 + A1L351C6 + A1L351C9) / 3, 0 )</f>
        <v>1788.6276666666665</v>
      </c>
      <c r="AL18" s="16" t="s">
        <v>2303</v>
      </c>
      <c r="AM18" s="17">
        <f>IF(RUN_YEARS &gt; 3,(A1L351C3 + A1L351C6 + A1L351C9 + A1L351C12) / 4, 0 )</f>
        <v>1795.896</v>
      </c>
      <c r="AN18" s="16" t="s">
        <v>2304</v>
      </c>
      <c r="AO18" s="17">
        <f>IF(RUN_YEARS &gt; 4,(A1L351C3 + A1L351C6 + A1L351C9 + A1L351C12 + A1L351C15) / 5, 0 )</f>
        <v>1771.6439999999998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1146.5419999999999</v>
      </c>
      <c r="F19" s="16" t="s">
        <v>2306</v>
      </c>
      <c r="G19" s="17">
        <f>(A1L350C2 + A1L351C2)</f>
        <v>1111.5830000000001</v>
      </c>
      <c r="H19" s="16" t="s">
        <v>2307</v>
      </c>
      <c r="I19" s="17">
        <f>(A1L352C1 + A1L352C2)</f>
        <v>2258.125</v>
      </c>
      <c r="J19" s="16" t="s">
        <v>2308</v>
      </c>
      <c r="K19" s="17">
        <f>(A1L350C4 + A1L351C4)</f>
        <v>1125.3899999999999</v>
      </c>
      <c r="L19" s="16" t="s">
        <v>2309</v>
      </c>
      <c r="M19" s="17">
        <f>(A1L350C5 + A1L351C5)</f>
        <v>1056.7149999999999</v>
      </c>
      <c r="N19" s="16" t="s">
        <v>2310</v>
      </c>
      <c r="O19" s="17">
        <f>(A1L352C4 + A1L352C5)</f>
        <v>2182.1049999999996</v>
      </c>
      <c r="P19" s="16" t="s">
        <v>2311</v>
      </c>
      <c r="Q19" s="17">
        <f>(A1L350C7 + A1L351C7)</f>
        <v>1101.231</v>
      </c>
      <c r="R19" s="16" t="s">
        <v>2312</v>
      </c>
      <c r="S19" s="17">
        <f>(A1L350C8 + A1L351C8)</f>
        <v>1057.213</v>
      </c>
      <c r="T19" s="16" t="s">
        <v>2313</v>
      </c>
      <c r="U19" s="17">
        <f>(A1L352C7 + A1L352C8)</f>
        <v>2158.444</v>
      </c>
      <c r="V19" s="16" t="s">
        <v>2314</v>
      </c>
      <c r="W19" s="17">
        <f>(A1L350C10 + A1L351C10)</f>
        <v>1059.567</v>
      </c>
      <c r="X19" s="16" t="s">
        <v>2315</v>
      </c>
      <c r="Y19" s="17">
        <f>(A1L350C11 + A1L351C11)</f>
        <v>1020.121</v>
      </c>
      <c r="Z19" s="16" t="s">
        <v>2316</v>
      </c>
      <c r="AA19" s="17">
        <f>(A1L352C10 + A1L352C11)</f>
        <v>2079.6880000000001</v>
      </c>
      <c r="AB19" s="16" t="s">
        <v>2317</v>
      </c>
      <c r="AC19" s="17">
        <f>(A1L350C13 + A1L351C13)</f>
        <v>971.50799999999992</v>
      </c>
      <c r="AD19" s="16" t="s">
        <v>2318</v>
      </c>
      <c r="AE19" s="17">
        <f>(A1L350C14 + A1L351C14)</f>
        <v>941.76400000000001</v>
      </c>
      <c r="AF19" s="16" t="s">
        <v>2319</v>
      </c>
      <c r="AG19" s="17">
        <f>(A1L352C13 + A1L352C14)</f>
        <v>1913.2719999999999</v>
      </c>
      <c r="AH19" s="16" t="s">
        <v>2320</v>
      </c>
      <c r="AI19" s="17">
        <f>IF(RUN_YEARS &gt; 1,(A1L352C3 + A1L352C6) / 2, 0 )</f>
        <v>2220.1149999999998</v>
      </c>
      <c r="AJ19" s="16" t="s">
        <v>2321</v>
      </c>
      <c r="AK19" s="17">
        <f>IF(RUN_YEARS &gt; 2,(A1L352C3 + A1L352C6 + A1L352C9) / 3, 0 )</f>
        <v>2199.5579999999995</v>
      </c>
      <c r="AL19" s="16" t="s">
        <v>2322</v>
      </c>
      <c r="AM19" s="17">
        <f>IF(RUN_YEARS &gt; 3,(A1L352C3 + A1L352C6 + A1L352C9 + A1L352C12) / 4, 0 )</f>
        <v>2169.5904999999998</v>
      </c>
      <c r="AN19" s="16" t="s">
        <v>2323</v>
      </c>
      <c r="AO19" s="17">
        <f>IF(RUN_YEARS &gt; 4,(A1L352C3 + A1L352C6 + A1L352C9 + A1L352C12 + A1L352C15) / 5, 0 )</f>
        <v>2118.3267999999998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313.36700000000002</v>
      </c>
      <c r="F20" s="16" t="s">
        <v>2022</v>
      </c>
      <c r="G20" s="15">
        <v>263.96100000000001</v>
      </c>
      <c r="H20" s="16" t="s">
        <v>2324</v>
      </c>
      <c r="I20" s="17">
        <f>(A1L353C1 + A1L353C2)</f>
        <v>577.32799999999997</v>
      </c>
      <c r="J20" s="16" t="s">
        <v>2022</v>
      </c>
      <c r="K20" s="15">
        <v>335.55799999999999</v>
      </c>
      <c r="L20" s="16" t="s">
        <v>2022</v>
      </c>
      <c r="M20" s="15">
        <v>281.447</v>
      </c>
      <c r="N20" s="16" t="s">
        <v>2325</v>
      </c>
      <c r="O20" s="17">
        <f>(A1L353C4 + A1L353C5)</f>
        <v>617.005</v>
      </c>
      <c r="P20" s="16" t="s">
        <v>2022</v>
      </c>
      <c r="Q20" s="15">
        <v>327.68299999999999</v>
      </c>
      <c r="R20" s="16" t="s">
        <v>2022</v>
      </c>
      <c r="S20" s="15">
        <v>275.654</v>
      </c>
      <c r="T20" s="16" t="s">
        <v>2326</v>
      </c>
      <c r="U20" s="17">
        <f>(A1L353C7 + A1L353C8)</f>
        <v>603.33699999999999</v>
      </c>
      <c r="V20" s="16" t="s">
        <v>2022</v>
      </c>
      <c r="W20" s="15">
        <v>302.33100000000002</v>
      </c>
      <c r="X20" s="16" t="s">
        <v>2022</v>
      </c>
      <c r="Y20" s="15">
        <v>255.52099999999999</v>
      </c>
      <c r="Z20" s="16" t="s">
        <v>2327</v>
      </c>
      <c r="AA20" s="17">
        <f>(A1L353C10 + A1L353C11)</f>
        <v>557.85199999999998</v>
      </c>
      <c r="AB20" s="16" t="s">
        <v>2022</v>
      </c>
      <c r="AC20" s="15">
        <v>256.86500000000001</v>
      </c>
      <c r="AD20" s="16" t="s">
        <v>2022</v>
      </c>
      <c r="AE20" s="15">
        <v>232.113</v>
      </c>
      <c r="AF20" s="16" t="s">
        <v>2328</v>
      </c>
      <c r="AG20" s="17">
        <f>(A1L353C13 + A1L353C14)</f>
        <v>488.97800000000001</v>
      </c>
      <c r="AH20" s="16" t="s">
        <v>2329</v>
      </c>
      <c r="AI20" s="17">
        <f>IF(RUN_YEARS &gt; 1,(A1L353C3 + A1L353C6) / 2, 0 )</f>
        <v>597.16650000000004</v>
      </c>
      <c r="AJ20" s="16" t="s">
        <v>2330</v>
      </c>
      <c r="AK20" s="17">
        <f>IF(RUN_YEARS &gt; 2,(A1L353C3 + A1L353C6 + A1L353C9) / 3, 0 )</f>
        <v>599.22333333333336</v>
      </c>
      <c r="AL20" s="16" t="s">
        <v>2331</v>
      </c>
      <c r="AM20" s="17">
        <f>IF(RUN_YEARS &gt; 3,(A1L353C3 + A1L353C6 + A1L353C9 + A1L353C12) / 4, 0 )</f>
        <v>588.88049999999998</v>
      </c>
      <c r="AN20" s="16" t="s">
        <v>2332</v>
      </c>
      <c r="AO20" s="17">
        <f>IF(RUN_YEARS &gt; 4,(A1L353C3 + A1L353C6 + A1L353C9 + A1L353C12 + A1L353C15) / 5, 0 )</f>
        <v>568.9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583.24099999999999</v>
      </c>
      <c r="F21" s="16" t="s">
        <v>2032</v>
      </c>
      <c r="G21" s="15">
        <v>542.57600000000002</v>
      </c>
      <c r="H21" s="16" t="s">
        <v>2333</v>
      </c>
      <c r="I21" s="17">
        <f>(A1L354C1 + A1L354C2)</f>
        <v>1125.817</v>
      </c>
      <c r="J21" s="16" t="s">
        <v>2032</v>
      </c>
      <c r="K21" s="15">
        <v>641.01</v>
      </c>
      <c r="L21" s="16" t="s">
        <v>2032</v>
      </c>
      <c r="M21" s="15">
        <v>566.56899999999996</v>
      </c>
      <c r="N21" s="16" t="s">
        <v>2334</v>
      </c>
      <c r="O21" s="17">
        <f>(A1L354C4 + A1L354C5)</f>
        <v>1207.579</v>
      </c>
      <c r="P21" s="16" t="s">
        <v>2032</v>
      </c>
      <c r="Q21" s="15">
        <v>677.17399999999998</v>
      </c>
      <c r="R21" s="16" t="s">
        <v>2032</v>
      </c>
      <c r="S21" s="15">
        <v>578.33100000000002</v>
      </c>
      <c r="T21" s="16" t="s">
        <v>2335</v>
      </c>
      <c r="U21" s="17">
        <f>(A1L354C7 + A1L354C8)</f>
        <v>1255.5050000000001</v>
      </c>
      <c r="V21" s="16" t="s">
        <v>2032</v>
      </c>
      <c r="W21" s="15">
        <v>638.37900000000002</v>
      </c>
      <c r="X21" s="16" t="s">
        <v>2032</v>
      </c>
      <c r="Y21" s="15">
        <v>558.23299999999995</v>
      </c>
      <c r="Z21" s="16" t="s">
        <v>2336</v>
      </c>
      <c r="AA21" s="17">
        <f>(A1L354C10 + A1L354C11)</f>
        <v>1196.6120000000001</v>
      </c>
      <c r="AB21" s="16" t="s">
        <v>2032</v>
      </c>
      <c r="AC21" s="15">
        <v>660.83100000000002</v>
      </c>
      <c r="AD21" s="16" t="s">
        <v>2032</v>
      </c>
      <c r="AE21" s="15">
        <v>591.48599999999999</v>
      </c>
      <c r="AF21" s="16" t="s">
        <v>2337</v>
      </c>
      <c r="AG21" s="17">
        <f>(A1L354C13 + A1L354C14)</f>
        <v>1252.317</v>
      </c>
      <c r="AH21" s="16" t="s">
        <v>2338</v>
      </c>
      <c r="AI21" s="17">
        <f>IF(RUN_YEARS &gt; 1,(A1L354C3 + A1L354C6) / 2, 0 )</f>
        <v>1166.6979999999999</v>
      </c>
      <c r="AJ21" s="16" t="s">
        <v>2339</v>
      </c>
      <c r="AK21" s="17">
        <f>IF(RUN_YEARS &gt; 2,(A1L354C3 + A1L354C6 + A1L354C9) / 3, 0 )</f>
        <v>1196.3003333333334</v>
      </c>
      <c r="AL21" s="16" t="s">
        <v>2340</v>
      </c>
      <c r="AM21" s="17">
        <f>IF(RUN_YEARS &gt; 3,(A1L354C3 + A1L354C6 + A1L354C9 + A1L354C12) / 4, 0 )</f>
        <v>1196.37825</v>
      </c>
      <c r="AN21" s="16" t="s">
        <v>2341</v>
      </c>
      <c r="AO21" s="17">
        <f>IF(RUN_YEARS &gt; 4,(A1L354C3 + A1L354C6 + A1L354C9 + A1L354C12 + A1L354C15) / 5, 0 )</f>
        <v>1207.566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12.461</v>
      </c>
      <c r="F22" s="16" t="s">
        <v>2042</v>
      </c>
      <c r="G22" s="15">
        <v>7.5949999999999998</v>
      </c>
      <c r="H22" s="16" t="s">
        <v>2342</v>
      </c>
      <c r="I22" s="17">
        <f>(A1L355C1 + A1L355C2)</f>
        <v>20.056000000000001</v>
      </c>
      <c r="J22" s="16" t="s">
        <v>2042</v>
      </c>
      <c r="K22" s="15">
        <v>13.824</v>
      </c>
      <c r="L22" s="16" t="s">
        <v>2042</v>
      </c>
      <c r="M22" s="15">
        <v>8.2029999999999994</v>
      </c>
      <c r="N22" s="16" t="s">
        <v>2343</v>
      </c>
      <c r="O22" s="17">
        <f>(A1L355C4 + A1L355C5)</f>
        <v>22.027000000000001</v>
      </c>
      <c r="P22" s="16" t="s">
        <v>2042</v>
      </c>
      <c r="Q22" s="15">
        <v>16.245000000000001</v>
      </c>
      <c r="R22" s="16" t="s">
        <v>2042</v>
      </c>
      <c r="S22" s="15">
        <v>8.8000000000000007</v>
      </c>
      <c r="T22" s="16" t="s">
        <v>2344</v>
      </c>
      <c r="U22" s="17">
        <f>(A1L355C7 + A1L355C8)</f>
        <v>25.045000000000002</v>
      </c>
      <c r="V22" s="16" t="s">
        <v>2042</v>
      </c>
      <c r="W22" s="15">
        <v>17.963000000000001</v>
      </c>
      <c r="X22" s="16" t="s">
        <v>2042</v>
      </c>
      <c r="Y22" s="15">
        <v>10.242000000000001</v>
      </c>
      <c r="Z22" s="16" t="s">
        <v>2345</v>
      </c>
      <c r="AA22" s="17">
        <f>(A1L355C10 + A1L355C11)</f>
        <v>28.205000000000002</v>
      </c>
      <c r="AB22" s="16" t="s">
        <v>2042</v>
      </c>
      <c r="AC22" s="15">
        <v>19.84</v>
      </c>
      <c r="AD22" s="16" t="s">
        <v>2042</v>
      </c>
      <c r="AE22" s="15">
        <v>12.298</v>
      </c>
      <c r="AF22" s="16" t="s">
        <v>2346</v>
      </c>
      <c r="AG22" s="17">
        <f>(A1L355C13 + A1L355C14)</f>
        <v>32.137999999999998</v>
      </c>
      <c r="AH22" s="16" t="s">
        <v>2347</v>
      </c>
      <c r="AI22" s="17">
        <f>IF(RUN_YEARS &gt; 1,(A1L355C3 + A1L355C6) / 2, 0 )</f>
        <v>21.041499999999999</v>
      </c>
      <c r="AJ22" s="16" t="s">
        <v>2348</v>
      </c>
      <c r="AK22" s="17">
        <f>IF(RUN_YEARS &gt; 2,(A1L355C3 + A1L355C6 + A1L355C9) / 3, 0 )</f>
        <v>22.376000000000001</v>
      </c>
      <c r="AL22" s="16" t="s">
        <v>2349</v>
      </c>
      <c r="AM22" s="17">
        <f>IF(RUN_YEARS &gt; 3,(A1L355C3 + A1L355C6 + A1L355C9 + A1L355C12) / 4, 0 )</f>
        <v>23.83325</v>
      </c>
      <c r="AN22" s="16" t="s">
        <v>2350</v>
      </c>
      <c r="AO22" s="17">
        <f>IF(RUN_YEARS &gt; 4,(A1L355C3 + A1L355C6 + A1L355C9 + A1L355C12 + A1L355C15) / 5, 0 )</f>
        <v>25.494199999999999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49.767000000000003</v>
      </c>
      <c r="F23" s="16" t="s">
        <v>2052</v>
      </c>
      <c r="G23" s="15">
        <v>26.91</v>
      </c>
      <c r="H23" s="16" t="s">
        <v>2351</v>
      </c>
      <c r="I23" s="17">
        <f>(A1L356C1 + A1L356C2)</f>
        <v>76.677000000000007</v>
      </c>
      <c r="J23" s="16" t="s">
        <v>2052</v>
      </c>
      <c r="K23" s="15">
        <v>53.396000000000001</v>
      </c>
      <c r="L23" s="16" t="s">
        <v>2052</v>
      </c>
      <c r="M23" s="15">
        <v>28.763999999999999</v>
      </c>
      <c r="N23" s="16" t="s">
        <v>2352</v>
      </c>
      <c r="O23" s="17">
        <f>(A1L356C4 + A1L356C5)</f>
        <v>82.16</v>
      </c>
      <c r="P23" s="16" t="s">
        <v>2052</v>
      </c>
      <c r="Q23" s="15">
        <v>50.274999999999999</v>
      </c>
      <c r="R23" s="16" t="s">
        <v>2052</v>
      </c>
      <c r="S23" s="15">
        <v>29.024999999999999</v>
      </c>
      <c r="T23" s="16" t="s">
        <v>2353</v>
      </c>
      <c r="U23" s="17">
        <f>(A1L356C7 + A1L356C8)</f>
        <v>79.3</v>
      </c>
      <c r="V23" s="16" t="s">
        <v>2052</v>
      </c>
      <c r="W23" s="15">
        <v>44.926000000000002</v>
      </c>
      <c r="X23" s="16" t="s">
        <v>2052</v>
      </c>
      <c r="Y23" s="15">
        <v>26.103999999999999</v>
      </c>
      <c r="Z23" s="16" t="s">
        <v>2354</v>
      </c>
      <c r="AA23" s="17">
        <f>(A1L356C10 + A1L356C11)</f>
        <v>71.03</v>
      </c>
      <c r="AB23" s="16" t="s">
        <v>2052</v>
      </c>
      <c r="AC23" s="15">
        <v>42.006999999999998</v>
      </c>
      <c r="AD23" s="16" t="s">
        <v>2052</v>
      </c>
      <c r="AE23" s="15">
        <v>26.585999999999999</v>
      </c>
      <c r="AF23" s="16" t="s">
        <v>2355</v>
      </c>
      <c r="AG23" s="17">
        <f>(A1L356C13 + A1L356C14)</f>
        <v>68.592999999999989</v>
      </c>
      <c r="AH23" s="16" t="s">
        <v>2356</v>
      </c>
      <c r="AI23" s="17">
        <f>IF(RUN_YEARS &gt; 1,(A1L356C3 + A1L356C6) / 2, 0 )</f>
        <v>79.418499999999995</v>
      </c>
      <c r="AJ23" s="16" t="s">
        <v>2357</v>
      </c>
      <c r="AK23" s="17">
        <f>IF(RUN_YEARS &gt; 2,(A1L356C3 + A1L356C6 + A1L356C9) / 3, 0 )</f>
        <v>79.379000000000005</v>
      </c>
      <c r="AL23" s="16" t="s">
        <v>2358</v>
      </c>
      <c r="AM23" s="17">
        <f>IF(RUN_YEARS &gt; 3,(A1L356C3 + A1L356C6 + A1L356C9 + A1L356C12) / 4, 0 )</f>
        <v>77.291750000000008</v>
      </c>
      <c r="AN23" s="16" t="s">
        <v>2359</v>
      </c>
      <c r="AO23" s="17">
        <f>IF(RUN_YEARS &gt; 4,(A1L356C3 + A1L356C6 + A1L356C9 + A1L356C12 + A1L356C15) / 5, 0 )</f>
        <v>75.551999999999992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1610.213</v>
      </c>
      <c r="F24" s="16" t="s">
        <v>2062</v>
      </c>
      <c r="G24" s="15">
        <v>1599.394</v>
      </c>
      <c r="H24" s="16" t="s">
        <v>2360</v>
      </c>
      <c r="I24" s="17">
        <f>(A1L357C1 + A1L357C2)</f>
        <v>3209.607</v>
      </c>
      <c r="J24" s="16" t="s">
        <v>2062</v>
      </c>
      <c r="K24" s="15">
        <v>1582.107</v>
      </c>
      <c r="L24" s="16" t="s">
        <v>2062</v>
      </c>
      <c r="M24" s="15">
        <v>1578.6510000000001</v>
      </c>
      <c r="N24" s="16" t="s">
        <v>2361</v>
      </c>
      <c r="O24" s="17">
        <f>(A1L357C4 + A1L357C5)</f>
        <v>3160.7579999999998</v>
      </c>
      <c r="P24" s="16" t="s">
        <v>2062</v>
      </c>
      <c r="Q24" s="15">
        <v>717.98299999999995</v>
      </c>
      <c r="R24" s="16" t="s">
        <v>2062</v>
      </c>
      <c r="S24" s="15">
        <v>702.31899999999996</v>
      </c>
      <c r="T24" s="16" t="s">
        <v>2362</v>
      </c>
      <c r="U24" s="17">
        <f>(A1L357C7 + A1L357C8)</f>
        <v>1420.3019999999999</v>
      </c>
      <c r="V24" s="16" t="s">
        <v>2062</v>
      </c>
      <c r="W24" s="15">
        <v>789.39400000000001</v>
      </c>
      <c r="X24" s="16" t="s">
        <v>2062</v>
      </c>
      <c r="Y24" s="15">
        <v>779.91899999999998</v>
      </c>
      <c r="Z24" s="16" t="s">
        <v>2363</v>
      </c>
      <c r="AA24" s="17">
        <f>(A1L357C10 + A1L357C11)</f>
        <v>1569.3130000000001</v>
      </c>
      <c r="AB24" s="16" t="s">
        <v>2062</v>
      </c>
      <c r="AC24" s="15">
        <v>642.351</v>
      </c>
      <c r="AD24" s="16" t="s">
        <v>2062</v>
      </c>
      <c r="AE24" s="15">
        <v>630.86199999999997</v>
      </c>
      <c r="AF24" s="16" t="s">
        <v>2364</v>
      </c>
      <c r="AG24" s="17">
        <f>(A1L357C13 + A1L357C14)</f>
        <v>1273.213</v>
      </c>
      <c r="AH24" s="16" t="s">
        <v>2365</v>
      </c>
      <c r="AI24" s="17">
        <f>IF(RUN_YEARS &gt; 1,(A1L357C3 + A1L357C6) / 2, 0 )</f>
        <v>3185.1824999999999</v>
      </c>
      <c r="AJ24" s="16" t="s">
        <v>2366</v>
      </c>
      <c r="AK24" s="17">
        <f>IF(RUN_YEARS &gt; 2,(A1L357C3 + A1L357C6 + A1L357C9) / 3, 0 )</f>
        <v>2596.8889999999997</v>
      </c>
      <c r="AL24" s="16" t="s">
        <v>2367</v>
      </c>
      <c r="AM24" s="17">
        <f>IF(RUN_YEARS &gt; 3,(A1L357C3 + A1L357C6 + A1L357C9 + A1L357C12) / 4, 0 )</f>
        <v>2339.9949999999999</v>
      </c>
      <c r="AN24" s="16" t="s">
        <v>2368</v>
      </c>
      <c r="AO24" s="17">
        <f>IF(RUN_YEARS &gt; 4,(A1L357C3 + A1L357C6 + A1L357C9 + A1L357C12 + A1L357C15) / 5, 0 )</f>
        <v>2126.6385999999998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158.82599999999999</v>
      </c>
      <c r="F25" s="16" t="s">
        <v>2072</v>
      </c>
      <c r="G25" s="15">
        <v>384.98599999999999</v>
      </c>
      <c r="H25" s="16" t="s">
        <v>2369</v>
      </c>
      <c r="I25" s="17">
        <f>(A1L358C1 + A1L358C2)</f>
        <v>543.81200000000001</v>
      </c>
      <c r="J25" s="16" t="s">
        <v>2072</v>
      </c>
      <c r="K25" s="15">
        <v>151.07499999999999</v>
      </c>
      <c r="L25" s="16" t="s">
        <v>2072</v>
      </c>
      <c r="M25" s="15">
        <v>366.14600000000002</v>
      </c>
      <c r="N25" s="16" t="s">
        <v>2370</v>
      </c>
      <c r="O25" s="17">
        <f>(A1L358C4 + A1L358C5)</f>
        <v>517.221</v>
      </c>
      <c r="P25" s="16" t="s">
        <v>2072</v>
      </c>
      <c r="Q25" s="15">
        <v>136.006</v>
      </c>
      <c r="R25" s="16" t="s">
        <v>2072</v>
      </c>
      <c r="S25" s="15">
        <v>325.99099999999999</v>
      </c>
      <c r="T25" s="16" t="s">
        <v>2371</v>
      </c>
      <c r="U25" s="17">
        <f>(A1L358C7 + A1L358C8)</f>
        <v>461.99699999999996</v>
      </c>
      <c r="V25" s="16" t="s">
        <v>2072</v>
      </c>
      <c r="W25" s="15">
        <v>142.989</v>
      </c>
      <c r="X25" s="16" t="s">
        <v>2072</v>
      </c>
      <c r="Y25" s="15">
        <v>294.00299999999999</v>
      </c>
      <c r="Z25" s="16" t="s">
        <v>2372</v>
      </c>
      <c r="AA25" s="17">
        <f>(A1L358C10 + A1L358C11)</f>
        <v>436.99199999999996</v>
      </c>
      <c r="AB25" s="16" t="s">
        <v>2072</v>
      </c>
      <c r="AC25" s="15">
        <v>117.86199999999999</v>
      </c>
      <c r="AD25" s="16" t="s">
        <v>2072</v>
      </c>
      <c r="AE25" s="15">
        <v>215.18299999999999</v>
      </c>
      <c r="AF25" s="16" t="s">
        <v>2373</v>
      </c>
      <c r="AG25" s="17">
        <f>(A1L358C13 + A1L358C14)</f>
        <v>333.04499999999996</v>
      </c>
      <c r="AH25" s="16" t="s">
        <v>2374</v>
      </c>
      <c r="AI25" s="17">
        <f>IF(RUN_YEARS &gt; 1,(A1L358C3 + A1L358C6) / 2, 0 )</f>
        <v>530.51649999999995</v>
      </c>
      <c r="AJ25" s="16" t="s">
        <v>2375</v>
      </c>
      <c r="AK25" s="17">
        <f>IF(RUN_YEARS &gt; 2,(A1L358C3 + A1L358C6 + A1L358C9) / 3, 0 )</f>
        <v>507.67666666666656</v>
      </c>
      <c r="AL25" s="16" t="s">
        <v>2376</v>
      </c>
      <c r="AM25" s="17">
        <f>IF(RUN_YEARS &gt; 3,(A1L358C3 + A1L358C6 + A1L358C9 + A1L358C12) / 4, 0 )</f>
        <v>490.00549999999993</v>
      </c>
      <c r="AN25" s="16" t="s">
        <v>2377</v>
      </c>
      <c r="AO25" s="17">
        <f>IF(RUN_YEARS &gt; 4,(A1L358C3 + A1L358C6 + A1L358C9 + A1L358C12 + A1L358C15) / 5, 0 )</f>
        <v>458.6133999999999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0.16500000000000001</v>
      </c>
      <c r="F26" s="16" t="s">
        <v>2082</v>
      </c>
      <c r="G26" s="15">
        <v>0.55100000000000005</v>
      </c>
      <c r="H26" s="16" t="s">
        <v>2378</v>
      </c>
      <c r="I26" s="17">
        <f>(A1L359C1 + A1L359C2)</f>
        <v>0.71600000000000008</v>
      </c>
      <c r="J26" s="16" t="s">
        <v>2082</v>
      </c>
      <c r="K26" s="15">
        <v>0.39300000000000002</v>
      </c>
      <c r="L26" s="16" t="s">
        <v>2082</v>
      </c>
      <c r="M26" s="15">
        <v>0.51700000000000002</v>
      </c>
      <c r="N26" s="16" t="s">
        <v>2379</v>
      </c>
      <c r="O26" s="17">
        <f>(A1L359C4 + A1L359C5)</f>
        <v>0.91</v>
      </c>
      <c r="P26" s="16" t="s">
        <v>2082</v>
      </c>
      <c r="Q26" s="15">
        <v>0.32900000000000001</v>
      </c>
      <c r="R26" s="16" t="s">
        <v>2082</v>
      </c>
      <c r="S26" s="15">
        <v>0.59199999999999997</v>
      </c>
      <c r="T26" s="16" t="s">
        <v>2380</v>
      </c>
      <c r="U26" s="17">
        <f>(A1L359C7 + A1L359C8)</f>
        <v>0.92100000000000004</v>
      </c>
      <c r="V26" s="16" t="s">
        <v>2082</v>
      </c>
      <c r="W26" s="15">
        <v>0.186</v>
      </c>
      <c r="X26" s="16" t="s">
        <v>2082</v>
      </c>
      <c r="Y26" s="15">
        <v>0.44</v>
      </c>
      <c r="Z26" s="16" t="s">
        <v>2381</v>
      </c>
      <c r="AA26" s="17">
        <f>(A1L359C10 + A1L359C11)</f>
        <v>0.626</v>
      </c>
      <c r="AB26" s="16" t="s">
        <v>2082</v>
      </c>
      <c r="AC26" s="15">
        <v>0.30299999999999999</v>
      </c>
      <c r="AD26" s="16" t="s">
        <v>2082</v>
      </c>
      <c r="AE26" s="15">
        <v>0.52800000000000002</v>
      </c>
      <c r="AF26" s="16" t="s">
        <v>2382</v>
      </c>
      <c r="AG26" s="17">
        <f>(A1L359C13 + A1L359C14)</f>
        <v>0.83099999999999996</v>
      </c>
      <c r="AH26" s="16" t="s">
        <v>2383</v>
      </c>
      <c r="AI26" s="17">
        <f>IF(RUN_YEARS &gt; 1,(A1L359C3 + A1L359C6) / 2, 0 )</f>
        <v>0.81300000000000006</v>
      </c>
      <c r="AJ26" s="16" t="s">
        <v>2384</v>
      </c>
      <c r="AK26" s="17">
        <f>IF(RUN_YEARS &gt; 2,(A1L359C3 + A1L359C6 + A1L359C9) / 3, 0 )</f>
        <v>0.84900000000000009</v>
      </c>
      <c r="AL26" s="16" t="s">
        <v>2385</v>
      </c>
      <c r="AM26" s="17">
        <f>IF(RUN_YEARS &gt; 3,(A1L359C3 + A1L359C6 + A1L359C9 + A1L359C12) / 4, 0 )</f>
        <v>0.79325000000000001</v>
      </c>
      <c r="AN26" s="16" t="s">
        <v>2386</v>
      </c>
      <c r="AO26" s="17">
        <f>IF(RUN_YEARS &gt; 4,(A1L359C3 + A1L359C6 + A1L359C9 + A1L359C12 + A1L359C15) / 5, 0 )</f>
        <v>0.80079999999999996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109.797</v>
      </c>
      <c r="F27" s="16" t="s">
        <v>2092</v>
      </c>
      <c r="G27" s="15">
        <v>136.16800000000001</v>
      </c>
      <c r="H27" s="16" t="s">
        <v>2387</v>
      </c>
      <c r="I27" s="17">
        <f>(A1L360C1 + A1L360C2)</f>
        <v>245.965</v>
      </c>
      <c r="J27" s="16" t="s">
        <v>2092</v>
      </c>
      <c r="K27" s="15">
        <v>107.235</v>
      </c>
      <c r="L27" s="16" t="s">
        <v>2092</v>
      </c>
      <c r="M27" s="15">
        <v>127.42100000000001</v>
      </c>
      <c r="N27" s="16" t="s">
        <v>2388</v>
      </c>
      <c r="O27" s="17">
        <f>(A1L360C4 + A1L360C5)</f>
        <v>234.65600000000001</v>
      </c>
      <c r="P27" s="16" t="s">
        <v>2092</v>
      </c>
      <c r="Q27" s="15">
        <v>93.311999999999998</v>
      </c>
      <c r="R27" s="16" t="s">
        <v>2092</v>
      </c>
      <c r="S27" s="15">
        <v>113.873</v>
      </c>
      <c r="T27" s="16" t="s">
        <v>2389</v>
      </c>
      <c r="U27" s="17">
        <f>(A1L360C7 + A1L360C8)</f>
        <v>207.185</v>
      </c>
      <c r="V27" s="16" t="s">
        <v>2092</v>
      </c>
      <c r="W27" s="15">
        <v>85.070999999999998</v>
      </c>
      <c r="X27" s="16" t="s">
        <v>2092</v>
      </c>
      <c r="Y27" s="15">
        <v>106.75</v>
      </c>
      <c r="Z27" s="16" t="s">
        <v>2390</v>
      </c>
      <c r="AA27" s="17">
        <f>(A1L360C10 + A1L360C11)</f>
        <v>191.821</v>
      </c>
      <c r="AB27" s="16" t="s">
        <v>2092</v>
      </c>
      <c r="AC27" s="15">
        <v>74.944999999999993</v>
      </c>
      <c r="AD27" s="16" t="s">
        <v>2092</v>
      </c>
      <c r="AE27" s="15">
        <v>87.408000000000001</v>
      </c>
      <c r="AF27" s="16" t="s">
        <v>2391</v>
      </c>
      <c r="AG27" s="17">
        <f>(A1L360C13 + A1L360C14)</f>
        <v>162.35300000000001</v>
      </c>
      <c r="AH27" s="16" t="s">
        <v>2392</v>
      </c>
      <c r="AI27" s="17">
        <f>IF(RUN_YEARS &gt; 1,(A1L360C3 + A1L360C6) / 2, 0 )</f>
        <v>240.31049999999999</v>
      </c>
      <c r="AJ27" s="16" t="s">
        <v>2393</v>
      </c>
      <c r="AK27" s="17">
        <f>IF(RUN_YEARS &gt; 2,(A1L360C3 + A1L360C6 + A1L360C9) / 3, 0 )</f>
        <v>229.26866666666669</v>
      </c>
      <c r="AL27" s="16" t="s">
        <v>2394</v>
      </c>
      <c r="AM27" s="17">
        <f>IF(RUN_YEARS &gt; 3,(A1L360C3 + A1L360C6 + A1L360C9 + A1L360C12) / 4, 0 )</f>
        <v>219.90675000000002</v>
      </c>
      <c r="AN27" s="16" t="s">
        <v>2395</v>
      </c>
      <c r="AO27" s="17">
        <f>IF(RUN_YEARS &gt; 4,(A1L360C3 + A1L360C6 + A1L360C9 + A1L360C12 + A1L360C15) / 5, 0 )</f>
        <v>208.39600000000002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636.44500000000005</v>
      </c>
      <c r="F28" s="16" t="s">
        <v>2102</v>
      </c>
      <c r="G28" s="15">
        <v>711.76599999999996</v>
      </c>
      <c r="H28" s="16" t="s">
        <v>2396</v>
      </c>
      <c r="I28" s="17">
        <f>(A1L361C1 + A1L361C2)</f>
        <v>1348.211</v>
      </c>
      <c r="J28" s="16" t="s">
        <v>2102</v>
      </c>
      <c r="K28" s="15">
        <v>608.19500000000005</v>
      </c>
      <c r="L28" s="16" t="s">
        <v>2102</v>
      </c>
      <c r="M28" s="15">
        <v>667.71799999999996</v>
      </c>
      <c r="N28" s="16" t="s">
        <v>2397</v>
      </c>
      <c r="O28" s="17">
        <f>(A1L361C4 + A1L361C5)</f>
        <v>1275.913</v>
      </c>
      <c r="P28" s="16" t="s">
        <v>2102</v>
      </c>
      <c r="Q28" s="15">
        <v>565.649</v>
      </c>
      <c r="R28" s="16" t="s">
        <v>2102</v>
      </c>
      <c r="S28" s="15">
        <v>545.31399999999996</v>
      </c>
      <c r="T28" s="16" t="s">
        <v>2398</v>
      </c>
      <c r="U28" s="17">
        <f>(A1L361C7 + A1L361C8)</f>
        <v>1110.963</v>
      </c>
      <c r="V28" s="16" t="s">
        <v>2102</v>
      </c>
      <c r="W28" s="15">
        <v>552.47699999999998</v>
      </c>
      <c r="X28" s="16" t="s">
        <v>2102</v>
      </c>
      <c r="Y28" s="15">
        <v>511.46100000000001</v>
      </c>
      <c r="Z28" s="16" t="s">
        <v>2399</v>
      </c>
      <c r="AA28" s="17">
        <f>(A1L361C10 + A1L361C11)</f>
        <v>1063.9380000000001</v>
      </c>
      <c r="AB28" s="16" t="s">
        <v>2102</v>
      </c>
      <c r="AC28" s="15">
        <v>513.09799999999996</v>
      </c>
      <c r="AD28" s="16" t="s">
        <v>2102</v>
      </c>
      <c r="AE28" s="15">
        <v>463.61399999999998</v>
      </c>
      <c r="AF28" s="16" t="s">
        <v>2400</v>
      </c>
      <c r="AG28" s="17">
        <f>(A1L361C13 + A1L361C14)</f>
        <v>976.71199999999999</v>
      </c>
      <c r="AH28" s="16" t="s">
        <v>2401</v>
      </c>
      <c r="AI28" s="17">
        <f>IF(RUN_YEARS &gt; 1,(A1L361C3 + A1L361C6) / 2, 0 )</f>
        <v>1312.0619999999999</v>
      </c>
      <c r="AJ28" s="16" t="s">
        <v>2402</v>
      </c>
      <c r="AK28" s="17">
        <f>IF(RUN_YEARS &gt; 2,(A1L361C3 + A1L361C6 + A1L361C9) / 3, 0 )</f>
        <v>1245.0289999999998</v>
      </c>
      <c r="AL28" s="16" t="s">
        <v>2403</v>
      </c>
      <c r="AM28" s="17">
        <f>IF(RUN_YEARS &gt; 3,(A1L361C3 + A1L361C6 + A1L361C9 + A1L361C12) / 4, 0 )</f>
        <v>1199.7562499999999</v>
      </c>
      <c r="AN28" s="16" t="s">
        <v>2404</v>
      </c>
      <c r="AO28" s="17">
        <f>IF(RUN_YEARS &gt; 4,(A1L361C3 + A1L361C6 + A1L361C9 + A1L361C12 + A1L361C15) / 5, 0 )</f>
        <v>1155.1473999999998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24.341000000000001</v>
      </c>
      <c r="F29" s="16" t="s">
        <v>2112</v>
      </c>
      <c r="G29" s="15">
        <v>24.504999999999999</v>
      </c>
      <c r="H29" s="16" t="s">
        <v>2405</v>
      </c>
      <c r="I29" s="17">
        <f>(A1L362C1 + A1L362C2)</f>
        <v>48.846000000000004</v>
      </c>
      <c r="J29" s="16" t="s">
        <v>2112</v>
      </c>
      <c r="K29" s="15">
        <v>25.645</v>
      </c>
      <c r="L29" s="16" t="s">
        <v>2112</v>
      </c>
      <c r="M29" s="15">
        <v>25.65</v>
      </c>
      <c r="N29" s="16" t="s">
        <v>2406</v>
      </c>
      <c r="O29" s="17">
        <f>(A1L362C4 + A1L362C5)</f>
        <v>51.295000000000002</v>
      </c>
      <c r="P29" s="16" t="s">
        <v>2112</v>
      </c>
      <c r="Q29" s="15">
        <v>34.353000000000002</v>
      </c>
      <c r="R29" s="16" t="s">
        <v>2112</v>
      </c>
      <c r="S29" s="15">
        <v>34.744999999999997</v>
      </c>
      <c r="T29" s="16" t="s">
        <v>2407</v>
      </c>
      <c r="U29" s="17">
        <f>(A1L362C7 + A1L362C8)</f>
        <v>69.097999999999999</v>
      </c>
      <c r="V29" s="16" t="s">
        <v>2112</v>
      </c>
      <c r="W29" s="15">
        <v>42.26</v>
      </c>
      <c r="X29" s="16" t="s">
        <v>2112</v>
      </c>
      <c r="Y29" s="15">
        <v>42.679000000000002</v>
      </c>
      <c r="Z29" s="16" t="s">
        <v>2408</v>
      </c>
      <c r="AA29" s="17">
        <f>(A1L362C10 + A1L362C11)</f>
        <v>84.938999999999993</v>
      </c>
      <c r="AB29" s="16" t="s">
        <v>2112</v>
      </c>
      <c r="AC29" s="15">
        <v>26.442</v>
      </c>
      <c r="AD29" s="16" t="s">
        <v>2112</v>
      </c>
      <c r="AE29" s="15">
        <v>26.731999999999999</v>
      </c>
      <c r="AF29" s="16" t="s">
        <v>2409</v>
      </c>
      <c r="AG29" s="17">
        <f>(A1L362C13 + A1L362C14)</f>
        <v>53.173999999999999</v>
      </c>
      <c r="AH29" s="16" t="s">
        <v>2410</v>
      </c>
      <c r="AI29" s="17">
        <f>IF(RUN_YEARS &gt; 1,(A1L362C3 + A1L362C6) / 2, 0 )</f>
        <v>50.070500000000003</v>
      </c>
      <c r="AJ29" s="16" t="s">
        <v>2411</v>
      </c>
      <c r="AK29" s="17">
        <f>IF(RUN_YEARS &gt; 2,(A1L362C3 + A1L362C6 + A1L362C9) / 3, 0 )</f>
        <v>56.413000000000004</v>
      </c>
      <c r="AL29" s="16" t="s">
        <v>2412</v>
      </c>
      <c r="AM29" s="17">
        <f>IF(RUN_YEARS &gt; 3,(A1L362C3 + A1L362C6 + A1L362C9 + A1L362C12) / 4, 0 )</f>
        <v>63.544499999999999</v>
      </c>
      <c r="AN29" s="16" t="s">
        <v>2413</v>
      </c>
      <c r="AO29" s="17">
        <f>IF(RUN_YEARS &gt; 4,(A1L362C3 + A1L362C6 + A1L362C9 + A1L362C12 + A1L362C15) / 5, 0 )</f>
        <v>61.470399999999998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660.78600000000006</v>
      </c>
      <c r="F30" s="16" t="s">
        <v>2415</v>
      </c>
      <c r="G30" s="17">
        <f>(A1L361C2 + A1L362C2)</f>
        <v>736.27099999999996</v>
      </c>
      <c r="H30" s="16" t="s">
        <v>2416</v>
      </c>
      <c r="I30" s="17">
        <f>(A1L363C1 + A1L363C2)</f>
        <v>1397.057</v>
      </c>
      <c r="J30" s="16" t="s">
        <v>2417</v>
      </c>
      <c r="K30" s="17">
        <f>(A1L361C4 + A1L362C4)</f>
        <v>633.84</v>
      </c>
      <c r="L30" s="16" t="s">
        <v>2418</v>
      </c>
      <c r="M30" s="17">
        <f>(A1L361C5 + A1L362C5)</f>
        <v>693.36799999999994</v>
      </c>
      <c r="N30" s="16" t="s">
        <v>2419</v>
      </c>
      <c r="O30" s="17">
        <f>(A1L363C4 + A1L363C5)</f>
        <v>1327.2080000000001</v>
      </c>
      <c r="P30" s="16" t="s">
        <v>2420</v>
      </c>
      <c r="Q30" s="17">
        <f>(A1L361C7 + A1L362C7)</f>
        <v>600.00199999999995</v>
      </c>
      <c r="R30" s="16" t="s">
        <v>2421</v>
      </c>
      <c r="S30" s="17">
        <f>(A1L361C8 + A1L362C8)</f>
        <v>580.05899999999997</v>
      </c>
      <c r="T30" s="16" t="s">
        <v>2422</v>
      </c>
      <c r="U30" s="17">
        <f>(A1L363C7 + A1L363C8)</f>
        <v>1180.0609999999999</v>
      </c>
      <c r="V30" s="16" t="s">
        <v>2423</v>
      </c>
      <c r="W30" s="17">
        <f>(A1L361C10 + A1L362C10)</f>
        <v>594.73699999999997</v>
      </c>
      <c r="X30" s="16" t="s">
        <v>2424</v>
      </c>
      <c r="Y30" s="17">
        <f>(A1L361C11 + A1L362C11)</f>
        <v>554.14</v>
      </c>
      <c r="Z30" s="16" t="s">
        <v>2425</v>
      </c>
      <c r="AA30" s="17">
        <f>(A1L363C10 + A1L363C11)</f>
        <v>1148.877</v>
      </c>
      <c r="AB30" s="16" t="s">
        <v>2426</v>
      </c>
      <c r="AC30" s="17">
        <f>(A1L361C13 + A1L362C13)</f>
        <v>539.54</v>
      </c>
      <c r="AD30" s="16" t="s">
        <v>2427</v>
      </c>
      <c r="AE30" s="17">
        <f>(A1L361C14 + A1L362C14)</f>
        <v>490.346</v>
      </c>
      <c r="AF30" s="16" t="s">
        <v>2428</v>
      </c>
      <c r="AG30" s="17">
        <f>(A1L363C13 + A1L363C14)</f>
        <v>1029.886</v>
      </c>
      <c r="AH30" s="16" t="s">
        <v>2429</v>
      </c>
      <c r="AI30" s="17">
        <f>IF(RUN_YEARS &gt; 1,(A1L363C3 + A1L363C6) / 2, 0 )</f>
        <v>1362.1325000000002</v>
      </c>
      <c r="AJ30" s="16" t="s">
        <v>2430</v>
      </c>
      <c r="AK30" s="17">
        <f>IF(RUN_YEARS &gt; 2,(A1L363C3 + A1L363C6 + A1L363C9) / 3, 0 )</f>
        <v>1301.442</v>
      </c>
      <c r="AL30" s="16" t="s">
        <v>2431</v>
      </c>
      <c r="AM30" s="17">
        <f>IF(RUN_YEARS &gt; 3,(A1L363C3 + A1L363C6 + A1L363C9 + A1L363C12) / 4, 0 )</f>
        <v>1263.3007499999999</v>
      </c>
      <c r="AN30" s="16" t="s">
        <v>2432</v>
      </c>
      <c r="AO30" s="17">
        <f>IF(RUN_YEARS &gt; 4,(A1L363C3 + A1L363C6 + A1L363C9 + A1L363C12 + A1L363C15) / 5, 0 )</f>
        <v>1216.6178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5894.0740000000005</v>
      </c>
      <c r="F31" s="16" t="s">
        <v>2434</v>
      </c>
      <c r="G31" s="17">
        <f>(A1L341C2 + A1L344C2 + A1L345C2 + A1L348C2 + A1L349C2 + SUM(A1L352C2:A1L362C2))</f>
        <v>6066.7370000000001</v>
      </c>
      <c r="H31" s="16" t="s">
        <v>2435</v>
      </c>
      <c r="I31" s="17">
        <f>(A1L364C1 + A1L364C2)</f>
        <v>11960.811000000002</v>
      </c>
      <c r="J31" s="16" t="s">
        <v>2436</v>
      </c>
      <c r="K31" s="17">
        <f>(A1L341C4 + A1L344C4 + A1L345C4 + A1L348C4 + A1L349C4 + SUM(A1L352C4:A1L362C4))</f>
        <v>5993.4580000000005</v>
      </c>
      <c r="L31" s="16" t="s">
        <v>2437</v>
      </c>
      <c r="M31" s="17">
        <f>(A1L341C5 + A1L344C5 + A1L345C5 + A1L348C5 + A1L349C5 + SUM(A1L352C5:A1L362C5))</f>
        <v>6040.3109999999997</v>
      </c>
      <c r="N31" s="16" t="s">
        <v>2438</v>
      </c>
      <c r="O31" s="17">
        <f>(A1L364C4 + A1L364C5)</f>
        <v>12033.769</v>
      </c>
      <c r="P31" s="16" t="s">
        <v>2439</v>
      </c>
      <c r="Q31" s="17">
        <f>(A1L341C7 + A1L344C7 + A1L345C7 + A1L348C7 + A1L349C7 + SUM(A1L352C7:A1L362C7))</f>
        <v>5233.0879999999997</v>
      </c>
      <c r="R31" s="16" t="s">
        <v>2440</v>
      </c>
      <c r="S31" s="17">
        <f>(A1L341C8 + A1L344C8 + A1L345C8 + A1L348C8 + A1L349C8 + SUM(A1L352C8:A1L362C8))</f>
        <v>5128.0539999999992</v>
      </c>
      <c r="T31" s="16" t="s">
        <v>2441</v>
      </c>
      <c r="U31" s="17">
        <f>(A1L364C7 + A1L364C8)</f>
        <v>10361.142</v>
      </c>
      <c r="V31" s="16" t="s">
        <v>2442</v>
      </c>
      <c r="W31" s="17">
        <f>(A1L341C10 + A1L344C10 + A1L345C10 + A1L348C10 + A1L349C10 + SUM(A1L352C10:A1L362C10))</f>
        <v>5124.0340000000006</v>
      </c>
      <c r="X31" s="16" t="s">
        <v>2443</v>
      </c>
      <c r="Y31" s="17">
        <f>(A1L341C11 + A1L344C11 + A1L345C11 + A1L348C11 + A1L349C11 + SUM(A1L352C11:A1L362C11))</f>
        <v>4995.4350000000004</v>
      </c>
      <c r="Z31" s="16" t="s">
        <v>2444</v>
      </c>
      <c r="AA31" s="17">
        <f>(A1L364C10 + A1L364C11)</f>
        <v>10119.469000000001</v>
      </c>
      <c r="AB31" s="16" t="s">
        <v>2445</v>
      </c>
      <c r="AC31" s="17">
        <f>(A1L341C13 + A1L344C13 + A1L345C13 + A1L348C13 + A1L349C13 + SUM(A1L352C13:A1L362C13))</f>
        <v>4725.0569999999998</v>
      </c>
      <c r="AD31" s="16" t="s">
        <v>2446</v>
      </c>
      <c r="AE31" s="17">
        <f>(A1L341C14 + A1L344C14 + A1L345C14 + A1L348C14 + A1L349C14 + SUM(A1L352C14:A1L362C14))</f>
        <v>4541.4849999999997</v>
      </c>
      <c r="AF31" s="16" t="s">
        <v>2447</v>
      </c>
      <c r="AG31" s="17">
        <f>(A1L364C13 + A1L364C14)</f>
        <v>9266.5419999999995</v>
      </c>
      <c r="AH31" s="16" t="s">
        <v>2448</v>
      </c>
      <c r="AI31" s="17">
        <f>IF(RUN_YEARS &gt; 1,(A1L364C3 + A1L364C6) / 2, 0 )</f>
        <v>11997.29</v>
      </c>
      <c r="AJ31" s="16" t="s">
        <v>2449</v>
      </c>
      <c r="AK31" s="17">
        <f>IF(RUN_YEARS &gt; 2,(A1L364C3 + A1L364C6 + A1L364C9) / 3, 0 )</f>
        <v>11451.907333333334</v>
      </c>
      <c r="AL31" s="16" t="s">
        <v>2450</v>
      </c>
      <c r="AM31" s="17">
        <f>IF(RUN_YEARS &gt; 3,(A1L364C3 + A1L364C6 + A1L364C9 + A1L364C12) / 4, 0 )</f>
        <v>11118.797750000002</v>
      </c>
      <c r="AN31" s="16" t="s">
        <v>2451</v>
      </c>
      <c r="AO31" s="17">
        <f>IF(RUN_YEARS &gt; 4,(A1L364C3 + A1L364C6 + A1L364C9 + A1L364C12 + A1L364C15) / 5, 0 )</f>
        <v>10748.346600000001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111375161</v>
      </c>
      <c r="F8" s="16" t="s">
        <v>2609</v>
      </c>
      <c r="G8" s="15">
        <v>4557382</v>
      </c>
      <c r="H8" s="16" t="s">
        <v>2610</v>
      </c>
      <c r="I8" s="1">
        <f>(A1L401C2 / A1L401C1)</f>
        <v>4.0919195618491631E-2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86452207</v>
      </c>
      <c r="F9" s="16" t="s">
        <v>2609</v>
      </c>
      <c r="G9" s="15">
        <v>2690654</v>
      </c>
      <c r="H9" s="16" t="s">
        <v>2611</v>
      </c>
      <c r="I9" s="1">
        <f>(A1L402C2 / A1L402C1)</f>
        <v>3.1123022689287735E-2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471109</v>
      </c>
      <c r="F10" s="16" t="s">
        <v>2609</v>
      </c>
      <c r="G10" s="15">
        <v>241943</v>
      </c>
      <c r="H10" s="16" t="s">
        <v>2612</v>
      </c>
      <c r="I10" s="1">
        <f>(A1L403C2 / A1L403C1)</f>
        <v>0.51356055604966155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588326</v>
      </c>
      <c r="F11" s="16" t="s">
        <v>2609</v>
      </c>
      <c r="G11" s="15">
        <v>310742</v>
      </c>
      <c r="H11" s="16" t="s">
        <v>2613</v>
      </c>
      <c r="I11" s="1">
        <f>(A1L404C2 / A1L404C1)</f>
        <v>0.52817995465099277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2194454</v>
      </c>
      <c r="F12" s="16" t="s">
        <v>2609</v>
      </c>
      <c r="G12" s="15">
        <v>456280</v>
      </c>
      <c r="H12" s="16" t="s">
        <v>2614</v>
      </c>
      <c r="I12" s="1">
        <f>(A1L405C2 / A1L405C1)</f>
        <v>0.2079241578998694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21669065</v>
      </c>
      <c r="F13" s="16" t="s">
        <v>2616</v>
      </c>
      <c r="G13" s="17">
        <f>(A1L401C2 - SUM(A1L402C2:A1L405C2))</f>
        <v>857763</v>
      </c>
      <c r="H13" s="16" t="s">
        <v>2617</v>
      </c>
      <c r="I13" s="1">
        <f>(A1L406C2 / A1L406C1)</f>
        <v>3.9584679818903123E-2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25389948</v>
      </c>
      <c r="F14" s="16" t="s">
        <v>2609</v>
      </c>
      <c r="G14" s="15">
        <v>209885</v>
      </c>
      <c r="H14" s="16" t="s">
        <v>2618</v>
      </c>
      <c r="I14" s="1">
        <f>(A1L407C2 / A1L407C1)</f>
        <v>8.2664604118133679E-3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672225981</v>
      </c>
      <c r="F15" s="16" t="s">
        <v>2609</v>
      </c>
      <c r="G15" s="15">
        <v>2628741</v>
      </c>
      <c r="H15" s="16" t="s">
        <v>2619</v>
      </c>
      <c r="I15" s="1">
        <f>(A1L408C2 / A1L408C1)</f>
        <v>3.9105019358066139E-3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130092818</v>
      </c>
      <c r="F16" s="16" t="s">
        <v>2609</v>
      </c>
      <c r="G16" s="15">
        <v>732735</v>
      </c>
      <c r="H16" s="16" t="s">
        <v>2620</v>
      </c>
      <c r="I16" s="1">
        <f>(A1L409C2 / A1L409C1)</f>
        <v>5.6324016288124374E-3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87233781</v>
      </c>
      <c r="F17" s="16" t="s">
        <v>2609</v>
      </c>
      <c r="G17" s="15">
        <v>8930367</v>
      </c>
      <c r="H17" s="16" t="s">
        <v>2621</v>
      </c>
      <c r="I17" s="1">
        <f>(A1L410C2 / A1L410C1)</f>
        <v>0.10237280669973482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35218</v>
      </c>
      <c r="F18" s="16" t="s">
        <v>2609</v>
      </c>
      <c r="G18" s="15">
        <v>0</v>
      </c>
      <c r="H18" s="16" t="s">
        <v>2622</v>
      </c>
      <c r="I18" s="1">
        <f>(A1L411C2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815947</v>
      </c>
      <c r="F19" s="16" t="s">
        <v>2609</v>
      </c>
      <c r="G19" s="15">
        <v>616631</v>
      </c>
      <c r="H19" s="16" t="s">
        <v>2623</v>
      </c>
      <c r="I19" s="1">
        <f>(A1L412C2 / A1L412C1)</f>
        <v>0.75572433013418761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5661764</v>
      </c>
      <c r="F20" s="16" t="s">
        <v>2609</v>
      </c>
      <c r="G20" s="15">
        <v>1838107</v>
      </c>
      <c r="H20" s="16" t="s">
        <v>2624</v>
      </c>
      <c r="I20" s="1">
        <f>(A1L413C2 / A1L413C1)</f>
        <v>0.32465270541124641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28773061</v>
      </c>
      <c r="F21" s="16" t="s">
        <v>2609</v>
      </c>
      <c r="G21" s="15">
        <v>1390150</v>
      </c>
      <c r="H21" s="16" t="s">
        <v>2625</v>
      </c>
      <c r="I21" s="1">
        <f>(A1L414C2 / A1L414C1)</f>
        <v>4.831428953631315E-2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7614832</v>
      </c>
      <c r="F22" s="16" t="s">
        <v>2609</v>
      </c>
      <c r="G22" s="15">
        <v>435966</v>
      </c>
      <c r="H22" s="16" t="s">
        <v>2626</v>
      </c>
      <c r="I22" s="1">
        <f>(A1L415C2 / A1L415C1)</f>
        <v>5.7252215150642848E-2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6008832</v>
      </c>
      <c r="F23" s="16" t="s">
        <v>2609</v>
      </c>
      <c r="G23" s="15">
        <v>73014</v>
      </c>
      <c r="H23" s="16" t="s">
        <v>2627</v>
      </c>
      <c r="I23" s="1">
        <f>(A1L416C2 / A1L416C1)</f>
        <v>1.2151113560838445E-2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313065</v>
      </c>
      <c r="F24" s="16" t="s">
        <v>2609</v>
      </c>
      <c r="G24" s="15">
        <v>31077</v>
      </c>
      <c r="H24" s="16" t="s">
        <v>2628</v>
      </c>
      <c r="I24" s="1">
        <f>(A1L417C2 / A1L417C1)</f>
        <v>9.9266925398878825E-2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2042306</v>
      </c>
      <c r="F25" s="16" t="s">
        <v>2609</v>
      </c>
      <c r="G25" s="15">
        <v>628946</v>
      </c>
      <c r="H25" s="16" t="s">
        <v>2629</v>
      </c>
      <c r="I25" s="1">
        <f>(A1L418C2 / A1L418C1)</f>
        <v>0.30795874859105343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15876</v>
      </c>
      <c r="F26" s="16" t="s">
        <v>2609</v>
      </c>
      <c r="G26" s="15">
        <v>0</v>
      </c>
      <c r="H26" s="16" t="s">
        <v>2630</v>
      </c>
      <c r="I26" s="1">
        <f>(A1L419C2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12080807</v>
      </c>
      <c r="F27" s="16" t="s">
        <v>2609</v>
      </c>
      <c r="G27" s="15">
        <v>211932</v>
      </c>
      <c r="H27" s="16" t="s">
        <v>2631</v>
      </c>
      <c r="I27" s="1">
        <f>(A1L420C2 / A1L420C1)</f>
        <v>1.75428677902064E-2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3514596</v>
      </c>
      <c r="F28" s="16" t="s">
        <v>2609</v>
      </c>
      <c r="G28" s="15">
        <v>289560</v>
      </c>
      <c r="H28" s="16" t="s">
        <v>2632</v>
      </c>
      <c r="I28" s="1">
        <f>(A1L421C2 / A1L421C1)</f>
        <v>8.2387847707104889E-2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973611</v>
      </c>
      <c r="F29" s="16" t="s">
        <v>2609</v>
      </c>
      <c r="G29" s="15">
        <v>882506</v>
      </c>
      <c r="H29" s="16" t="s">
        <v>2633</v>
      </c>
      <c r="I29" s="1">
        <f>(A1L422C2 / A1L422C1)</f>
        <v>0.9064256669244698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2278473</v>
      </c>
      <c r="F30" s="16" t="s">
        <v>2609</v>
      </c>
      <c r="G30" s="15">
        <v>1175275</v>
      </c>
      <c r="H30" s="16" t="s">
        <v>2634</v>
      </c>
      <c r="I30" s="1">
        <f>(A1L423C2 / A1L423C1)</f>
        <v>0.51581695284517304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1140503</v>
      </c>
      <c r="F31" s="16" t="s">
        <v>2609</v>
      </c>
      <c r="G31" s="15">
        <v>60088</v>
      </c>
      <c r="H31" s="16" t="s">
        <v>2635</v>
      </c>
      <c r="I31" s="1">
        <f>(A1L424C2 / A1L424C1)</f>
        <v>5.26855255970392E-2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27830613</v>
      </c>
      <c r="F32" s="16" t="s">
        <v>2609</v>
      </c>
      <c r="G32" s="15">
        <v>1803289</v>
      </c>
      <c r="H32" s="16" t="s">
        <v>2636</v>
      </c>
      <c r="I32" s="1">
        <f>(A1L425C2 / A1L425C1)</f>
        <v>6.4795159201128633E-2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16209995</v>
      </c>
      <c r="F33" s="16" t="s">
        <v>2638</v>
      </c>
      <c r="G33" s="17">
        <f>(A1L410C2 - (SUM(A1L411C2:A1L414C2) + SUM(A1L421C2:A1L425C2)))</f>
        <v>874761</v>
      </c>
      <c r="H33" s="16" t="s">
        <v>2639</v>
      </c>
      <c r="I33" s="1">
        <f>(A1L426C2 / A1L426C1)</f>
        <v>5.3964297953207264E-2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977</v>
      </c>
      <c r="F34" s="16" t="s">
        <v>2609</v>
      </c>
      <c r="G34" s="15">
        <v>0</v>
      </c>
      <c r="H34" s="16" t="s">
        <v>2640</v>
      </c>
      <c r="I34" s="1">
        <f>(A1L427C2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23705057</v>
      </c>
      <c r="F35" s="16" t="s">
        <v>2609</v>
      </c>
      <c r="G35" s="15">
        <v>752915</v>
      </c>
      <c r="H35" s="16" t="s">
        <v>2641</v>
      </c>
      <c r="I35" s="1">
        <f>(A1L428C2 / A1L428C1)</f>
        <v>3.1761788212532033E-2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9814588</v>
      </c>
      <c r="F36" s="16" t="s">
        <v>2609</v>
      </c>
      <c r="G36" s="15">
        <v>377857</v>
      </c>
      <c r="H36" s="16" t="s">
        <v>2642</v>
      </c>
      <c r="I36" s="1">
        <f>(A1L429C2 / A1L429C1)</f>
        <v>3.8499527438135964E-2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2319279</v>
      </c>
      <c r="F37" s="16" t="s">
        <v>2609</v>
      </c>
      <c r="G37" s="15">
        <v>86851</v>
      </c>
      <c r="H37" s="16" t="s">
        <v>2643</v>
      </c>
      <c r="I37" s="1">
        <f>(A1L430C2 / A1L430C1)</f>
        <v>3.7447413614317207E-2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11571190</v>
      </c>
      <c r="F38" s="16" t="s">
        <v>2645</v>
      </c>
      <c r="G38" s="17">
        <f>(A1L428C2 - A1L429C2 - A1L430C2)</f>
        <v>288207</v>
      </c>
      <c r="H38" s="16" t="s">
        <v>2646</v>
      </c>
      <c r="I38" s="1">
        <f>(A1L431C2 / A1L431C1)</f>
        <v>2.490729129847492E-2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954506</v>
      </c>
      <c r="F39" s="16" t="s">
        <v>2609</v>
      </c>
      <c r="G39" s="15">
        <v>487706</v>
      </c>
      <c r="H39" s="16" t="s">
        <v>2647</v>
      </c>
      <c r="I39" s="1">
        <f>(A1L432C2 / A1L432C1)</f>
        <v>0.51095121455496351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28885247</v>
      </c>
      <c r="F40" s="16" t="s">
        <v>2609</v>
      </c>
      <c r="G40" s="15">
        <v>5045601</v>
      </c>
      <c r="H40" s="16" t="s">
        <v>2648</v>
      </c>
      <c r="I40" s="1">
        <f>(A1L433C2 / A1L433C1)</f>
        <v>0.17467744000942764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452982</v>
      </c>
      <c r="F41" s="16" t="s">
        <v>2609</v>
      </c>
      <c r="G41" s="15">
        <v>4027</v>
      </c>
      <c r="H41" s="16" t="s">
        <v>2649</v>
      </c>
      <c r="I41" s="1">
        <f>(A1L434C2 / A1L434C1)</f>
        <v>8.8899779682194875E-3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2495874</v>
      </c>
      <c r="F42" s="16" t="s">
        <v>2609</v>
      </c>
      <c r="G42" s="15">
        <v>784582</v>
      </c>
      <c r="H42" s="16" t="s">
        <v>2650</v>
      </c>
      <c r="I42" s="1">
        <f>(A1L435C2 / A1L435C1)</f>
        <v>0.31435160589036143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15854309</v>
      </c>
      <c r="F43" s="16" t="s">
        <v>2609</v>
      </c>
      <c r="G43" s="15">
        <v>3483569</v>
      </c>
      <c r="H43" s="16" t="s">
        <v>2651</v>
      </c>
      <c r="I43" s="1">
        <f>(A1L436C2 / A1L436C1)</f>
        <v>0.21972379874770953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1413788</v>
      </c>
      <c r="F44" s="16" t="s">
        <v>2609</v>
      </c>
      <c r="G44" s="15">
        <v>53975</v>
      </c>
      <c r="H44" s="16" t="s">
        <v>2652</v>
      </c>
      <c r="I44" s="1">
        <f>(A1L437C2 / A1L437C1)</f>
        <v>3.8177576836131016E-2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328069</v>
      </c>
      <c r="F45" s="16" t="s">
        <v>2609</v>
      </c>
      <c r="G45" s="15">
        <v>3528</v>
      </c>
      <c r="H45" s="16" t="s">
        <v>2653</v>
      </c>
      <c r="I45" s="1">
        <f>(A1L438C2 / A1L438C1)</f>
        <v>1.0753835321228157E-2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8668294</v>
      </c>
      <c r="F46" s="16" t="s">
        <v>2655</v>
      </c>
      <c r="G46" s="17">
        <f>(A1L433C2 - SUM(A1L434C2:A1L437C2))</f>
        <v>719448</v>
      </c>
      <c r="H46" s="16" t="s">
        <v>2656</v>
      </c>
      <c r="I46" s="1">
        <f>(A1L439C2 / A1L439C1)</f>
        <v>8.299764636501715E-2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152086072</v>
      </c>
      <c r="F47" s="16" t="s">
        <v>2609</v>
      </c>
      <c r="G47" s="15">
        <v>4880300</v>
      </c>
      <c r="H47" s="16" t="s">
        <v>2657</v>
      </c>
      <c r="I47" s="1">
        <f>(A1L440C2 / A1L440C1)</f>
        <v>3.2089065986265985E-2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85611393</v>
      </c>
      <c r="F48" s="16" t="s">
        <v>2609</v>
      </c>
      <c r="G48" s="15">
        <v>948811</v>
      </c>
      <c r="H48" s="16" t="s">
        <v>2658</v>
      </c>
      <c r="I48" s="1">
        <f>(A1L441C2 / A1L441C1)</f>
        <v>1.1082765584716044E-2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25715290</v>
      </c>
      <c r="F49" s="16" t="s">
        <v>2609</v>
      </c>
      <c r="G49" s="15">
        <v>196897</v>
      </c>
      <c r="H49" s="16" t="s">
        <v>2659</v>
      </c>
      <c r="I49" s="1">
        <f>(A1L442C2 / A1L442C1)</f>
        <v>7.6568065147233416E-3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38218810</v>
      </c>
      <c r="F50" s="16" t="s">
        <v>2609</v>
      </c>
      <c r="G50" s="15">
        <v>3446404</v>
      </c>
      <c r="H50" s="16" t="s">
        <v>2660</v>
      </c>
      <c r="I50" s="1">
        <f>(A1L443C2 / A1L443C1)</f>
        <v>9.0175596780747491E-2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8946032</v>
      </c>
      <c r="F51" s="16" t="s">
        <v>2609</v>
      </c>
      <c r="G51" s="15">
        <v>335731</v>
      </c>
      <c r="H51" s="16" t="s">
        <v>2661</v>
      </c>
      <c r="I51" s="1">
        <f>(A1L444C2 / A1L444C1)</f>
        <v>3.7528481901249626E-2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19309837</v>
      </c>
      <c r="F52" s="16" t="s">
        <v>2663</v>
      </c>
      <c r="G52" s="17">
        <f>(A1L440C2 - (A1L441C2 + A1L443C2 + A1L444C2))</f>
        <v>149354</v>
      </c>
      <c r="H52" s="16" t="s">
        <v>2664</v>
      </c>
      <c r="I52" s="1">
        <f>(A1L445C2 / A1L445C1)</f>
        <v>7.7346069777802888E-3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43663230</v>
      </c>
      <c r="F53" s="16" t="s">
        <v>2609</v>
      </c>
      <c r="G53" s="15">
        <v>323197</v>
      </c>
      <c r="H53" s="16" t="s">
        <v>2665</v>
      </c>
      <c r="I53" s="1">
        <f>(A1L446C2 / A1L446C1)</f>
        <v>7.4020405728114939E-3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2085193</v>
      </c>
      <c r="F54" s="16" t="s">
        <v>2609</v>
      </c>
      <c r="G54" s="15">
        <v>196899</v>
      </c>
      <c r="H54" s="16" t="s">
        <v>2666</v>
      </c>
      <c r="I54" s="1">
        <f>(A1L447C2 / A1L447C1)</f>
        <v>9.442723047698702E-2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927220</v>
      </c>
      <c r="F55" s="16" t="s">
        <v>2609</v>
      </c>
      <c r="G55" s="15">
        <v>159710</v>
      </c>
      <c r="H55" s="16" t="s">
        <v>2667</v>
      </c>
      <c r="I55" s="1">
        <f>(A1L448C2 / A1L448C1)</f>
        <v>0.17224606889411359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1157973</v>
      </c>
      <c r="F56" s="16" t="s">
        <v>2669</v>
      </c>
      <c r="G56" s="17">
        <f>(A1L447C2 - A1L448C2)</f>
        <v>37189</v>
      </c>
      <c r="H56" s="16" t="s">
        <v>2670</v>
      </c>
      <c r="I56" s="1">
        <f>(A1L449C2 / A1L449C1)</f>
        <v>3.2115602004537239E-2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40487392</v>
      </c>
      <c r="F57" s="16" t="s">
        <v>2609</v>
      </c>
      <c r="G57" s="15">
        <v>501220</v>
      </c>
      <c r="H57" s="16" t="s">
        <v>2671</v>
      </c>
      <c r="I57" s="1">
        <f>(A1L450C2 / A1L450C1)</f>
        <v>1.2379656363146335E-2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47973</v>
      </c>
      <c r="F58" s="16" t="s">
        <v>2609</v>
      </c>
      <c r="G58" s="15">
        <v>0</v>
      </c>
      <c r="H58" s="16" t="s">
        <v>2672</v>
      </c>
      <c r="I58" s="1">
        <f>(A1L451C2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12659498</v>
      </c>
      <c r="F59" s="16" t="s">
        <v>2609</v>
      </c>
      <c r="G59" s="15">
        <v>256271</v>
      </c>
      <c r="H59" s="16" t="s">
        <v>2673</v>
      </c>
      <c r="I59" s="1">
        <f>(A1L452C2 / A1L452C1)</f>
        <v>2.0243377738990914E-2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27779921</v>
      </c>
      <c r="F60" s="16" t="s">
        <v>2675</v>
      </c>
      <c r="G60" s="17">
        <f>(A1L450C2 - SUM(A1L451C2 + A1L452C2))</f>
        <v>244949</v>
      </c>
      <c r="H60" s="16" t="s">
        <v>2676</v>
      </c>
      <c r="I60" s="1">
        <f>(A1L453C2 / A1L453C1)</f>
        <v>8.8174836782293226E-3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46339957</v>
      </c>
      <c r="F61" s="16" t="s">
        <v>2609</v>
      </c>
      <c r="G61" s="15">
        <v>1544550</v>
      </c>
      <c r="H61" s="16" t="s">
        <v>2677</v>
      </c>
      <c r="I61" s="1">
        <f>(A1L454C2 / A1L454C1)</f>
        <v>3.3330846638463647E-2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41905674</v>
      </c>
      <c r="F62" s="16" t="s">
        <v>2609</v>
      </c>
      <c r="G62" s="15">
        <v>1296160</v>
      </c>
      <c r="H62" s="16" t="s">
        <v>2678</v>
      </c>
      <c r="I62" s="1">
        <f>(A1L455C2 / A1L455C1)</f>
        <v>3.0930417680431532E-2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475479</v>
      </c>
      <c r="F63" s="16" t="s">
        <v>2609</v>
      </c>
      <c r="G63" s="15">
        <v>191503</v>
      </c>
      <c r="H63" s="16" t="s">
        <v>2679</v>
      </c>
      <c r="I63" s="1">
        <f>(A1L456C2 / A1L456C1)</f>
        <v>0.40275806081866916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3958804</v>
      </c>
      <c r="F64" s="16" t="s">
        <v>2681</v>
      </c>
      <c r="G64" s="17">
        <f>(A1L454C2 - A1L455C2 - A1L456C2)</f>
        <v>56887</v>
      </c>
      <c r="H64" s="16" t="s">
        <v>2682</v>
      </c>
      <c r="I64" s="1">
        <f>(A1L457C2 / A1L457C1)</f>
        <v>1.4369743993387902E-2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1203541</v>
      </c>
      <c r="F65" s="16" t="s">
        <v>2609</v>
      </c>
      <c r="G65" s="15">
        <v>419441</v>
      </c>
      <c r="H65" s="16" t="s">
        <v>2683</v>
      </c>
      <c r="I65" s="1">
        <f>(A1L458C2 / A1L458C1)</f>
        <v>0.34850578418184341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193564</v>
      </c>
      <c r="F66" s="16" t="s">
        <v>2609</v>
      </c>
      <c r="G66" s="15">
        <v>4661</v>
      </c>
      <c r="H66" s="16" t="s">
        <v>2684</v>
      </c>
      <c r="I66" s="1">
        <f>(A1L459C2 / A1L459C1)</f>
        <v>2.4079890888801636E-2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1009977</v>
      </c>
      <c r="F67" s="16" t="s">
        <v>2686</v>
      </c>
      <c r="G67" s="17">
        <f>(A1L458C2 - A1L459C2)</f>
        <v>414780</v>
      </c>
      <c r="H67" s="16" t="s">
        <v>2687</v>
      </c>
      <c r="I67" s="1">
        <f>(A1L460C2 / A1L460C1)</f>
        <v>0.41068261950519663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1306313</v>
      </c>
      <c r="F68" s="16" t="s">
        <v>2609</v>
      </c>
      <c r="G68" s="15">
        <v>615946</v>
      </c>
      <c r="H68" s="16" t="s">
        <v>2688</v>
      </c>
      <c r="I68" s="1">
        <f>(A1L461C2 / A1L461C1)</f>
        <v>0.47151486665140746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293326</v>
      </c>
      <c r="F69" s="16" t="s">
        <v>2609</v>
      </c>
      <c r="G69" s="15">
        <v>54403</v>
      </c>
      <c r="H69" s="16" t="s">
        <v>2689</v>
      </c>
      <c r="I69" s="1">
        <f>(A1L462C2 / A1L462C1)</f>
        <v>0.18546940946250928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249102</v>
      </c>
      <c r="F70" s="16" t="s">
        <v>2609</v>
      </c>
      <c r="G70" s="15">
        <v>268434</v>
      </c>
      <c r="H70" s="16" t="s">
        <v>2690</v>
      </c>
      <c r="I70" s="1">
        <f>(A1L463C2 / A1L463C1)</f>
        <v>1.0776067634944722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178167</v>
      </c>
      <c r="F71" s="16" t="s">
        <v>2609</v>
      </c>
      <c r="G71" s="15">
        <v>46030</v>
      </c>
      <c r="H71" s="16" t="s">
        <v>2691</v>
      </c>
      <c r="I71" s="1">
        <f>(A1L464C2 / A1L464C1)</f>
        <v>0.25835311814196793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585718</v>
      </c>
      <c r="F72" s="16" t="s">
        <v>2693</v>
      </c>
      <c r="G72" s="17">
        <f>(A1L461C2 - SUM(A1L462C2:A1L464C2))</f>
        <v>247079</v>
      </c>
      <c r="H72" s="16" t="s">
        <v>2694</v>
      </c>
      <c r="I72" s="1">
        <f>(A1L465C2 / A1L465C1)</f>
        <v>0.42183952004206804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1304994</v>
      </c>
      <c r="F73" s="16" t="s">
        <v>2609</v>
      </c>
      <c r="G73" s="15">
        <v>1200086</v>
      </c>
      <c r="H73" s="16" t="s">
        <v>2695</v>
      </c>
      <c r="I73" s="1">
        <f>(A1L466C2 / A1L466C1)</f>
        <v>0.91961035836180094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69839</v>
      </c>
      <c r="F74" s="16" t="s">
        <v>2609</v>
      </c>
      <c r="G74" s="15">
        <v>38425</v>
      </c>
      <c r="H74" s="16" t="s">
        <v>2696</v>
      </c>
      <c r="I74" s="1">
        <f>(A1L467C2 / A1L467C1)</f>
        <v>0.55019401766921061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888068</v>
      </c>
      <c r="F75" s="16" t="s">
        <v>2609</v>
      </c>
      <c r="G75" s="15">
        <v>341095</v>
      </c>
      <c r="H75" s="16" t="s">
        <v>2697</v>
      </c>
      <c r="I75" s="1">
        <f>(A1L468C2 / A1L468C1)</f>
        <v>0.38408657895566556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23252</v>
      </c>
      <c r="F76" s="16" t="s">
        <v>2609</v>
      </c>
      <c r="G76" s="15">
        <v>563829</v>
      </c>
      <c r="H76" s="16" t="s">
        <v>2698</v>
      </c>
      <c r="I76" s="1">
        <f>(A1L469C2 / A1L469C1)</f>
        <v>24.248623774298984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323835</v>
      </c>
      <c r="F77" s="16" t="s">
        <v>2700</v>
      </c>
      <c r="G77" s="17">
        <f>(A1L466C2 - SUM(A1L467C2:A1L469C2))</f>
        <v>256737</v>
      </c>
      <c r="H77" s="16" t="s">
        <v>2701</v>
      </c>
      <c r="I77" s="1">
        <f>(A1L470C2 / A1L470C1)</f>
        <v>0.79280188985131317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20915346</v>
      </c>
      <c r="F78" s="16" t="s">
        <v>2609</v>
      </c>
      <c r="G78" s="15">
        <v>36131333</v>
      </c>
      <c r="H78" s="16" t="s">
        <v>2702</v>
      </c>
      <c r="I78" s="1">
        <f>(A1L471C2 / A1L471C1)</f>
        <v>1.7275034799806803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8830992</v>
      </c>
      <c r="F79" s="16" t="s">
        <v>2609</v>
      </c>
      <c r="G79" s="15">
        <v>21087603</v>
      </c>
      <c r="H79" s="16" t="s">
        <v>2703</v>
      </c>
      <c r="I79" s="1">
        <f>(A1L472C2 / A1L472C1)</f>
        <v>2.3879087423021104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4214387</v>
      </c>
      <c r="F80" s="16" t="s">
        <v>2609</v>
      </c>
      <c r="G80" s="15">
        <v>10891916</v>
      </c>
      <c r="H80" s="16" t="s">
        <v>2704</v>
      </c>
      <c r="I80" s="1">
        <f>(A1L473C2 / A1L473C1)</f>
        <v>2.584460326021317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4708484</v>
      </c>
      <c r="F81" s="16" t="s">
        <v>2609</v>
      </c>
      <c r="G81" s="15">
        <v>3956421</v>
      </c>
      <c r="H81" s="16" t="s">
        <v>2705</v>
      </c>
      <c r="I81" s="1">
        <f>(A1L474C2 / A1L474C1)</f>
        <v>0.84027491651240616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3161483</v>
      </c>
      <c r="F82" s="16" t="s">
        <v>2707</v>
      </c>
      <c r="G82" s="17">
        <f>(A1L471C2 - SUM(A1L472C2:A1L474C2))</f>
        <v>195393</v>
      </c>
      <c r="H82" s="16" t="s">
        <v>2708</v>
      </c>
      <c r="I82" s="1">
        <f>(A1L475C2 / A1L475C1)</f>
        <v>6.1804222891598655E-2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2956192</v>
      </c>
      <c r="F83" s="16" t="s">
        <v>2609</v>
      </c>
      <c r="G83" s="15">
        <v>304305</v>
      </c>
      <c r="H83" s="16" t="s">
        <v>2709</v>
      </c>
      <c r="I83" s="1">
        <f>(A1L476C2 / A1L476C1)</f>
        <v>0.10293817181022072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26714</v>
      </c>
      <c r="F84" s="16" t="s">
        <v>2609</v>
      </c>
      <c r="G84" s="15">
        <v>0</v>
      </c>
      <c r="H84" s="16" t="s">
        <v>2710</v>
      </c>
      <c r="I84" s="1">
        <f>(A1L477C2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110954167</v>
      </c>
      <c r="F85" s="16" t="s">
        <v>2609</v>
      </c>
      <c r="G85" s="15">
        <v>6560457</v>
      </c>
      <c r="H85" s="16" t="s">
        <v>2711</v>
      </c>
      <c r="I85" s="1">
        <f>(A1L478C2 / A1L478C1)</f>
        <v>5.9127630600840794E-2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110469286</v>
      </c>
      <c r="F86" s="16" t="s">
        <v>2609</v>
      </c>
      <c r="G86" s="15">
        <v>6515362</v>
      </c>
      <c r="H86" s="16" t="s">
        <v>2712</v>
      </c>
      <c r="I86" s="1">
        <f>(A1L479C2 / A1L479C1)</f>
        <v>5.8978945514321507E-2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484881</v>
      </c>
      <c r="F87" s="16" t="s">
        <v>2714</v>
      </c>
      <c r="G87" s="17">
        <f>(A1L478C2 - A1L479C2)</f>
        <v>45095</v>
      </c>
      <c r="H87" s="16" t="s">
        <v>2715</v>
      </c>
      <c r="I87" s="1">
        <f>(A1L480C2 / A1L480C1)</f>
        <v>9.3002200539926291E-2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86130070</v>
      </c>
      <c r="F88" s="16" t="s">
        <v>2609</v>
      </c>
      <c r="G88" s="15">
        <v>2056806</v>
      </c>
      <c r="H88" s="16" t="s">
        <v>2716</v>
      </c>
      <c r="I88" s="1">
        <f>(A1L481C2 / A1L481C1)</f>
        <v>2.3880231375639192E-2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1813556</v>
      </c>
      <c r="F89" s="16" t="s">
        <v>2609</v>
      </c>
      <c r="G89" s="15">
        <v>498355</v>
      </c>
      <c r="H89" s="16" t="s">
        <v>2717</v>
      </c>
      <c r="I89" s="1">
        <f>(A1L482C2 / A1L482C1)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31.1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26.5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0.26475629904925552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0.26266951962853347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0.26066843533320772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0.24937530164755375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0.23738144659058302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0.26371054123785603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0.26269209339426614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0.25940138004309304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0.25542480033697068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15.632</v>
      </c>
      <c r="F9" s="16" t="s">
        <v>2959</v>
      </c>
      <c r="G9" s="6">
        <v>22.009</v>
      </c>
      <c r="H9" s="16" t="s">
        <v>2959</v>
      </c>
      <c r="I9" s="6">
        <v>10.762</v>
      </c>
      <c r="J9" s="16" t="s">
        <v>2959</v>
      </c>
      <c r="K9" s="6">
        <v>10.273</v>
      </c>
      <c r="L9" s="16" t="s">
        <v>3025</v>
      </c>
      <c r="M9" s="1">
        <f>(A1L542C1 * 2 + A1L542C2 + A1L542C3)</f>
        <v>64.034999999999997</v>
      </c>
      <c r="N9" s="16" t="s">
        <v>3026</v>
      </c>
      <c r="O9" s="1">
        <f>(A1L542C4 * 2 + A1L542C2 + A1L542C3)</f>
        <v>53.317</v>
      </c>
      <c r="P9" s="16" t="s">
        <v>3027</v>
      </c>
      <c r="Q9" s="1">
        <f>(A1L542C1 + A1L542C2 + A1L542C3 + A1L542C4)</f>
        <v>58.676000000000002</v>
      </c>
      <c r="R9" s="16" t="s">
        <v>3028</v>
      </c>
      <c r="S9" s="18">
        <f>IF(A1L542C5 &lt;&gt; 0,A1L542C6 / A1L542C5,0)</f>
        <v>0.83262278441477322</v>
      </c>
      <c r="T9" s="16" t="s">
        <v>3029</v>
      </c>
      <c r="U9" s="18">
        <f>IF(A1L542C8 = 0,A1L556C8, A1L542C8)</f>
        <v>0.83262278441477322</v>
      </c>
      <c r="V9" s="16" t="s">
        <v>2965</v>
      </c>
      <c r="W9" s="6">
        <v>15.959</v>
      </c>
      <c r="X9" s="16" t="s">
        <v>2965</v>
      </c>
      <c r="Y9" s="6">
        <v>22.841999999999999</v>
      </c>
      <c r="Z9" s="16" t="s">
        <v>2965</v>
      </c>
      <c r="AA9" s="6">
        <v>12.731999999999999</v>
      </c>
      <c r="AB9" s="16" t="s">
        <v>2965</v>
      </c>
      <c r="AC9" s="6">
        <v>4.59</v>
      </c>
      <c r="AD9" s="16" t="s">
        <v>3030</v>
      </c>
      <c r="AE9" s="1">
        <f>(A1L542C10 * 2 + A1L542C11 + A1L542C12)</f>
        <v>67.49199999999999</v>
      </c>
      <c r="AF9" s="16" t="s">
        <v>3031</v>
      </c>
      <c r="AG9" s="1">
        <f>(A1L542C13 * 2 + A1L542C11 + A1L542C12)</f>
        <v>44.753999999999998</v>
      </c>
      <c r="AH9" s="16" t="s">
        <v>3032</v>
      </c>
      <c r="AI9" s="1">
        <f>(A1L542C10 + A1L542C11 + A1L542C12 + A1L542C13)</f>
        <v>56.123000000000005</v>
      </c>
      <c r="AJ9" s="16" t="s">
        <v>3033</v>
      </c>
      <c r="AK9" s="18">
        <f>IF(A1L542C14 &lt;&gt; 0,A1L542C15 / A1L542C14,0)</f>
        <v>0.66310081194808279</v>
      </c>
      <c r="AL9" s="16" t="s">
        <v>3034</v>
      </c>
      <c r="AM9" s="18">
        <f>IF(A1L542C17 = 0,A1L556C17, A1L542C17)</f>
        <v>0.66310081194808279</v>
      </c>
      <c r="AN9" s="16" t="s">
        <v>2971</v>
      </c>
      <c r="AO9" s="6">
        <v>14.382999999999999</v>
      </c>
      <c r="AP9" s="16" t="s">
        <v>2971</v>
      </c>
      <c r="AQ9" s="6">
        <v>17.794</v>
      </c>
      <c r="AR9" s="16" t="s">
        <v>2971</v>
      </c>
      <c r="AS9" s="6">
        <v>14.071</v>
      </c>
      <c r="AT9" s="16" t="s">
        <v>2971</v>
      </c>
      <c r="AU9" s="6">
        <v>7.0190000000000001</v>
      </c>
      <c r="AV9" s="16" t="s">
        <v>3035</v>
      </c>
      <c r="AW9" s="1">
        <f>(A1L542C19 * 2 + A1L542C20 + A1L542C21)</f>
        <v>60.631</v>
      </c>
      <c r="AX9" s="16" t="s">
        <v>3036</v>
      </c>
      <c r="AY9" s="1">
        <f>(A1L542C22 * 2 + A1L542C20 + A1L542C21)</f>
        <v>45.902999999999999</v>
      </c>
      <c r="AZ9" s="16" t="s">
        <v>3037</v>
      </c>
      <c r="BA9" s="1">
        <f>(A1L542C19 + A1L542C20 + A1L542C21 + A1L542C22)</f>
        <v>53.266999999999996</v>
      </c>
      <c r="BB9" s="16" t="s">
        <v>3038</v>
      </c>
      <c r="BC9" s="18">
        <f>IF(A1L542C23 &lt;&gt; 0,A1L542C24 / A1L542C23,0)</f>
        <v>0.7570879583051574</v>
      </c>
      <c r="BD9" s="16" t="s">
        <v>3039</v>
      </c>
      <c r="BE9" s="18">
        <f>IF(A1L542C26 = 0,A1L556C26, A1L542C26)</f>
        <v>0.7570879583051574</v>
      </c>
      <c r="BF9" s="16" t="s">
        <v>2977</v>
      </c>
      <c r="BG9" s="6">
        <v>12.62</v>
      </c>
      <c r="BH9" s="16" t="s">
        <v>2977</v>
      </c>
      <c r="BI9" s="6">
        <v>15.554</v>
      </c>
      <c r="BJ9" s="16" t="s">
        <v>2977</v>
      </c>
      <c r="BK9" s="6">
        <v>10.483000000000001</v>
      </c>
      <c r="BL9" s="16" t="s">
        <v>2977</v>
      </c>
      <c r="BM9" s="6">
        <v>8.1579999999999995</v>
      </c>
      <c r="BN9" s="16" t="s">
        <v>3040</v>
      </c>
      <c r="BO9" s="1">
        <f>(A1L542C28 * 2 + A1L542C29 + A1L542C30)</f>
        <v>51.277000000000001</v>
      </c>
      <c r="BP9" s="16" t="s">
        <v>3041</v>
      </c>
      <c r="BQ9" s="1">
        <f>(A1L542C31 * 2 + A1L542C29 + A1L542C30)</f>
        <v>42.352999999999994</v>
      </c>
      <c r="BR9" s="16" t="s">
        <v>3042</v>
      </c>
      <c r="BS9" s="1">
        <f>(A1L542C28 + A1L542C29 + A1L542C30 + A1L542C31)</f>
        <v>46.814999999999998</v>
      </c>
      <c r="BT9" s="16" t="s">
        <v>3043</v>
      </c>
      <c r="BU9" s="18">
        <f>IF(A1L542C32 &lt;&gt; 0,A1L542C33 / A1L542C32,0)</f>
        <v>0.82596485753846738</v>
      </c>
      <c r="BV9" s="16" t="s">
        <v>3044</v>
      </c>
      <c r="BW9" s="18">
        <f>IF(A1L542C35 = 0,A1L556C35, A1L542C35)</f>
        <v>0.82596485753846738</v>
      </c>
      <c r="BX9" s="16" t="s">
        <v>2983</v>
      </c>
      <c r="BY9" s="6">
        <v>8.8930000000000007</v>
      </c>
      <c r="BZ9" s="16" t="s">
        <v>2983</v>
      </c>
      <c r="CA9" s="6">
        <v>6.0970000000000004</v>
      </c>
      <c r="CB9" s="16" t="s">
        <v>2983</v>
      </c>
      <c r="CC9" s="6">
        <v>9.9949999999999992</v>
      </c>
      <c r="CD9" s="16" t="s">
        <v>2983</v>
      </c>
      <c r="CE9" s="6">
        <v>8.3350000000000009</v>
      </c>
      <c r="CF9" s="16" t="s">
        <v>3045</v>
      </c>
      <c r="CG9" s="1">
        <f>(A1L542C37 * 2 + A1L542C38 + A1L542C39)</f>
        <v>33.878</v>
      </c>
      <c r="CH9" s="16" t="s">
        <v>3046</v>
      </c>
      <c r="CI9" s="1">
        <f>(A1L542C40 * 2 + A1L542C38 + A1L542C39)</f>
        <v>32.762</v>
      </c>
      <c r="CJ9" s="16" t="s">
        <v>3047</v>
      </c>
      <c r="CK9" s="1">
        <f>(A1L542C37 + A1L542C38 + A1L542C39 + A1L542C40)</f>
        <v>33.32</v>
      </c>
      <c r="CL9" s="16" t="s">
        <v>3048</v>
      </c>
      <c r="CM9" s="18">
        <f>IF(A1L542C41 &lt;&gt; 0,A1L542C42 / A1L542C41,0)</f>
        <v>0.96705826790247362</v>
      </c>
      <c r="CN9" s="16" t="s">
        <v>3049</v>
      </c>
      <c r="CO9" s="18">
        <f>IF(A1L542C44 = 0,A1L556C44, A1L542C44)</f>
        <v>0.96705826790247362</v>
      </c>
      <c r="CP9" s="16" t="s">
        <v>3050</v>
      </c>
      <c r="CQ9" s="18">
        <f>IF(RUN_YEARS &gt; 1,(A1L542C1 + A1L542C10) / 2, 0)</f>
        <v>15.795500000000001</v>
      </c>
      <c r="CR9" s="16" t="s">
        <v>3051</v>
      </c>
      <c r="CS9" s="18">
        <f>IF(RUN_YEARS &gt; 1,(A1L542C2 + A1L542C11) / 2, 0)</f>
        <v>22.4255</v>
      </c>
      <c r="CT9" s="16" t="s">
        <v>3052</v>
      </c>
      <c r="CU9" s="18">
        <f>IF(RUN_YEARS &gt; 1,(A1L542C3 + A1L542C12) / 2, 0)</f>
        <v>11.747</v>
      </c>
      <c r="CV9" s="16" t="s">
        <v>3053</v>
      </c>
      <c r="CW9" s="18">
        <f>IF(RUN_YEARS &gt; 1,(A1L542C4 + A1L542C13) / 2, 0)</f>
        <v>7.4314999999999998</v>
      </c>
      <c r="CX9" s="16" t="s">
        <v>3054</v>
      </c>
      <c r="CY9" s="18">
        <f>IF(RUN_YEARS &gt; 1,(A1L542C5 + A1L542C14) / 2, 0)</f>
        <v>65.763499999999993</v>
      </c>
      <c r="CZ9" s="16" t="s">
        <v>3055</v>
      </c>
      <c r="DA9" s="18">
        <f>IF(RUN_YEARS &gt; 1,(A1L542C6 + A1L542C15) / 2, 0)</f>
        <v>49.035499999999999</v>
      </c>
      <c r="DB9" s="16" t="s">
        <v>3056</v>
      </c>
      <c r="DC9" s="18">
        <f>IF(RUN_YEARS &gt; 1,(A1L542C7 + A1L542C16) / 2, 0)</f>
        <v>57.399500000000003</v>
      </c>
      <c r="DD9" s="16" t="s">
        <v>3057</v>
      </c>
      <c r="DE9" s="18">
        <f>IF(A1L542C50 &lt;&gt; 0,A1L542C51 / A1L542C50,0)</f>
        <v>0.74563397629384087</v>
      </c>
      <c r="DF9" s="16" t="s">
        <v>3058</v>
      </c>
      <c r="DG9" s="18">
        <f>IF(A1L542C53 = 0,A1L556C53, A1L542C53)</f>
        <v>0.74563397629384087</v>
      </c>
      <c r="DH9" s="16" t="s">
        <v>3059</v>
      </c>
      <c r="DI9" s="18">
        <f>IF(RUN_YEARS &gt; 2,(A1L542C1 + A1L542C10 + A1L542C19) / 3, 0)</f>
        <v>15.324666666666667</v>
      </c>
      <c r="DJ9" s="16" t="s">
        <v>3060</v>
      </c>
      <c r="DK9" s="18">
        <f>IF(RUN_YEARS &gt; 2,(A1L542C2 + A1L542C11 + A1L542C20) / 3, 0)</f>
        <v>20.881666666666664</v>
      </c>
      <c r="DL9" s="16" t="s">
        <v>3061</v>
      </c>
      <c r="DM9" s="18">
        <f>IF(RUN_YEARS &gt; 2,(A1L542C3 + A1L542C12 + A1L542C21) / 3, 0)</f>
        <v>12.521666666666667</v>
      </c>
      <c r="DN9" s="16" t="s">
        <v>3062</v>
      </c>
      <c r="DO9" s="18">
        <f>IF(RUN_YEARS &gt; 2,(A1L542C4 + A1L542C13 + A1L542C22) / 3, 0)</f>
        <v>7.2939999999999996</v>
      </c>
      <c r="DP9" s="16" t="s">
        <v>3063</v>
      </c>
      <c r="DQ9" s="18">
        <f>IF(RUN_YEARS &gt; 2,(A1L542C5 + A1L542C14 + A1L542C23) / 3, 0)</f>
        <v>64.052666666666667</v>
      </c>
      <c r="DR9" s="16" t="s">
        <v>3064</v>
      </c>
      <c r="DS9" s="18">
        <f>IF(RUN_YEARS &gt; 2,(A1L542C6 + A1L542C15 + A1L542C24) / 3, 0)</f>
        <v>47.99133333333333</v>
      </c>
      <c r="DT9" s="16" t="s">
        <v>3065</v>
      </c>
      <c r="DU9" s="18">
        <f>IF(RUN_YEARS &gt; 2,(A1L542C7 + A1L542C16 + A1L542C25) / 3, 0)</f>
        <v>56.021999999999998</v>
      </c>
      <c r="DV9" s="16" t="s">
        <v>3066</v>
      </c>
      <c r="DW9" s="18">
        <f>IF(A1L542C59 &lt;&gt; 0,A1L542C60 / A1L542C59,0)</f>
        <v>0.74924801465460711</v>
      </c>
      <c r="DX9" s="16" t="s">
        <v>3067</v>
      </c>
      <c r="DY9" s="18">
        <f>IF(A1L542C62 = 0,A1L556C62, A1L542C62)</f>
        <v>0.74924801465460711</v>
      </c>
      <c r="DZ9" s="16" t="s">
        <v>3068</v>
      </c>
      <c r="EA9" s="18">
        <f>IF(RUN_YEARS &gt; 3,(A1L542C1 + A1L542C10 + A1L542C19 + A1L542C28) / 4, 0)</f>
        <v>14.6485</v>
      </c>
      <c r="EB9" s="16" t="s">
        <v>3069</v>
      </c>
      <c r="EC9" s="18">
        <f>IF(RUN_YEARS &gt; 3,(A1L542C2 + A1L542C11 + A1L542C20 + A1L542C29) / 4, 0)</f>
        <v>19.54975</v>
      </c>
      <c r="ED9" s="16" t="s">
        <v>3070</v>
      </c>
      <c r="EE9" s="18">
        <f>IF(RUN_YEARS &gt; 3,(A1L542C3 + A1L542C12 + A1L542C21 + A1L542C30) / 4, 0)</f>
        <v>12.012</v>
      </c>
      <c r="EF9" s="16" t="s">
        <v>3071</v>
      </c>
      <c r="EG9" s="18">
        <f>IF(RUN_YEARS &gt; 3,(A1L542C4 + A1L542C13 + A1L542C22 + A1L542C31) / 4, 0)</f>
        <v>7.51</v>
      </c>
      <c r="EH9" s="16" t="s">
        <v>3072</v>
      </c>
      <c r="EI9" s="18">
        <f>IF(RUN_YEARS &gt; 3,(A1L542C5 + A1L542C14 + A1L542C23 + A1L542C32) / 4, 0)</f>
        <v>60.858750000000001</v>
      </c>
      <c r="EJ9" s="16" t="s">
        <v>3073</v>
      </c>
      <c r="EK9" s="18">
        <f>IF(RUN_YEARS &gt; 3,(A1L542C6 + A1L542C15 + A1L542C24 + A1L542C33) / 4, 0)</f>
        <v>46.58175</v>
      </c>
      <c r="EL9" s="16" t="s">
        <v>3074</v>
      </c>
      <c r="EM9" s="18">
        <f>IF(RUN_YEARS &gt; 3,(A1L542C7 + A1L542C16 + A1L542C25 + A1L542C34) / 4, 0)</f>
        <v>53.72025</v>
      </c>
      <c r="EN9" s="16" t="s">
        <v>3075</v>
      </c>
      <c r="EO9" s="18">
        <f>IF(A1L542C68 &lt;&gt; 0,A1L542C69 / A1L542C68,0)</f>
        <v>0.76540760367243821</v>
      </c>
      <c r="EP9" s="16" t="s">
        <v>3076</v>
      </c>
      <c r="EQ9" s="18">
        <f>IF(A1L542C71 = 0,A1L556C71, A1L542C71)</f>
        <v>0.76540760367243821</v>
      </c>
      <c r="ER9" s="16" t="s">
        <v>3077</v>
      </c>
      <c r="ES9" s="18">
        <f>IF(RUN_YEARS &gt; 4,(A1L542C1 + A1L542C10 + A1L542C19 + A1L542C28 + A1L542C37) / 5, 0)</f>
        <v>13.497399999999999</v>
      </c>
      <c r="ET9" s="16" t="s">
        <v>3078</v>
      </c>
      <c r="EU9" s="18">
        <f>IF(RUN_YEARS &gt; 4,(A1L542C2 + A1L542C11 + A1L542C20 + A1L542C29 + A1L542C38) / 5, 0)</f>
        <v>16.859199999999998</v>
      </c>
      <c r="EV9" s="16" t="s">
        <v>3079</v>
      </c>
      <c r="EW9" s="18">
        <f>IF(RUN_YEARS &gt; 4,(A1L542C3 + A1L542C12 + A1L542C21 + A1L542C30 + A1L542C39) / 5, 0)</f>
        <v>11.608599999999999</v>
      </c>
      <c r="EX9" s="16" t="s">
        <v>3080</v>
      </c>
      <c r="EY9" s="18">
        <f>IF(RUN_YEARS &gt; 4,(A1L542C4 + A1L542C13 + A1L542C22 + A1L542C31 + A1L542C40) / 5, 0)</f>
        <v>7.6749999999999998</v>
      </c>
      <c r="EZ9" s="16" t="s">
        <v>3081</v>
      </c>
      <c r="FA9" s="18">
        <f>IF(RUN_YEARS &gt; 4,(A1L542C5 + A1L542C14 + A1L542C23 + A1L542C32 + A1L542C41) / 5, 0)</f>
        <v>55.462599999999995</v>
      </c>
      <c r="FB9" s="16" t="s">
        <v>3082</v>
      </c>
      <c r="FC9" s="18">
        <f>IF(RUN_YEARS &gt; 4,(A1L542C6 + A1L542C15 + A1L542C24 + A1L542C33 + A1L542C42) / 5, 0)</f>
        <v>43.817799999999998</v>
      </c>
      <c r="FD9" s="16" t="s">
        <v>3083</v>
      </c>
      <c r="FE9" s="18">
        <f>IF(RUN_YEARS &gt; 4,(A1L542C7 + A1L542C16 + A1L542C25 + A1L542C34 + A1L542C43) / 5, 0)</f>
        <v>49.6402</v>
      </c>
      <c r="FF9" s="16" t="s">
        <v>3084</v>
      </c>
      <c r="FG9" s="18">
        <f>IF(A1L542C77 &lt;&gt; 0,A1L542C78 / A1L542C77,0)</f>
        <v>0.7900422987743092</v>
      </c>
      <c r="FH9" s="16" t="s">
        <v>3085</v>
      </c>
      <c r="FI9" s="18">
        <f>IF(A1L542C80 = 0,A1L556C80, A1L542C80)</f>
        <v>0.7900422987743092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106.986</v>
      </c>
      <c r="F10" s="16" t="s">
        <v>2959</v>
      </c>
      <c r="G10" s="6">
        <v>96.108999999999995</v>
      </c>
      <c r="H10" s="16" t="s">
        <v>2959</v>
      </c>
      <c r="I10" s="6">
        <v>108.93</v>
      </c>
      <c r="J10" s="16" t="s">
        <v>2959</v>
      </c>
      <c r="K10" s="6">
        <v>46.594000000000001</v>
      </c>
      <c r="L10" s="16" t="s">
        <v>3086</v>
      </c>
      <c r="M10" s="1">
        <f>(A1L543C1 * 2 + A1L543C2 + A1L543C3)</f>
        <v>419.01100000000002</v>
      </c>
      <c r="N10" s="16" t="s">
        <v>3087</v>
      </c>
      <c r="O10" s="1">
        <f>(A1L543C4 * 2 + A1L543C2 + A1L543C3)</f>
        <v>298.22699999999998</v>
      </c>
      <c r="P10" s="16" t="s">
        <v>3088</v>
      </c>
      <c r="Q10" s="1">
        <f>(A1L543C1 + A1L543C2 + A1L543C3 + A1L543C4)</f>
        <v>358.61899999999997</v>
      </c>
      <c r="R10" s="16" t="s">
        <v>3089</v>
      </c>
      <c r="S10" s="18">
        <f>IF(A1L543C5 &lt;&gt; 0,A1L543C6 / A1L543C5,0)</f>
        <v>0.71174026457539286</v>
      </c>
      <c r="T10" s="16" t="s">
        <v>3090</v>
      </c>
      <c r="U10" s="18">
        <f>IF(A1L543C8 = 0,A1L556C8, A1L543C8)</f>
        <v>0.71174026457539286</v>
      </c>
      <c r="V10" s="16" t="s">
        <v>2965</v>
      </c>
      <c r="W10" s="6">
        <v>107.86</v>
      </c>
      <c r="X10" s="16" t="s">
        <v>2965</v>
      </c>
      <c r="Y10" s="6">
        <v>105.985</v>
      </c>
      <c r="Z10" s="16" t="s">
        <v>2965</v>
      </c>
      <c r="AA10" s="6">
        <v>119.08</v>
      </c>
      <c r="AB10" s="16" t="s">
        <v>2965</v>
      </c>
      <c r="AC10" s="6">
        <v>40.319000000000003</v>
      </c>
      <c r="AD10" s="16" t="s">
        <v>3091</v>
      </c>
      <c r="AE10" s="1">
        <f>(A1L543C10 * 2 + A1L543C11 + A1L543C12)</f>
        <v>440.78499999999997</v>
      </c>
      <c r="AF10" s="16" t="s">
        <v>3092</v>
      </c>
      <c r="AG10" s="1">
        <f>(A1L543C13 * 2 + A1L543C11 + A1L543C12)</f>
        <v>305.70299999999997</v>
      </c>
      <c r="AH10" s="16" t="s">
        <v>3093</v>
      </c>
      <c r="AI10" s="1">
        <f>(A1L543C10 + A1L543C11 + A1L543C12 + A1L543C13)</f>
        <v>373.24400000000003</v>
      </c>
      <c r="AJ10" s="16" t="s">
        <v>3094</v>
      </c>
      <c r="AK10" s="18">
        <f>IF(A1L543C14 &lt;&gt; 0,A1L543C15 / A1L543C14,0)</f>
        <v>0.69354220311489723</v>
      </c>
      <c r="AL10" s="16" t="s">
        <v>3095</v>
      </c>
      <c r="AM10" s="18">
        <f>IF(A1L543C17 = 0,A1L556C17, A1L543C17)</f>
        <v>0.69354220311489723</v>
      </c>
      <c r="AN10" s="16" t="s">
        <v>2971</v>
      </c>
      <c r="AO10" s="6">
        <v>106.764</v>
      </c>
      <c r="AP10" s="16" t="s">
        <v>2971</v>
      </c>
      <c r="AQ10" s="6">
        <v>108.46899999999999</v>
      </c>
      <c r="AR10" s="16" t="s">
        <v>2971</v>
      </c>
      <c r="AS10" s="6">
        <v>125.92100000000001</v>
      </c>
      <c r="AT10" s="16" t="s">
        <v>2971</v>
      </c>
      <c r="AU10" s="6">
        <v>52.009</v>
      </c>
      <c r="AV10" s="16" t="s">
        <v>3096</v>
      </c>
      <c r="AW10" s="1">
        <f>(A1L543C19 * 2 + A1L543C20 + A1L543C21)</f>
        <v>447.91799999999995</v>
      </c>
      <c r="AX10" s="16" t="s">
        <v>3097</v>
      </c>
      <c r="AY10" s="1">
        <f>(A1L543C22 * 2 + A1L543C20 + A1L543C21)</f>
        <v>338.40800000000002</v>
      </c>
      <c r="AZ10" s="16" t="s">
        <v>3098</v>
      </c>
      <c r="BA10" s="1">
        <f>(A1L543C19 + A1L543C20 + A1L543C21 + A1L543C22)</f>
        <v>393.16300000000001</v>
      </c>
      <c r="BB10" s="16" t="s">
        <v>3099</v>
      </c>
      <c r="BC10" s="18">
        <f>IF(A1L543C23 &lt;&gt; 0,A1L543C24 / A1L543C23,0)</f>
        <v>0.75551328591393974</v>
      </c>
      <c r="BD10" s="16" t="s">
        <v>3100</v>
      </c>
      <c r="BE10" s="18">
        <f>IF(A1L543C26 = 0,A1L556C26, A1L543C26)</f>
        <v>0.75551328591393974</v>
      </c>
      <c r="BF10" s="16" t="s">
        <v>2977</v>
      </c>
      <c r="BG10" s="6">
        <v>109.19499999999999</v>
      </c>
      <c r="BH10" s="16" t="s">
        <v>2977</v>
      </c>
      <c r="BI10" s="6">
        <v>105.626</v>
      </c>
      <c r="BJ10" s="16" t="s">
        <v>2977</v>
      </c>
      <c r="BK10" s="6">
        <v>125.13800000000001</v>
      </c>
      <c r="BL10" s="16" t="s">
        <v>2977</v>
      </c>
      <c r="BM10" s="6">
        <v>38.340000000000003</v>
      </c>
      <c r="BN10" s="16" t="s">
        <v>3101</v>
      </c>
      <c r="BO10" s="1">
        <f>(A1L543C28 * 2 + A1L543C29 + A1L543C30)</f>
        <v>449.154</v>
      </c>
      <c r="BP10" s="16" t="s">
        <v>3102</v>
      </c>
      <c r="BQ10" s="1">
        <f>(A1L543C31 * 2 + A1L543C29 + A1L543C30)</f>
        <v>307.44400000000002</v>
      </c>
      <c r="BR10" s="16" t="s">
        <v>3103</v>
      </c>
      <c r="BS10" s="1">
        <f>(A1L543C28 + A1L543C29 + A1L543C30 + A1L543C31)</f>
        <v>378.29899999999998</v>
      </c>
      <c r="BT10" s="16" t="s">
        <v>3104</v>
      </c>
      <c r="BU10" s="18">
        <f>IF(A1L543C32 &lt;&gt; 0,A1L543C33 / A1L543C32,0)</f>
        <v>0.68449574088174658</v>
      </c>
      <c r="BV10" s="16" t="s">
        <v>3105</v>
      </c>
      <c r="BW10" s="18">
        <f>IF(A1L543C35 = 0,A1L556C35, A1L543C35)</f>
        <v>0.68449574088174658</v>
      </c>
      <c r="BX10" s="16" t="s">
        <v>2983</v>
      </c>
      <c r="BY10" s="6">
        <v>106.72</v>
      </c>
      <c r="BZ10" s="16" t="s">
        <v>2983</v>
      </c>
      <c r="CA10" s="6">
        <v>106.05800000000001</v>
      </c>
      <c r="CB10" s="16" t="s">
        <v>2983</v>
      </c>
      <c r="CC10" s="6">
        <v>114.99299999999999</v>
      </c>
      <c r="CD10" s="16" t="s">
        <v>2983</v>
      </c>
      <c r="CE10" s="6">
        <v>29.541</v>
      </c>
      <c r="CF10" s="16" t="s">
        <v>3106</v>
      </c>
      <c r="CG10" s="1">
        <f>(A1L543C37 * 2 + A1L543C38 + A1L543C39)</f>
        <v>434.49099999999999</v>
      </c>
      <c r="CH10" s="16" t="s">
        <v>3107</v>
      </c>
      <c r="CI10" s="1">
        <f>(A1L543C40 * 2 + A1L543C38 + A1L543C39)</f>
        <v>280.13300000000004</v>
      </c>
      <c r="CJ10" s="16" t="s">
        <v>3108</v>
      </c>
      <c r="CK10" s="1">
        <f>(A1L543C37 + A1L543C38 + A1L543C39 + A1L543C40)</f>
        <v>357.31200000000001</v>
      </c>
      <c r="CL10" s="16" t="s">
        <v>3109</v>
      </c>
      <c r="CM10" s="18">
        <f>IF(A1L543C41 &lt;&gt; 0,A1L543C42 / A1L543C41,0)</f>
        <v>0.64473832599524517</v>
      </c>
      <c r="CN10" s="16" t="s">
        <v>3110</v>
      </c>
      <c r="CO10" s="18">
        <f>IF(A1L543C44 = 0,A1L556C44, A1L543C44)</f>
        <v>0.64473832599524517</v>
      </c>
      <c r="CP10" s="16" t="s">
        <v>3111</v>
      </c>
      <c r="CQ10" s="18">
        <f>IF(RUN_YEARS &gt; 1,(A1L543C1 + A1L543C10) / 2, 0)</f>
        <v>107.423</v>
      </c>
      <c r="CR10" s="16" t="s">
        <v>3112</v>
      </c>
      <c r="CS10" s="18">
        <f>IF(RUN_YEARS &gt; 1,(A1L543C2 + A1L543C11) / 2, 0)</f>
        <v>101.047</v>
      </c>
      <c r="CT10" s="16" t="s">
        <v>3113</v>
      </c>
      <c r="CU10" s="18">
        <f>IF(RUN_YEARS &gt; 1,(A1L543C3 + A1L543C12) / 2, 0)</f>
        <v>114.005</v>
      </c>
      <c r="CV10" s="16" t="s">
        <v>3114</v>
      </c>
      <c r="CW10" s="18">
        <f>IF(RUN_YEARS &gt; 1,(A1L543C4 + A1L543C13) / 2, 0)</f>
        <v>43.456500000000005</v>
      </c>
      <c r="CX10" s="16" t="s">
        <v>3115</v>
      </c>
      <c r="CY10" s="18">
        <f>IF(RUN_YEARS &gt; 1,(A1L543C5 + A1L543C14) / 2, 0)</f>
        <v>429.89800000000002</v>
      </c>
      <c r="CZ10" s="16" t="s">
        <v>3116</v>
      </c>
      <c r="DA10" s="18">
        <f>IF(RUN_YEARS &gt; 1,(A1L543C6 + A1L543C15) / 2, 0)</f>
        <v>301.96499999999997</v>
      </c>
      <c r="DB10" s="16" t="s">
        <v>3117</v>
      </c>
      <c r="DC10" s="18">
        <f>IF(RUN_YEARS &gt; 1,(A1L543C7 + A1L543C16) / 2, 0)</f>
        <v>365.93150000000003</v>
      </c>
      <c r="DD10" s="16" t="s">
        <v>3118</v>
      </c>
      <c r="DE10" s="18">
        <f>IF(A1L543C50 &lt;&gt; 0,A1L543C51 / A1L543C50,0)</f>
        <v>0.70241080442337478</v>
      </c>
      <c r="DF10" s="16" t="s">
        <v>3119</v>
      </c>
      <c r="DG10" s="18">
        <f>IF(A1L543C53 = 0,A1L556C53, A1L543C53)</f>
        <v>0.70241080442337478</v>
      </c>
      <c r="DH10" s="16" t="s">
        <v>3120</v>
      </c>
      <c r="DI10" s="18">
        <f>IF(RUN_YEARS &gt; 2,(A1L543C1 + A1L543C10 + A1L543C19) / 3, 0)</f>
        <v>107.20333333333333</v>
      </c>
      <c r="DJ10" s="16" t="s">
        <v>3121</v>
      </c>
      <c r="DK10" s="18">
        <f>IF(RUN_YEARS &gt; 2,(A1L543C2 + A1L543C11 + A1L543C20) / 3, 0)</f>
        <v>103.521</v>
      </c>
      <c r="DL10" s="16" t="s">
        <v>3122</v>
      </c>
      <c r="DM10" s="18">
        <f>IF(RUN_YEARS &gt; 2,(A1L543C3 + A1L543C12 + A1L543C21) / 3, 0)</f>
        <v>117.97699999999999</v>
      </c>
      <c r="DN10" s="16" t="s">
        <v>3123</v>
      </c>
      <c r="DO10" s="18">
        <f>IF(RUN_YEARS &gt; 2,(A1L543C4 + A1L543C13 + A1L543C22) / 3, 0)</f>
        <v>46.307333333333339</v>
      </c>
      <c r="DP10" s="16" t="s">
        <v>3124</v>
      </c>
      <c r="DQ10" s="18">
        <f>IF(RUN_YEARS &gt; 2,(A1L543C5 + A1L543C14 + A1L543C23) / 3, 0)</f>
        <v>435.90466666666663</v>
      </c>
      <c r="DR10" s="16" t="s">
        <v>3125</v>
      </c>
      <c r="DS10" s="18">
        <f>IF(RUN_YEARS &gt; 2,(A1L543C6 + A1L543C15 + A1L543C24) / 3, 0)</f>
        <v>314.11266666666666</v>
      </c>
      <c r="DT10" s="16" t="s">
        <v>3126</v>
      </c>
      <c r="DU10" s="18">
        <f>IF(RUN_YEARS &gt; 2,(A1L543C7 + A1L543C16 + A1L543C25) / 3, 0)</f>
        <v>375.00866666666667</v>
      </c>
      <c r="DV10" s="16" t="s">
        <v>3127</v>
      </c>
      <c r="DW10" s="18">
        <f>IF(A1L543C59 &lt;&gt; 0,A1L543C60 / A1L543C59,0)</f>
        <v>0.72059945829133898</v>
      </c>
      <c r="DX10" s="16" t="s">
        <v>3128</v>
      </c>
      <c r="DY10" s="18">
        <f>IF(A1L543C62 = 0,A1L556C62, A1L543C62)</f>
        <v>0.72059945829133898</v>
      </c>
      <c r="DZ10" s="16" t="s">
        <v>3129</v>
      </c>
      <c r="EA10" s="18">
        <f>IF(RUN_YEARS &gt; 3,(A1L543C1 + A1L543C10 + A1L543C19 + A1L543C28) / 4, 0)</f>
        <v>107.70125</v>
      </c>
      <c r="EB10" s="16" t="s">
        <v>3130</v>
      </c>
      <c r="EC10" s="18">
        <f>IF(RUN_YEARS &gt; 3,(A1L543C2 + A1L543C11 + A1L543C20 + A1L543C29) / 4, 0)</f>
        <v>104.04724999999999</v>
      </c>
      <c r="ED10" s="16" t="s">
        <v>3131</v>
      </c>
      <c r="EE10" s="18">
        <f>IF(RUN_YEARS &gt; 3,(A1L543C3 + A1L543C12 + A1L543C21 + A1L543C30) / 4, 0)</f>
        <v>119.76724999999999</v>
      </c>
      <c r="EF10" s="16" t="s">
        <v>3132</v>
      </c>
      <c r="EG10" s="18">
        <f>IF(RUN_YEARS &gt; 3,(A1L543C4 + A1L543C13 + A1L543C22 + A1L543C31) / 4, 0)</f>
        <v>44.315500000000007</v>
      </c>
      <c r="EH10" s="16" t="s">
        <v>3133</v>
      </c>
      <c r="EI10" s="18">
        <f>IF(RUN_YEARS &gt; 3,(A1L543C5 + A1L543C14 + A1L543C23 + A1L543C32) / 4, 0)</f>
        <v>439.21699999999998</v>
      </c>
      <c r="EJ10" s="16" t="s">
        <v>3134</v>
      </c>
      <c r="EK10" s="18">
        <f>IF(RUN_YEARS &gt; 3,(A1L543C6 + A1L543C15 + A1L543C24 + A1L543C33) / 4, 0)</f>
        <v>312.44549999999998</v>
      </c>
      <c r="EL10" s="16" t="s">
        <v>3135</v>
      </c>
      <c r="EM10" s="18">
        <f>IF(RUN_YEARS &gt; 3,(A1L543C7 + A1L543C16 + A1L543C25 + A1L543C34) / 4, 0)</f>
        <v>375.83125000000001</v>
      </c>
      <c r="EN10" s="16" t="s">
        <v>3136</v>
      </c>
      <c r="EO10" s="18">
        <f>IF(A1L543C68 &lt;&gt; 0,A1L543C69 / A1L543C68,0)</f>
        <v>0.71136932313639956</v>
      </c>
      <c r="EP10" s="16" t="s">
        <v>3137</v>
      </c>
      <c r="EQ10" s="18">
        <f>IF(A1L543C71 = 0,A1L556C71, A1L543C71)</f>
        <v>0.71136932313639956</v>
      </c>
      <c r="ER10" s="16" t="s">
        <v>3138</v>
      </c>
      <c r="ES10" s="18">
        <f>IF(RUN_YEARS &gt; 4,(A1L543C1 + A1L543C10 + A1L543C19 + A1L543C28 + A1L543C37) / 5, 0)</f>
        <v>107.505</v>
      </c>
      <c r="ET10" s="16" t="s">
        <v>3139</v>
      </c>
      <c r="EU10" s="18">
        <f>IF(RUN_YEARS &gt; 4,(A1L543C2 + A1L543C11 + A1L543C20 + A1L543C29 + A1L543C38) / 5, 0)</f>
        <v>104.4494</v>
      </c>
      <c r="EV10" s="16" t="s">
        <v>3140</v>
      </c>
      <c r="EW10" s="18">
        <f>IF(RUN_YEARS &gt; 4,(A1L543C3 + A1L543C12 + A1L543C21 + A1L543C30 + A1L543C39) / 5, 0)</f>
        <v>118.81239999999998</v>
      </c>
      <c r="EX10" s="16" t="s">
        <v>3141</v>
      </c>
      <c r="EY10" s="18">
        <f>IF(RUN_YEARS &gt; 4,(A1L543C4 + A1L543C13 + A1L543C22 + A1L543C31 + A1L543C40) / 5, 0)</f>
        <v>41.360600000000005</v>
      </c>
      <c r="EZ10" s="16" t="s">
        <v>3142</v>
      </c>
      <c r="FA10" s="18">
        <f>IF(RUN_YEARS &gt; 4,(A1L543C5 + A1L543C14 + A1L543C23 + A1L543C32 + A1L543C41) / 5, 0)</f>
        <v>438.27179999999998</v>
      </c>
      <c r="FB10" s="16" t="s">
        <v>3143</v>
      </c>
      <c r="FC10" s="18">
        <f>IF(RUN_YEARS &gt; 4,(A1L543C6 + A1L543C15 + A1L543C24 + A1L543C33 + A1L543C42) / 5, 0)</f>
        <v>305.983</v>
      </c>
      <c r="FD10" s="16" t="s">
        <v>3144</v>
      </c>
      <c r="FE10" s="18">
        <f>IF(RUN_YEARS &gt; 4,(A1L543C7 + A1L543C16 + A1L543C25 + A1L543C34 + A1L543C43) / 5, 0)</f>
        <v>372.12740000000002</v>
      </c>
      <c r="FF10" s="16" t="s">
        <v>3145</v>
      </c>
      <c r="FG10" s="18">
        <f>IF(A1L543C77 &lt;&gt; 0,A1L543C78 / A1L543C77,0)</f>
        <v>0.69815808363668397</v>
      </c>
      <c r="FH10" s="16" t="s">
        <v>3146</v>
      </c>
      <c r="FI10" s="18">
        <f>IF(A1L543C80 = 0,A1L556C80, A1L543C80)</f>
        <v>0.69815808363668397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716.55</v>
      </c>
      <c r="F11" s="16" t="s">
        <v>2959</v>
      </c>
      <c r="G11" s="6">
        <v>357.24599999999998</v>
      </c>
      <c r="H11" s="16" t="s">
        <v>2959</v>
      </c>
      <c r="I11" s="6">
        <v>213.62</v>
      </c>
      <c r="J11" s="16" t="s">
        <v>2959</v>
      </c>
      <c r="K11" s="6">
        <v>1.468</v>
      </c>
      <c r="L11" s="16" t="s">
        <v>3147</v>
      </c>
      <c r="M11" s="1">
        <f>(A1L544C1 * 2 + A1L544C2 + A1L544C3)</f>
        <v>2003.9659999999999</v>
      </c>
      <c r="N11" s="16" t="s">
        <v>3148</v>
      </c>
      <c r="O11" s="1">
        <f>(A1L544C4 * 2 + A1L544C2 + A1L544C3)</f>
        <v>573.80199999999991</v>
      </c>
      <c r="P11" s="16" t="s">
        <v>3149</v>
      </c>
      <c r="Q11" s="1">
        <f>(A1L544C1 + A1L544C2 + A1L544C3 + A1L544C4)</f>
        <v>1288.8839999999998</v>
      </c>
      <c r="R11" s="16" t="s">
        <v>3150</v>
      </c>
      <c r="S11" s="18">
        <f>IF(A1L544C5 &lt;&gt; 0,A1L544C6 / A1L544C5,0)</f>
        <v>0.28633320126189765</v>
      </c>
      <c r="T11" s="16" t="s">
        <v>3151</v>
      </c>
      <c r="U11" s="18">
        <f>IF(A1L544C8 = 0,A1L556C8, A1L544C8)</f>
        <v>0.28633320126189765</v>
      </c>
      <c r="V11" s="16" t="s">
        <v>2965</v>
      </c>
      <c r="W11" s="6">
        <v>783.63499999999999</v>
      </c>
      <c r="X11" s="16" t="s">
        <v>2965</v>
      </c>
      <c r="Y11" s="6">
        <v>407.495</v>
      </c>
      <c r="Z11" s="16" t="s">
        <v>2965</v>
      </c>
      <c r="AA11" s="6">
        <v>232.91800000000001</v>
      </c>
      <c r="AB11" s="16" t="s">
        <v>2965</v>
      </c>
      <c r="AC11" s="6">
        <v>0.70299999999999996</v>
      </c>
      <c r="AD11" s="16" t="s">
        <v>3152</v>
      </c>
      <c r="AE11" s="1">
        <f>(A1L544C10 * 2 + A1L544C11 + A1L544C12)</f>
        <v>2207.683</v>
      </c>
      <c r="AF11" s="16" t="s">
        <v>3153</v>
      </c>
      <c r="AG11" s="1">
        <f>(A1L544C13 * 2 + A1L544C11 + A1L544C12)</f>
        <v>641.81899999999996</v>
      </c>
      <c r="AH11" s="16" t="s">
        <v>3154</v>
      </c>
      <c r="AI11" s="1">
        <f>(A1L544C10 + A1L544C11 + A1L544C12 + A1L544C13)</f>
        <v>1424.7510000000002</v>
      </c>
      <c r="AJ11" s="16" t="s">
        <v>3155</v>
      </c>
      <c r="AK11" s="18">
        <f>IF(A1L544C14 &lt;&gt; 0,A1L544C15 / A1L544C14,0)</f>
        <v>0.29072063335179915</v>
      </c>
      <c r="AL11" s="16" t="s">
        <v>3156</v>
      </c>
      <c r="AM11" s="18">
        <f>IF(A1L544C17 = 0,A1L556C17, A1L544C17)</f>
        <v>0.29072063335179915</v>
      </c>
      <c r="AN11" s="16" t="s">
        <v>2971</v>
      </c>
      <c r="AO11" s="6">
        <v>868.49099999999999</v>
      </c>
      <c r="AP11" s="16" t="s">
        <v>2971</v>
      </c>
      <c r="AQ11" s="6">
        <v>459.43</v>
      </c>
      <c r="AR11" s="16" t="s">
        <v>2971</v>
      </c>
      <c r="AS11" s="6">
        <v>271.36799999999999</v>
      </c>
      <c r="AT11" s="16" t="s">
        <v>2971</v>
      </c>
      <c r="AU11" s="6">
        <v>0</v>
      </c>
      <c r="AV11" s="16" t="s">
        <v>3157</v>
      </c>
      <c r="AW11" s="1">
        <f>(A1L544C19 * 2 + A1L544C20 + A1L544C21)</f>
        <v>2467.7799999999997</v>
      </c>
      <c r="AX11" s="16" t="s">
        <v>3158</v>
      </c>
      <c r="AY11" s="1">
        <f>(A1L544C22 * 2 + A1L544C20 + A1L544C21)</f>
        <v>730.798</v>
      </c>
      <c r="AZ11" s="16" t="s">
        <v>3159</v>
      </c>
      <c r="BA11" s="1">
        <f>(A1L544C19 + A1L544C20 + A1L544C21 + A1L544C22)</f>
        <v>1599.289</v>
      </c>
      <c r="BB11" s="16" t="s">
        <v>3160</v>
      </c>
      <c r="BC11" s="18">
        <f>IF(A1L544C23 &lt;&gt; 0,A1L544C24 / A1L544C23,0)</f>
        <v>0.29613579816677343</v>
      </c>
      <c r="BD11" s="16" t="s">
        <v>3161</v>
      </c>
      <c r="BE11" s="18">
        <f>IF(A1L544C26 = 0,A1L556C26, A1L544C26)</f>
        <v>0.29613579816677343</v>
      </c>
      <c r="BF11" s="16" t="s">
        <v>2977</v>
      </c>
      <c r="BG11" s="6">
        <v>846.67</v>
      </c>
      <c r="BH11" s="16" t="s">
        <v>2977</v>
      </c>
      <c r="BI11" s="6">
        <v>424.13</v>
      </c>
      <c r="BJ11" s="16" t="s">
        <v>2977</v>
      </c>
      <c r="BK11" s="6">
        <v>250.93899999999999</v>
      </c>
      <c r="BL11" s="16" t="s">
        <v>2977</v>
      </c>
      <c r="BM11" s="6">
        <v>0.36399999999999999</v>
      </c>
      <c r="BN11" s="16" t="s">
        <v>3162</v>
      </c>
      <c r="BO11" s="1">
        <f>(A1L544C28 * 2 + A1L544C29 + A1L544C30)</f>
        <v>2368.4089999999997</v>
      </c>
      <c r="BP11" s="16" t="s">
        <v>3163</v>
      </c>
      <c r="BQ11" s="1">
        <f>(A1L544C31 * 2 + A1L544C29 + A1L544C30)</f>
        <v>675.79700000000003</v>
      </c>
      <c r="BR11" s="16" t="s">
        <v>3164</v>
      </c>
      <c r="BS11" s="1">
        <f>(A1L544C28 + A1L544C29 + A1L544C30 + A1L544C31)</f>
        <v>1522.1030000000001</v>
      </c>
      <c r="BT11" s="16" t="s">
        <v>3165</v>
      </c>
      <c r="BU11" s="18">
        <f>IF(A1L544C32 &lt;&gt; 0,A1L544C33 / A1L544C32,0)</f>
        <v>0.28533796316430149</v>
      </c>
      <c r="BV11" s="16" t="s">
        <v>3166</v>
      </c>
      <c r="BW11" s="18">
        <f>IF(A1L544C35 = 0,A1L556C35, A1L544C35)</f>
        <v>0.28533796316430149</v>
      </c>
      <c r="BX11" s="16" t="s">
        <v>2983</v>
      </c>
      <c r="BY11" s="6">
        <v>817.69200000000001</v>
      </c>
      <c r="BZ11" s="16" t="s">
        <v>2983</v>
      </c>
      <c r="CA11" s="6">
        <v>466.11200000000002</v>
      </c>
      <c r="CB11" s="16" t="s">
        <v>2983</v>
      </c>
      <c r="CC11" s="6">
        <v>247.88900000000001</v>
      </c>
      <c r="CD11" s="16" t="s">
        <v>2983</v>
      </c>
      <c r="CE11" s="6">
        <v>1.1379999999999999</v>
      </c>
      <c r="CF11" s="16" t="s">
        <v>3167</v>
      </c>
      <c r="CG11" s="1">
        <f>(A1L544C37 * 2 + A1L544C38 + A1L544C39)</f>
        <v>2349.3850000000002</v>
      </c>
      <c r="CH11" s="16" t="s">
        <v>3168</v>
      </c>
      <c r="CI11" s="1">
        <f>(A1L544C40 * 2 + A1L544C38 + A1L544C39)</f>
        <v>716.27700000000004</v>
      </c>
      <c r="CJ11" s="16" t="s">
        <v>3169</v>
      </c>
      <c r="CK11" s="1">
        <f>(A1L544C37 + A1L544C38 + A1L544C39 + A1L544C40)</f>
        <v>1532.8310000000001</v>
      </c>
      <c r="CL11" s="16" t="s">
        <v>3170</v>
      </c>
      <c r="CM11" s="18">
        <f>IF(A1L544C41 &lt;&gt; 0,A1L544C42 / A1L544C41,0)</f>
        <v>0.3048785107591987</v>
      </c>
      <c r="CN11" s="16" t="s">
        <v>3171</v>
      </c>
      <c r="CO11" s="18">
        <f>IF(A1L544C44 = 0,A1L556C44, A1L544C44)</f>
        <v>0.3048785107591987</v>
      </c>
      <c r="CP11" s="16" t="s">
        <v>3172</v>
      </c>
      <c r="CQ11" s="18">
        <f>IF(RUN_YEARS &gt; 1,(A1L544C1 + A1L544C10) / 2, 0)</f>
        <v>750.09249999999997</v>
      </c>
      <c r="CR11" s="16" t="s">
        <v>3173</v>
      </c>
      <c r="CS11" s="18">
        <f>IF(RUN_YEARS &gt; 1,(A1L544C2 + A1L544C11) / 2, 0)</f>
        <v>382.37049999999999</v>
      </c>
      <c r="CT11" s="16" t="s">
        <v>3174</v>
      </c>
      <c r="CU11" s="18">
        <f>IF(RUN_YEARS &gt; 1,(A1L544C3 + A1L544C12) / 2, 0)</f>
        <v>223.26900000000001</v>
      </c>
      <c r="CV11" s="16" t="s">
        <v>3175</v>
      </c>
      <c r="CW11" s="18">
        <f>IF(RUN_YEARS &gt; 1,(A1L544C4 + A1L544C13) / 2, 0)</f>
        <v>1.0854999999999999</v>
      </c>
      <c r="CX11" s="16" t="s">
        <v>3176</v>
      </c>
      <c r="CY11" s="18">
        <f>IF(RUN_YEARS &gt; 1,(A1L544C5 + A1L544C14) / 2, 0)</f>
        <v>2105.8244999999997</v>
      </c>
      <c r="CZ11" s="16" t="s">
        <v>3177</v>
      </c>
      <c r="DA11" s="18">
        <f>IF(RUN_YEARS &gt; 1,(A1L544C6 + A1L544C15) / 2, 0)</f>
        <v>607.81049999999993</v>
      </c>
      <c r="DB11" s="16" t="s">
        <v>3178</v>
      </c>
      <c r="DC11" s="18">
        <f>IF(RUN_YEARS &gt; 1,(A1L544C7 + A1L544C16) / 2, 0)</f>
        <v>1356.8175000000001</v>
      </c>
      <c r="DD11" s="16" t="s">
        <v>3179</v>
      </c>
      <c r="DE11" s="18">
        <f>IF(A1L544C50 &lt;&gt; 0,A1L544C51 / A1L544C50,0)</f>
        <v>0.28863302711123362</v>
      </c>
      <c r="DF11" s="16" t="s">
        <v>3180</v>
      </c>
      <c r="DG11" s="18">
        <f>IF(A1L544C53 = 0,A1L556C53, A1L544C53)</f>
        <v>0.28863302711123362</v>
      </c>
      <c r="DH11" s="16" t="s">
        <v>3181</v>
      </c>
      <c r="DI11" s="18">
        <f>IF(RUN_YEARS &gt; 2,(A1L544C1 + A1L544C10 + A1L544C19) / 3, 0)</f>
        <v>789.55866666666668</v>
      </c>
      <c r="DJ11" s="16" t="s">
        <v>3182</v>
      </c>
      <c r="DK11" s="18">
        <f>IF(RUN_YEARS &gt; 2,(A1L544C2 + A1L544C11 + A1L544C20) / 3, 0)</f>
        <v>408.05700000000002</v>
      </c>
      <c r="DL11" s="16" t="s">
        <v>3183</v>
      </c>
      <c r="DM11" s="18">
        <f>IF(RUN_YEARS &gt; 2,(A1L544C3 + A1L544C12 + A1L544C21) / 3, 0)</f>
        <v>239.30199999999999</v>
      </c>
      <c r="DN11" s="16" t="s">
        <v>3184</v>
      </c>
      <c r="DO11" s="18">
        <f>IF(RUN_YEARS &gt; 2,(A1L544C4 + A1L544C13 + A1L544C22) / 3, 0)</f>
        <v>0.72366666666666657</v>
      </c>
      <c r="DP11" s="16" t="s">
        <v>3185</v>
      </c>
      <c r="DQ11" s="18">
        <f>IF(RUN_YEARS &gt; 2,(A1L544C5 + A1L544C14 + A1L544C23) / 3, 0)</f>
        <v>2226.4763333333331</v>
      </c>
      <c r="DR11" s="16" t="s">
        <v>3186</v>
      </c>
      <c r="DS11" s="18">
        <f>IF(RUN_YEARS &gt; 2,(A1L544C6 + A1L544C15 + A1L544C24) / 3, 0)</f>
        <v>648.80633333333333</v>
      </c>
      <c r="DT11" s="16" t="s">
        <v>3187</v>
      </c>
      <c r="DU11" s="18">
        <f>IF(RUN_YEARS &gt; 2,(A1L544C7 + A1L544C16 + A1L544C25) / 3, 0)</f>
        <v>1437.6413333333333</v>
      </c>
      <c r="DV11" s="16" t="s">
        <v>3188</v>
      </c>
      <c r="DW11" s="18">
        <f>IF(A1L544C59 &lt;&gt; 0,A1L544C60 / A1L544C59,0)</f>
        <v>0.29140499884046978</v>
      </c>
      <c r="DX11" s="16" t="s">
        <v>3189</v>
      </c>
      <c r="DY11" s="18">
        <f>IF(A1L544C62 = 0,A1L556C62, A1L544C62)</f>
        <v>0.29140499884046978</v>
      </c>
      <c r="DZ11" s="16" t="s">
        <v>3190</v>
      </c>
      <c r="EA11" s="18">
        <f>IF(RUN_YEARS &gt; 3,(A1L544C1 + A1L544C10 + A1L544C19 + A1L544C28) / 4, 0)</f>
        <v>803.8365</v>
      </c>
      <c r="EB11" s="16" t="s">
        <v>3191</v>
      </c>
      <c r="EC11" s="18">
        <f>IF(RUN_YEARS &gt; 3,(A1L544C2 + A1L544C11 + A1L544C20 + A1L544C29) / 4, 0)</f>
        <v>412.07524999999998</v>
      </c>
      <c r="ED11" s="16" t="s">
        <v>3192</v>
      </c>
      <c r="EE11" s="18">
        <f>IF(RUN_YEARS &gt; 3,(A1L544C3 + A1L544C12 + A1L544C21 + A1L544C30) / 4, 0)</f>
        <v>242.21124999999998</v>
      </c>
      <c r="EF11" s="16" t="s">
        <v>3193</v>
      </c>
      <c r="EG11" s="18">
        <f>IF(RUN_YEARS &gt; 3,(A1L544C4 + A1L544C13 + A1L544C22 + A1L544C31) / 4, 0)</f>
        <v>0.63374999999999992</v>
      </c>
      <c r="EH11" s="16" t="s">
        <v>3194</v>
      </c>
      <c r="EI11" s="18">
        <f>IF(RUN_YEARS &gt; 3,(A1L544C5 + A1L544C14 + A1L544C23 + A1L544C32) / 4, 0)</f>
        <v>2261.9594999999999</v>
      </c>
      <c r="EJ11" s="16" t="s">
        <v>3195</v>
      </c>
      <c r="EK11" s="18">
        <f>IF(RUN_YEARS &gt; 3,(A1L544C6 + A1L544C15 + A1L544C24 + A1L544C33) / 4, 0)</f>
        <v>655.55399999999997</v>
      </c>
      <c r="EL11" s="16" t="s">
        <v>3196</v>
      </c>
      <c r="EM11" s="18">
        <f>IF(RUN_YEARS &gt; 3,(A1L544C7 + A1L544C16 + A1L544C25 + A1L544C34) / 4, 0)</f>
        <v>1458.75675</v>
      </c>
      <c r="EN11" s="16" t="s">
        <v>3197</v>
      </c>
      <c r="EO11" s="18">
        <f>IF(A1L544C68 &lt;&gt; 0,A1L544C69 / A1L544C68,0)</f>
        <v>0.28981686011619573</v>
      </c>
      <c r="EP11" s="16" t="s">
        <v>3198</v>
      </c>
      <c r="EQ11" s="18">
        <f>IF(A1L544C71 = 0,A1L556C71, A1L544C71)</f>
        <v>0.28981686011619573</v>
      </c>
      <c r="ER11" s="16" t="s">
        <v>3199</v>
      </c>
      <c r="ES11" s="18">
        <f>IF(RUN_YEARS &gt; 4,(A1L544C1 + A1L544C10 + A1L544C19 + A1L544C28 + A1L544C37) / 5, 0)</f>
        <v>806.60760000000005</v>
      </c>
      <c r="ET11" s="16" t="s">
        <v>3200</v>
      </c>
      <c r="EU11" s="18">
        <f>IF(RUN_YEARS &gt; 4,(A1L544C2 + A1L544C11 + A1L544C20 + A1L544C29 + A1L544C38) / 5, 0)</f>
        <v>422.88260000000002</v>
      </c>
      <c r="EV11" s="16" t="s">
        <v>3201</v>
      </c>
      <c r="EW11" s="18">
        <f>IF(RUN_YEARS &gt; 4,(A1L544C3 + A1L544C12 + A1L544C21 + A1L544C30 + A1L544C39) / 5, 0)</f>
        <v>243.34679999999997</v>
      </c>
      <c r="EX11" s="16" t="s">
        <v>3202</v>
      </c>
      <c r="EY11" s="18">
        <f>IF(RUN_YEARS &gt; 4,(A1L544C4 + A1L544C13 + A1L544C22 + A1L544C31 + A1L544C40) / 5, 0)</f>
        <v>0.73459999999999992</v>
      </c>
      <c r="EZ11" s="16" t="s">
        <v>3203</v>
      </c>
      <c r="FA11" s="18">
        <f>IF(RUN_YEARS &gt; 4,(A1L544C5 + A1L544C14 + A1L544C23 + A1L544C32 + A1L544C41) / 5, 0)</f>
        <v>2279.4445999999998</v>
      </c>
      <c r="FB11" s="16" t="s">
        <v>3204</v>
      </c>
      <c r="FC11" s="18">
        <f>IF(RUN_YEARS &gt; 4,(A1L544C6 + A1L544C15 + A1L544C24 + A1L544C33 + A1L544C42) / 5, 0)</f>
        <v>667.69859999999994</v>
      </c>
      <c r="FD11" s="16" t="s">
        <v>3205</v>
      </c>
      <c r="FE11" s="18">
        <f>IF(RUN_YEARS &gt; 4,(A1L544C7 + A1L544C16 + A1L544C25 + A1L544C34 + A1L544C43) / 5, 0)</f>
        <v>1473.5716</v>
      </c>
      <c r="FF11" s="16" t="s">
        <v>3206</v>
      </c>
      <c r="FG11" s="18">
        <f>IF(A1L544C77 &lt;&gt; 0,A1L544C78 / A1L544C77,0)</f>
        <v>0.29292161783620446</v>
      </c>
      <c r="FH11" s="16" t="s">
        <v>3207</v>
      </c>
      <c r="FI11" s="18">
        <f>IF(A1L544C80 = 0,A1L556C80, A1L544C80)</f>
        <v>0.29292161783620446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63.134</v>
      </c>
      <c r="F12" s="16" t="s">
        <v>2959</v>
      </c>
      <c r="G12" s="6">
        <v>30.672000000000001</v>
      </c>
      <c r="H12" s="16" t="s">
        <v>2959</v>
      </c>
      <c r="I12" s="6">
        <v>61.136000000000003</v>
      </c>
      <c r="J12" s="16" t="s">
        <v>2959</v>
      </c>
      <c r="K12" s="6">
        <v>2.2010000000000001</v>
      </c>
      <c r="L12" s="16" t="s">
        <v>3208</v>
      </c>
      <c r="M12" s="1">
        <f>(A1L545C1 * 2 + A1L545C2 + A1L545C3)</f>
        <v>218.07599999999999</v>
      </c>
      <c r="N12" s="16" t="s">
        <v>3209</v>
      </c>
      <c r="O12" s="1">
        <f>(A1L545C4 * 2 + A1L545C2 + A1L545C3)</f>
        <v>96.210000000000008</v>
      </c>
      <c r="P12" s="16" t="s">
        <v>3210</v>
      </c>
      <c r="Q12" s="1">
        <f>(A1L545C1 + A1L545C2 + A1L545C3 + A1L545C4)</f>
        <v>157.143</v>
      </c>
      <c r="R12" s="16" t="s">
        <v>3211</v>
      </c>
      <c r="S12" s="18">
        <f>IF(A1L545C5 &lt;&gt; 0,A1L545C6 / A1L545C5,0)</f>
        <v>0.44117647058823534</v>
      </c>
      <c r="T12" s="16" t="s">
        <v>3212</v>
      </c>
      <c r="U12" s="18">
        <f>IF(A1L545C8 = 0,A1L556C8, A1L545C8)</f>
        <v>0.44117647058823534</v>
      </c>
      <c r="V12" s="16" t="s">
        <v>2965</v>
      </c>
      <c r="W12" s="6">
        <v>66.587000000000003</v>
      </c>
      <c r="X12" s="16" t="s">
        <v>2965</v>
      </c>
      <c r="Y12" s="6">
        <v>36.911999999999999</v>
      </c>
      <c r="Z12" s="16" t="s">
        <v>2965</v>
      </c>
      <c r="AA12" s="6">
        <v>84.478999999999999</v>
      </c>
      <c r="AB12" s="16" t="s">
        <v>2965</v>
      </c>
      <c r="AC12" s="6">
        <v>3.1840000000000002</v>
      </c>
      <c r="AD12" s="16" t="s">
        <v>3213</v>
      </c>
      <c r="AE12" s="1">
        <f>(A1L545C10 * 2 + A1L545C11 + A1L545C12)</f>
        <v>254.565</v>
      </c>
      <c r="AF12" s="16" t="s">
        <v>3214</v>
      </c>
      <c r="AG12" s="1">
        <f>(A1L545C13 * 2 + A1L545C11 + A1L545C12)</f>
        <v>127.759</v>
      </c>
      <c r="AH12" s="16" t="s">
        <v>3215</v>
      </c>
      <c r="AI12" s="1">
        <f>(A1L545C10 + A1L545C11 + A1L545C12 + A1L545C13)</f>
        <v>191.16200000000001</v>
      </c>
      <c r="AJ12" s="16" t="s">
        <v>3216</v>
      </c>
      <c r="AK12" s="18">
        <f>IF(A1L545C14 &lt;&gt; 0,A1L545C15 / A1L545C14,0)</f>
        <v>0.50187182055663582</v>
      </c>
      <c r="AL12" s="16" t="s">
        <v>3217</v>
      </c>
      <c r="AM12" s="18">
        <f>IF(A1L545C17 = 0,A1L556C17, A1L545C17)</f>
        <v>0.50187182055663582</v>
      </c>
      <c r="AN12" s="16" t="s">
        <v>2971</v>
      </c>
      <c r="AO12" s="6">
        <v>74.679000000000002</v>
      </c>
      <c r="AP12" s="16" t="s">
        <v>2971</v>
      </c>
      <c r="AQ12" s="6">
        <v>38.805999999999997</v>
      </c>
      <c r="AR12" s="16" t="s">
        <v>2971</v>
      </c>
      <c r="AS12" s="6">
        <v>80.692999999999998</v>
      </c>
      <c r="AT12" s="16" t="s">
        <v>2971</v>
      </c>
      <c r="AU12" s="6">
        <v>4.2069999999999999</v>
      </c>
      <c r="AV12" s="16" t="s">
        <v>3218</v>
      </c>
      <c r="AW12" s="1">
        <f>(A1L545C19 * 2 + A1L545C20 + A1L545C21)</f>
        <v>268.85699999999997</v>
      </c>
      <c r="AX12" s="16" t="s">
        <v>3219</v>
      </c>
      <c r="AY12" s="1">
        <f>(A1L545C22 * 2 + A1L545C20 + A1L545C21)</f>
        <v>127.913</v>
      </c>
      <c r="AZ12" s="16" t="s">
        <v>3220</v>
      </c>
      <c r="BA12" s="1">
        <f>(A1L545C19 + A1L545C20 + A1L545C21 + A1L545C22)</f>
        <v>198.38499999999999</v>
      </c>
      <c r="BB12" s="16" t="s">
        <v>3221</v>
      </c>
      <c r="BC12" s="18">
        <f>IF(A1L545C23 &lt;&gt; 0,A1L545C24 / A1L545C23,0)</f>
        <v>0.47576592761207637</v>
      </c>
      <c r="BD12" s="16" t="s">
        <v>3222</v>
      </c>
      <c r="BE12" s="18">
        <f>IF(A1L545C26 = 0,A1L556C26, A1L545C26)</f>
        <v>0.47576592761207637</v>
      </c>
      <c r="BF12" s="16" t="s">
        <v>2977</v>
      </c>
      <c r="BG12" s="6">
        <v>75.174000000000007</v>
      </c>
      <c r="BH12" s="16" t="s">
        <v>2977</v>
      </c>
      <c r="BI12" s="6">
        <v>29.3</v>
      </c>
      <c r="BJ12" s="16" t="s">
        <v>2977</v>
      </c>
      <c r="BK12" s="6">
        <v>80.55</v>
      </c>
      <c r="BL12" s="16" t="s">
        <v>2977</v>
      </c>
      <c r="BM12" s="6">
        <v>3.5430000000000001</v>
      </c>
      <c r="BN12" s="16" t="s">
        <v>3223</v>
      </c>
      <c r="BO12" s="1">
        <f>(A1L545C28 * 2 + A1L545C29 + A1L545C30)</f>
        <v>260.19800000000004</v>
      </c>
      <c r="BP12" s="16" t="s">
        <v>3224</v>
      </c>
      <c r="BQ12" s="1">
        <f>(A1L545C31 * 2 + A1L545C29 + A1L545C30)</f>
        <v>116.93600000000001</v>
      </c>
      <c r="BR12" s="16" t="s">
        <v>3225</v>
      </c>
      <c r="BS12" s="1">
        <f>(A1L545C28 + A1L545C29 + A1L545C30 + A1L545C31)</f>
        <v>188.56700000000001</v>
      </c>
      <c r="BT12" s="16" t="s">
        <v>3226</v>
      </c>
      <c r="BU12" s="18">
        <f>IF(A1L545C32 &lt;&gt; 0,A1L545C33 / A1L545C32,0)</f>
        <v>0.44941160193391183</v>
      </c>
      <c r="BV12" s="16" t="s">
        <v>3227</v>
      </c>
      <c r="BW12" s="18">
        <f>IF(A1L545C35 = 0,A1L556C35, A1L545C35)</f>
        <v>0.44941160193391183</v>
      </c>
      <c r="BX12" s="16" t="s">
        <v>2983</v>
      </c>
      <c r="BY12" s="6">
        <v>62.747</v>
      </c>
      <c r="BZ12" s="16" t="s">
        <v>2983</v>
      </c>
      <c r="CA12" s="6">
        <v>13.317</v>
      </c>
      <c r="CB12" s="16" t="s">
        <v>2983</v>
      </c>
      <c r="CC12" s="6">
        <v>65.13</v>
      </c>
      <c r="CD12" s="16" t="s">
        <v>2983</v>
      </c>
      <c r="CE12" s="6">
        <v>1.1379999999999999</v>
      </c>
      <c r="CF12" s="16" t="s">
        <v>3228</v>
      </c>
      <c r="CG12" s="1">
        <f>(A1L545C37 * 2 + A1L545C38 + A1L545C39)</f>
        <v>203.941</v>
      </c>
      <c r="CH12" s="16" t="s">
        <v>3229</v>
      </c>
      <c r="CI12" s="1">
        <f>(A1L545C40 * 2 + A1L545C38 + A1L545C39)</f>
        <v>80.722999999999999</v>
      </c>
      <c r="CJ12" s="16" t="s">
        <v>3230</v>
      </c>
      <c r="CK12" s="1">
        <f>(A1L545C37 + A1L545C38 + A1L545C39 + A1L545C40)</f>
        <v>142.33199999999999</v>
      </c>
      <c r="CL12" s="16" t="s">
        <v>3231</v>
      </c>
      <c r="CM12" s="18">
        <f>IF(A1L545C41 &lt;&gt; 0,A1L545C42 / A1L545C41,0)</f>
        <v>0.39581545643102661</v>
      </c>
      <c r="CN12" s="16" t="s">
        <v>3232</v>
      </c>
      <c r="CO12" s="18">
        <f>IF(A1L545C44 = 0,A1L556C44, A1L545C44)</f>
        <v>0.39581545643102661</v>
      </c>
      <c r="CP12" s="16" t="s">
        <v>3233</v>
      </c>
      <c r="CQ12" s="18">
        <f>IF(RUN_YEARS &gt; 1,(A1L545C1 + A1L545C10) / 2, 0)</f>
        <v>64.860500000000002</v>
      </c>
      <c r="CR12" s="16" t="s">
        <v>3234</v>
      </c>
      <c r="CS12" s="18">
        <f>IF(RUN_YEARS &gt; 1,(A1L545C2 + A1L545C11) / 2, 0)</f>
        <v>33.792000000000002</v>
      </c>
      <c r="CT12" s="16" t="s">
        <v>3235</v>
      </c>
      <c r="CU12" s="18">
        <f>IF(RUN_YEARS &gt; 1,(A1L545C3 + A1L545C12) / 2, 0)</f>
        <v>72.807500000000005</v>
      </c>
      <c r="CV12" s="16" t="s">
        <v>3236</v>
      </c>
      <c r="CW12" s="18">
        <f>IF(RUN_YEARS &gt; 1,(A1L545C4 + A1L545C13) / 2, 0)</f>
        <v>2.6924999999999999</v>
      </c>
      <c r="CX12" s="16" t="s">
        <v>3237</v>
      </c>
      <c r="CY12" s="18">
        <f>IF(RUN_YEARS &gt; 1,(A1L545C5 + A1L545C14) / 2, 0)</f>
        <v>236.32049999999998</v>
      </c>
      <c r="CZ12" s="16" t="s">
        <v>3238</v>
      </c>
      <c r="DA12" s="18">
        <f>IF(RUN_YEARS &gt; 1,(A1L545C6 + A1L545C15) / 2, 0)</f>
        <v>111.9845</v>
      </c>
      <c r="DB12" s="16" t="s">
        <v>3239</v>
      </c>
      <c r="DC12" s="18">
        <f>IF(RUN_YEARS &gt; 1,(A1L545C7 + A1L545C16) / 2, 0)</f>
        <v>174.1525</v>
      </c>
      <c r="DD12" s="16" t="s">
        <v>3240</v>
      </c>
      <c r="DE12" s="18">
        <f>IF(A1L545C50 &lt;&gt; 0,A1L545C51 / A1L545C50,0)</f>
        <v>0.4738670576611001</v>
      </c>
      <c r="DF12" s="16" t="s">
        <v>3241</v>
      </c>
      <c r="DG12" s="18">
        <f>IF(A1L545C53 = 0,A1L556C53, A1L545C53)</f>
        <v>0.4738670576611001</v>
      </c>
      <c r="DH12" s="16" t="s">
        <v>3242</v>
      </c>
      <c r="DI12" s="18">
        <f>IF(RUN_YEARS &gt; 2,(A1L545C1 + A1L545C10 + A1L545C19) / 3, 0)</f>
        <v>68.13333333333334</v>
      </c>
      <c r="DJ12" s="16" t="s">
        <v>3243</v>
      </c>
      <c r="DK12" s="18">
        <f>IF(RUN_YEARS &gt; 2,(A1L545C2 + A1L545C11 + A1L545C20) / 3, 0)</f>
        <v>35.463333333333331</v>
      </c>
      <c r="DL12" s="16" t="s">
        <v>3244</v>
      </c>
      <c r="DM12" s="18">
        <f>IF(RUN_YEARS &gt; 2,(A1L545C3 + A1L545C12 + A1L545C21) / 3, 0)</f>
        <v>75.435999999999993</v>
      </c>
      <c r="DN12" s="16" t="s">
        <v>3245</v>
      </c>
      <c r="DO12" s="18">
        <f>IF(RUN_YEARS &gt; 2,(A1L545C4 + A1L545C13 + A1L545C22) / 3, 0)</f>
        <v>3.1973333333333329</v>
      </c>
      <c r="DP12" s="16" t="s">
        <v>3246</v>
      </c>
      <c r="DQ12" s="18">
        <f>IF(RUN_YEARS &gt; 2,(A1L545C5 + A1L545C14 + A1L545C23) / 3, 0)</f>
        <v>247.16599999999997</v>
      </c>
      <c r="DR12" s="16" t="s">
        <v>3247</v>
      </c>
      <c r="DS12" s="18">
        <f>IF(RUN_YEARS &gt; 2,(A1L545C6 + A1L545C15 + A1L545C24) / 3, 0)</f>
        <v>117.294</v>
      </c>
      <c r="DT12" s="16" t="s">
        <v>3248</v>
      </c>
      <c r="DU12" s="18">
        <f>IF(RUN_YEARS &gt; 2,(A1L545C7 + A1L545C16 + A1L545C25) / 3, 0)</f>
        <v>182.23000000000002</v>
      </c>
      <c r="DV12" s="16" t="s">
        <v>3249</v>
      </c>
      <c r="DW12" s="18">
        <f>IF(A1L545C59 &lt;&gt; 0,A1L545C60 / A1L545C59,0)</f>
        <v>0.47455556184912168</v>
      </c>
      <c r="DX12" s="16" t="s">
        <v>3250</v>
      </c>
      <c r="DY12" s="18">
        <f>IF(A1L545C62 = 0,A1L556C62, A1L545C62)</f>
        <v>0.47455556184912168</v>
      </c>
      <c r="DZ12" s="16" t="s">
        <v>3251</v>
      </c>
      <c r="EA12" s="18">
        <f>IF(RUN_YEARS &gt; 3,(A1L545C1 + A1L545C10 + A1L545C19 + A1L545C28) / 4, 0)</f>
        <v>69.893500000000003</v>
      </c>
      <c r="EB12" s="16" t="s">
        <v>3252</v>
      </c>
      <c r="EC12" s="18">
        <f>IF(RUN_YEARS &gt; 3,(A1L545C2 + A1L545C11 + A1L545C20 + A1L545C29) / 4, 0)</f>
        <v>33.922499999999999</v>
      </c>
      <c r="ED12" s="16" t="s">
        <v>3253</v>
      </c>
      <c r="EE12" s="18">
        <f>IF(RUN_YEARS &gt; 3,(A1L545C3 + A1L545C12 + A1L545C21 + A1L545C30) / 4, 0)</f>
        <v>76.714500000000001</v>
      </c>
      <c r="EF12" s="16" t="s">
        <v>3254</v>
      </c>
      <c r="EG12" s="18">
        <f>IF(RUN_YEARS &gt; 3,(A1L545C4 + A1L545C13 + A1L545C22 + A1L545C31) / 4, 0)</f>
        <v>3.2837499999999995</v>
      </c>
      <c r="EH12" s="16" t="s">
        <v>3255</v>
      </c>
      <c r="EI12" s="18">
        <f>IF(RUN_YEARS &gt; 3,(A1L545C5 + A1L545C14 + A1L545C23 + A1L545C32) / 4, 0)</f>
        <v>250.42399999999998</v>
      </c>
      <c r="EJ12" s="16" t="s">
        <v>3256</v>
      </c>
      <c r="EK12" s="18">
        <f>IF(RUN_YEARS &gt; 3,(A1L545C6 + A1L545C15 + A1L545C24 + A1L545C33) / 4, 0)</f>
        <v>117.2045</v>
      </c>
      <c r="EL12" s="16" t="s">
        <v>3257</v>
      </c>
      <c r="EM12" s="18">
        <f>IF(RUN_YEARS &gt; 3,(A1L545C7 + A1L545C16 + A1L545C25 + A1L545C34) / 4, 0)</f>
        <v>183.81425000000002</v>
      </c>
      <c r="EN12" s="16" t="s">
        <v>3258</v>
      </c>
      <c r="EO12" s="18">
        <f>IF(A1L545C68 &lt;&gt; 0,A1L545C69 / A1L545C68,0)</f>
        <v>0.46802423090438616</v>
      </c>
      <c r="EP12" s="16" t="s">
        <v>3259</v>
      </c>
      <c r="EQ12" s="18">
        <f>IF(A1L545C71 = 0,A1L556C71, A1L545C71)</f>
        <v>0.46802423090438616</v>
      </c>
      <c r="ER12" s="16" t="s">
        <v>3260</v>
      </c>
      <c r="ES12" s="18">
        <f>IF(RUN_YEARS &gt; 4,(A1L545C1 + A1L545C10 + A1L545C19 + A1L545C28 + A1L545C37) / 5, 0)</f>
        <v>68.464200000000005</v>
      </c>
      <c r="ET12" s="16" t="s">
        <v>3261</v>
      </c>
      <c r="EU12" s="18">
        <f>IF(RUN_YEARS &gt; 4,(A1L545C2 + A1L545C11 + A1L545C20 + A1L545C29 + A1L545C38) / 5, 0)</f>
        <v>29.801400000000001</v>
      </c>
      <c r="EV12" s="16" t="s">
        <v>3262</v>
      </c>
      <c r="EW12" s="18">
        <f>IF(RUN_YEARS &gt; 4,(A1L545C3 + A1L545C12 + A1L545C21 + A1L545C30 + A1L545C39) / 5, 0)</f>
        <v>74.397599999999997</v>
      </c>
      <c r="EX12" s="16" t="s">
        <v>3263</v>
      </c>
      <c r="EY12" s="18">
        <f>IF(RUN_YEARS &gt; 4,(A1L545C4 + A1L545C13 + A1L545C22 + A1L545C31 + A1L545C40) / 5, 0)</f>
        <v>2.8545999999999996</v>
      </c>
      <c r="EZ12" s="16" t="s">
        <v>3264</v>
      </c>
      <c r="FA12" s="18">
        <f>IF(RUN_YEARS &gt; 4,(A1L545C5 + A1L545C14 + A1L545C23 + A1L545C32 + A1L545C41) / 5, 0)</f>
        <v>241.12739999999999</v>
      </c>
      <c r="FB12" s="16" t="s">
        <v>3265</v>
      </c>
      <c r="FC12" s="18">
        <f>IF(RUN_YEARS &gt; 4,(A1L545C6 + A1L545C15 + A1L545C24 + A1L545C33 + A1L545C42) / 5, 0)</f>
        <v>109.90819999999999</v>
      </c>
      <c r="FD12" s="16" t="s">
        <v>3266</v>
      </c>
      <c r="FE12" s="18">
        <f>IF(RUN_YEARS &gt; 4,(A1L545C7 + A1L545C16 + A1L545C25 + A1L545C34 + A1L545C43) / 5, 0)</f>
        <v>175.51780000000002</v>
      </c>
      <c r="FF12" s="16" t="s">
        <v>3267</v>
      </c>
      <c r="FG12" s="18">
        <f>IF(A1L545C77 &lt;&gt; 0,A1L545C78 / A1L545C77,0)</f>
        <v>0.45580966742062495</v>
      </c>
      <c r="FH12" s="16" t="s">
        <v>3268</v>
      </c>
      <c r="FI12" s="18">
        <f>IF(A1L545C80 = 0,A1L556C80, A1L545C80)</f>
        <v>0.45580966742062495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755.22900000000004</v>
      </c>
      <c r="F13" s="16" t="s">
        <v>2959</v>
      </c>
      <c r="G13" s="6">
        <v>275.858</v>
      </c>
      <c r="H13" s="16" t="s">
        <v>2959</v>
      </c>
      <c r="I13" s="6">
        <v>339</v>
      </c>
      <c r="J13" s="16" t="s">
        <v>2959</v>
      </c>
      <c r="K13" s="6">
        <v>61.16</v>
      </c>
      <c r="L13" s="16" t="s">
        <v>3269</v>
      </c>
      <c r="M13" s="1">
        <f>(A1L546C1 * 2 + A1L546C2 + A1L546C3)</f>
        <v>2125.3159999999998</v>
      </c>
      <c r="N13" s="16" t="s">
        <v>3270</v>
      </c>
      <c r="O13" s="1">
        <f>(A1L546C4 * 2 + A1L546C2 + A1L546C3)</f>
        <v>737.178</v>
      </c>
      <c r="P13" s="16" t="s">
        <v>3271</v>
      </c>
      <c r="Q13" s="1">
        <f>(A1L546C1 + A1L546C2 + A1L546C3 + A1L546C4)</f>
        <v>1431.2470000000001</v>
      </c>
      <c r="R13" s="16" t="s">
        <v>3272</v>
      </c>
      <c r="S13" s="18">
        <f>IF(A1L546C5 &lt;&gt; 0,A1L546C6 / A1L546C5,0)</f>
        <v>0.34685571463255349</v>
      </c>
      <c r="T13" s="16" t="s">
        <v>3273</v>
      </c>
      <c r="U13" s="18">
        <f>IF(A1L546C8 = 0,A1L556C8, A1L546C8)</f>
        <v>0.34685571463255349</v>
      </c>
      <c r="V13" s="16" t="s">
        <v>2965</v>
      </c>
      <c r="W13" s="6">
        <v>734.65800000000002</v>
      </c>
      <c r="X13" s="16" t="s">
        <v>2965</v>
      </c>
      <c r="Y13" s="6">
        <v>294.38299999999998</v>
      </c>
      <c r="Z13" s="16" t="s">
        <v>2965</v>
      </c>
      <c r="AA13" s="6">
        <v>340.464</v>
      </c>
      <c r="AB13" s="16" t="s">
        <v>2965</v>
      </c>
      <c r="AC13" s="6">
        <v>45.304000000000002</v>
      </c>
      <c r="AD13" s="16" t="s">
        <v>3274</v>
      </c>
      <c r="AE13" s="1">
        <f>(A1L546C10 * 2 + A1L546C11 + A1L546C12)</f>
        <v>2104.163</v>
      </c>
      <c r="AF13" s="16" t="s">
        <v>3275</v>
      </c>
      <c r="AG13" s="1">
        <f>(A1L546C13 * 2 + A1L546C11 + A1L546C12)</f>
        <v>725.45499999999993</v>
      </c>
      <c r="AH13" s="16" t="s">
        <v>3276</v>
      </c>
      <c r="AI13" s="1">
        <f>(A1L546C10 + A1L546C11 + A1L546C12 + A1L546C13)</f>
        <v>1414.809</v>
      </c>
      <c r="AJ13" s="16" t="s">
        <v>3277</v>
      </c>
      <c r="AK13" s="18">
        <f>IF(A1L546C14 &lt;&gt; 0,A1L546C15 / A1L546C14,0)</f>
        <v>0.34477129385888827</v>
      </c>
      <c r="AL13" s="16" t="s">
        <v>3278</v>
      </c>
      <c r="AM13" s="18">
        <f>IF(A1L546C17 = 0,A1L556C17, A1L546C17)</f>
        <v>0.34477129385888827</v>
      </c>
      <c r="AN13" s="16" t="s">
        <v>2971</v>
      </c>
      <c r="AO13" s="6">
        <v>730.19600000000003</v>
      </c>
      <c r="AP13" s="16" t="s">
        <v>2971</v>
      </c>
      <c r="AQ13" s="6">
        <v>256.50099999999998</v>
      </c>
      <c r="AR13" s="16" t="s">
        <v>2971</v>
      </c>
      <c r="AS13" s="6">
        <v>353.64</v>
      </c>
      <c r="AT13" s="16" t="s">
        <v>2971</v>
      </c>
      <c r="AU13" s="6">
        <v>52.749000000000002</v>
      </c>
      <c r="AV13" s="16" t="s">
        <v>3279</v>
      </c>
      <c r="AW13" s="1">
        <f>(A1L546C19 * 2 + A1L546C20 + A1L546C21)</f>
        <v>2070.5329999999999</v>
      </c>
      <c r="AX13" s="16" t="s">
        <v>3280</v>
      </c>
      <c r="AY13" s="1">
        <f>(A1L546C22 * 2 + A1L546C20 + A1L546C21)</f>
        <v>715.6389999999999</v>
      </c>
      <c r="AZ13" s="16" t="s">
        <v>3281</v>
      </c>
      <c r="BA13" s="1">
        <f>(A1L546C19 + A1L546C20 + A1L546C21 + A1L546C22)</f>
        <v>1393.086</v>
      </c>
      <c r="BB13" s="16" t="s">
        <v>3282</v>
      </c>
      <c r="BC13" s="18">
        <f>IF(A1L546C23 &lt;&gt; 0,A1L546C24 / A1L546C23,0)</f>
        <v>0.3456303280363075</v>
      </c>
      <c r="BD13" s="16" t="s">
        <v>3283</v>
      </c>
      <c r="BE13" s="18">
        <f>IF(A1L546C26 = 0,A1L556C26, A1L546C26)</f>
        <v>0.3456303280363075</v>
      </c>
      <c r="BF13" s="16" t="s">
        <v>2977</v>
      </c>
      <c r="BG13" s="6">
        <v>701.80899999999997</v>
      </c>
      <c r="BH13" s="16" t="s">
        <v>2977</v>
      </c>
      <c r="BI13" s="6">
        <v>270.75599999999997</v>
      </c>
      <c r="BJ13" s="16" t="s">
        <v>2977</v>
      </c>
      <c r="BK13" s="6">
        <v>345.02499999999998</v>
      </c>
      <c r="BL13" s="16" t="s">
        <v>2977</v>
      </c>
      <c r="BM13" s="6">
        <v>58.753999999999998</v>
      </c>
      <c r="BN13" s="16" t="s">
        <v>3284</v>
      </c>
      <c r="BO13" s="1">
        <f>(A1L546C28 * 2 + A1L546C29 + A1L546C30)</f>
        <v>2019.3989999999999</v>
      </c>
      <c r="BP13" s="16" t="s">
        <v>3285</v>
      </c>
      <c r="BQ13" s="1">
        <f>(A1L546C31 * 2 + A1L546C29 + A1L546C30)</f>
        <v>733.28899999999999</v>
      </c>
      <c r="BR13" s="16" t="s">
        <v>3286</v>
      </c>
      <c r="BS13" s="1">
        <f>(A1L546C28 + A1L546C29 + A1L546C30 + A1L546C31)</f>
        <v>1376.3439999999998</v>
      </c>
      <c r="BT13" s="16" t="s">
        <v>3287</v>
      </c>
      <c r="BU13" s="18">
        <f>IF(A1L546C32 &lt;&gt; 0,A1L546C33 / A1L546C32,0)</f>
        <v>0.36312239433613663</v>
      </c>
      <c r="BV13" s="16" t="s">
        <v>3288</v>
      </c>
      <c r="BW13" s="18">
        <f>IF(A1L546C35 = 0,A1L556C35, A1L546C35)</f>
        <v>0.36312239433613663</v>
      </c>
      <c r="BX13" s="16" t="s">
        <v>2983</v>
      </c>
      <c r="BY13" s="6">
        <v>638.83799999999997</v>
      </c>
      <c r="BZ13" s="16" t="s">
        <v>2983</v>
      </c>
      <c r="CA13" s="6">
        <v>246.935</v>
      </c>
      <c r="CB13" s="16" t="s">
        <v>2983</v>
      </c>
      <c r="CC13" s="6">
        <v>315.65499999999997</v>
      </c>
      <c r="CD13" s="16" t="s">
        <v>2983</v>
      </c>
      <c r="CE13" s="6">
        <v>52.61</v>
      </c>
      <c r="CF13" s="16" t="s">
        <v>3289</v>
      </c>
      <c r="CG13" s="1">
        <f>(A1L546C37 * 2 + A1L546C38 + A1L546C39)</f>
        <v>1840.2659999999998</v>
      </c>
      <c r="CH13" s="16" t="s">
        <v>3290</v>
      </c>
      <c r="CI13" s="1">
        <f>(A1L546C40 * 2 + A1L546C38 + A1L546C39)</f>
        <v>667.81</v>
      </c>
      <c r="CJ13" s="16" t="s">
        <v>3291</v>
      </c>
      <c r="CK13" s="1">
        <f>(A1L546C37 + A1L546C38 + A1L546C39 + A1L546C40)</f>
        <v>1254.0379999999998</v>
      </c>
      <c r="CL13" s="16" t="s">
        <v>3292</v>
      </c>
      <c r="CM13" s="18">
        <f>IF(A1L546C41 &lt;&gt; 0,A1L546C42 / A1L546C41,0)</f>
        <v>0.36288775644390542</v>
      </c>
      <c r="CN13" s="16" t="s">
        <v>3293</v>
      </c>
      <c r="CO13" s="18">
        <f>IF(A1L546C44 = 0,A1L556C44, A1L546C44)</f>
        <v>0.36288775644390542</v>
      </c>
      <c r="CP13" s="16" t="s">
        <v>3294</v>
      </c>
      <c r="CQ13" s="18">
        <f>IF(RUN_YEARS &gt; 1,(A1L546C1 + A1L546C10) / 2, 0)</f>
        <v>744.94350000000009</v>
      </c>
      <c r="CR13" s="16" t="s">
        <v>3295</v>
      </c>
      <c r="CS13" s="18">
        <f>IF(RUN_YEARS &gt; 1,(A1L546C2 + A1L546C11) / 2, 0)</f>
        <v>285.12049999999999</v>
      </c>
      <c r="CT13" s="16" t="s">
        <v>3296</v>
      </c>
      <c r="CU13" s="18">
        <f>IF(RUN_YEARS &gt; 1,(A1L546C3 + A1L546C12) / 2, 0)</f>
        <v>339.73199999999997</v>
      </c>
      <c r="CV13" s="16" t="s">
        <v>3297</v>
      </c>
      <c r="CW13" s="18">
        <f>IF(RUN_YEARS &gt; 1,(A1L546C4 + A1L546C13) / 2, 0)</f>
        <v>53.231999999999999</v>
      </c>
      <c r="CX13" s="16" t="s">
        <v>3298</v>
      </c>
      <c r="CY13" s="18">
        <f>IF(RUN_YEARS &gt; 1,(A1L546C5 + A1L546C14) / 2, 0)</f>
        <v>2114.7394999999997</v>
      </c>
      <c r="CZ13" s="16" t="s">
        <v>3299</v>
      </c>
      <c r="DA13" s="18">
        <f>IF(RUN_YEARS &gt; 1,(A1L546C6 + A1L546C15) / 2, 0)</f>
        <v>731.31649999999991</v>
      </c>
      <c r="DB13" s="16" t="s">
        <v>3300</v>
      </c>
      <c r="DC13" s="18">
        <f>IF(RUN_YEARS &gt; 1,(A1L546C7 + A1L546C16) / 2, 0)</f>
        <v>1423.028</v>
      </c>
      <c r="DD13" s="16" t="s">
        <v>3301</v>
      </c>
      <c r="DE13" s="18">
        <f>IF(A1L546C50 &lt;&gt; 0,A1L546C51 / A1L546C50,0)</f>
        <v>0.34581871667881553</v>
      </c>
      <c r="DF13" s="16" t="s">
        <v>3302</v>
      </c>
      <c r="DG13" s="18">
        <f>IF(A1L546C53 = 0,A1L556C53, A1L546C53)</f>
        <v>0.34581871667881553</v>
      </c>
      <c r="DH13" s="16" t="s">
        <v>3303</v>
      </c>
      <c r="DI13" s="18">
        <f>IF(RUN_YEARS &gt; 2,(A1L546C1 + A1L546C10 + A1L546C19) / 3, 0)</f>
        <v>740.02766666666673</v>
      </c>
      <c r="DJ13" s="16" t="s">
        <v>3304</v>
      </c>
      <c r="DK13" s="18">
        <f>IF(RUN_YEARS &gt; 2,(A1L546C2 + A1L546C11 + A1L546C20) / 3, 0)</f>
        <v>275.58066666666667</v>
      </c>
      <c r="DL13" s="16" t="s">
        <v>3305</v>
      </c>
      <c r="DM13" s="18">
        <f>IF(RUN_YEARS &gt; 2,(A1L546C3 + A1L546C12 + A1L546C21) / 3, 0)</f>
        <v>344.36799999999994</v>
      </c>
      <c r="DN13" s="16" t="s">
        <v>3306</v>
      </c>
      <c r="DO13" s="18">
        <f>IF(RUN_YEARS &gt; 2,(A1L546C4 + A1L546C13 + A1L546C22) / 3, 0)</f>
        <v>53.070999999999998</v>
      </c>
      <c r="DP13" s="16" t="s">
        <v>3307</v>
      </c>
      <c r="DQ13" s="18">
        <f>IF(RUN_YEARS &gt; 2,(A1L546C5 + A1L546C14 + A1L546C23) / 3, 0)</f>
        <v>2100.0039999999995</v>
      </c>
      <c r="DR13" s="16" t="s">
        <v>3308</v>
      </c>
      <c r="DS13" s="18">
        <f>IF(RUN_YEARS &gt; 2,(A1L546C6 + A1L546C15 + A1L546C24) / 3, 0)</f>
        <v>726.09066666666661</v>
      </c>
      <c r="DT13" s="16" t="s">
        <v>3309</v>
      </c>
      <c r="DU13" s="18">
        <f>IF(RUN_YEARS &gt; 2,(A1L546C7 + A1L546C16 + A1L546C25) / 3, 0)</f>
        <v>1413.0473333333332</v>
      </c>
      <c r="DV13" s="16" t="s">
        <v>3310</v>
      </c>
      <c r="DW13" s="18">
        <f>IF(A1L546C59 &lt;&gt; 0,A1L546C60 / A1L546C59,0)</f>
        <v>0.3457568017330761</v>
      </c>
      <c r="DX13" s="16" t="s">
        <v>3311</v>
      </c>
      <c r="DY13" s="18">
        <f>IF(A1L546C62 = 0,A1L556C62, A1L546C62)</f>
        <v>0.3457568017330761</v>
      </c>
      <c r="DZ13" s="16" t="s">
        <v>3312</v>
      </c>
      <c r="EA13" s="18">
        <f>IF(RUN_YEARS &gt; 3,(A1L546C1 + A1L546C10 + A1L546C19 + A1L546C28) / 4, 0)</f>
        <v>730.47299999999996</v>
      </c>
      <c r="EB13" s="16" t="s">
        <v>3313</v>
      </c>
      <c r="EC13" s="18">
        <f>IF(RUN_YEARS &gt; 3,(A1L546C2 + A1L546C11 + A1L546C20 + A1L546C29) / 4, 0)</f>
        <v>274.37450000000001</v>
      </c>
      <c r="ED13" s="16" t="s">
        <v>3314</v>
      </c>
      <c r="EE13" s="18">
        <f>IF(RUN_YEARS &gt; 3,(A1L546C3 + A1L546C12 + A1L546C21 + A1L546C30) / 4, 0)</f>
        <v>344.53224999999998</v>
      </c>
      <c r="EF13" s="16" t="s">
        <v>3315</v>
      </c>
      <c r="EG13" s="18">
        <f>IF(RUN_YEARS &gt; 3,(A1L546C4 + A1L546C13 + A1L546C22 + A1L546C31) / 4, 0)</f>
        <v>54.491749999999996</v>
      </c>
      <c r="EH13" s="16" t="s">
        <v>3316</v>
      </c>
      <c r="EI13" s="18">
        <f>IF(RUN_YEARS &gt; 3,(A1L546C5 + A1L546C14 + A1L546C23 + A1L546C32) / 4, 0)</f>
        <v>2079.8527499999996</v>
      </c>
      <c r="EJ13" s="16" t="s">
        <v>3317</v>
      </c>
      <c r="EK13" s="18">
        <f>IF(RUN_YEARS &gt; 3,(A1L546C6 + A1L546C15 + A1L546C24 + A1L546C33) / 4, 0)</f>
        <v>727.89024999999992</v>
      </c>
      <c r="EL13" s="16" t="s">
        <v>3318</v>
      </c>
      <c r="EM13" s="18">
        <f>IF(RUN_YEARS &gt; 3,(A1L546C7 + A1L546C16 + A1L546C25 + A1L546C34) / 4, 0)</f>
        <v>1403.8715</v>
      </c>
      <c r="EN13" s="16" t="s">
        <v>3319</v>
      </c>
      <c r="EO13" s="18">
        <f>IF(A1L546C68 &lt;&gt; 0,A1L546C69 / A1L546C68,0)</f>
        <v>0.34997201123973803</v>
      </c>
      <c r="EP13" s="16" t="s">
        <v>3320</v>
      </c>
      <c r="EQ13" s="18">
        <f>IF(A1L546C71 = 0,A1L556C71, A1L546C71)</f>
        <v>0.34997201123973803</v>
      </c>
      <c r="ER13" s="16" t="s">
        <v>3321</v>
      </c>
      <c r="ES13" s="18">
        <f>IF(RUN_YEARS &gt; 4,(A1L546C1 + A1L546C10 + A1L546C19 + A1L546C28 + A1L546C37) / 5, 0)</f>
        <v>712.14599999999996</v>
      </c>
      <c r="ET13" s="16" t="s">
        <v>3322</v>
      </c>
      <c r="EU13" s="18">
        <f>IF(RUN_YEARS &gt; 4,(A1L546C2 + A1L546C11 + A1L546C20 + A1L546C29 + A1L546C38) / 5, 0)</f>
        <v>268.88659999999999</v>
      </c>
      <c r="EV13" s="16" t="s">
        <v>3323</v>
      </c>
      <c r="EW13" s="18">
        <f>IF(RUN_YEARS &gt; 4,(A1L546C3 + A1L546C12 + A1L546C21 + A1L546C30 + A1L546C39) / 5, 0)</f>
        <v>338.7568</v>
      </c>
      <c r="EX13" s="16" t="s">
        <v>3324</v>
      </c>
      <c r="EY13" s="18">
        <f>IF(RUN_YEARS &gt; 4,(A1L546C4 + A1L546C13 + A1L546C22 + A1L546C31 + A1L546C40) / 5, 0)</f>
        <v>54.115400000000001</v>
      </c>
      <c r="EZ13" s="16" t="s">
        <v>3325</v>
      </c>
      <c r="FA13" s="18">
        <f>IF(RUN_YEARS &gt; 4,(A1L546C5 + A1L546C14 + A1L546C23 + A1L546C32 + A1L546C41) / 5, 0)</f>
        <v>2031.9353999999996</v>
      </c>
      <c r="FB13" s="16" t="s">
        <v>3326</v>
      </c>
      <c r="FC13" s="18">
        <f>IF(RUN_YEARS &gt; 4,(A1L546C6 + A1L546C15 + A1L546C24 + A1L546C33 + A1L546C42) / 5, 0)</f>
        <v>715.87419999999997</v>
      </c>
      <c r="FD13" s="16" t="s">
        <v>3327</v>
      </c>
      <c r="FE13" s="18">
        <f>IF(RUN_YEARS &gt; 4,(A1L546C7 + A1L546C16 + A1L546C25 + A1L546C34 + A1L546C43) / 5, 0)</f>
        <v>1373.9047999999998</v>
      </c>
      <c r="FF13" s="16" t="s">
        <v>3328</v>
      </c>
      <c r="FG13" s="18">
        <f>IF(A1L546C77 &lt;&gt; 0,A1L546C78 / A1L546C77,0)</f>
        <v>0.35231149572963794</v>
      </c>
      <c r="FH13" s="16" t="s">
        <v>3329</v>
      </c>
      <c r="FI13" s="18">
        <f>IF(A1L546C80 = 0,A1L556C80, A1L546C80)</f>
        <v>0.35231149572963794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205.655</v>
      </c>
      <c r="F14" s="16" t="s">
        <v>2959</v>
      </c>
      <c r="G14" s="6">
        <v>107.922</v>
      </c>
      <c r="H14" s="16" t="s">
        <v>2959</v>
      </c>
      <c r="I14" s="6">
        <v>2.1909999999999998</v>
      </c>
      <c r="J14" s="16" t="s">
        <v>2959</v>
      </c>
      <c r="K14" s="6">
        <v>2.8620000000000001</v>
      </c>
      <c r="L14" s="16" t="s">
        <v>3330</v>
      </c>
      <c r="M14" s="1">
        <f>(A1L547C1 * 2 + A1L547C2 + A1L547C3)</f>
        <v>521.423</v>
      </c>
      <c r="N14" s="16" t="s">
        <v>3331</v>
      </c>
      <c r="O14" s="1">
        <f>(A1L547C4 * 2 + A1L547C2 + A1L547C3)</f>
        <v>115.837</v>
      </c>
      <c r="P14" s="16" t="s">
        <v>3332</v>
      </c>
      <c r="Q14" s="1">
        <f>(A1L547C1 + A1L547C2 + A1L547C3 + A1L547C4)</f>
        <v>318.63</v>
      </c>
      <c r="R14" s="16" t="s">
        <v>3333</v>
      </c>
      <c r="S14" s="18">
        <f>IF(A1L547C5 &lt;&gt; 0,A1L547C6 / A1L547C5,0)</f>
        <v>0.22215552440149361</v>
      </c>
      <c r="T14" s="16" t="s">
        <v>3334</v>
      </c>
      <c r="U14" s="18">
        <f>IF(A1L547C8 = 0,A1L556C8, A1L547C8)</f>
        <v>0.22215552440149361</v>
      </c>
      <c r="V14" s="16" t="s">
        <v>2965</v>
      </c>
      <c r="W14" s="6">
        <v>220.673</v>
      </c>
      <c r="X14" s="16" t="s">
        <v>2965</v>
      </c>
      <c r="Y14" s="6">
        <v>116.76600000000001</v>
      </c>
      <c r="Z14" s="16" t="s">
        <v>2965</v>
      </c>
      <c r="AA14" s="6">
        <v>3.1459999999999999</v>
      </c>
      <c r="AB14" s="16" t="s">
        <v>2965</v>
      </c>
      <c r="AC14" s="6">
        <v>2.9649999999999999</v>
      </c>
      <c r="AD14" s="16" t="s">
        <v>3335</v>
      </c>
      <c r="AE14" s="1">
        <f>(A1L547C10 * 2 + A1L547C11 + A1L547C12)</f>
        <v>561.25799999999992</v>
      </c>
      <c r="AF14" s="16" t="s">
        <v>3336</v>
      </c>
      <c r="AG14" s="1">
        <f>(A1L547C13 * 2 + A1L547C11 + A1L547C12)</f>
        <v>125.842</v>
      </c>
      <c r="AH14" s="16" t="s">
        <v>3337</v>
      </c>
      <c r="AI14" s="1">
        <f>(A1L547C10 + A1L547C11 + A1L547C12 + A1L547C13)</f>
        <v>343.55</v>
      </c>
      <c r="AJ14" s="16" t="s">
        <v>3338</v>
      </c>
      <c r="AK14" s="18">
        <f>IF(A1L547C14 &lt;&gt; 0,A1L547C15 / A1L547C14,0)</f>
        <v>0.22421417601174506</v>
      </c>
      <c r="AL14" s="16" t="s">
        <v>3339</v>
      </c>
      <c r="AM14" s="18">
        <f>IF(A1L547C17 = 0,A1L556C17, A1L547C17)</f>
        <v>0.22421417601174506</v>
      </c>
      <c r="AN14" s="16" t="s">
        <v>2971</v>
      </c>
      <c r="AO14" s="6">
        <v>211.86799999999999</v>
      </c>
      <c r="AP14" s="16" t="s">
        <v>2971</v>
      </c>
      <c r="AQ14" s="6">
        <v>119.259</v>
      </c>
      <c r="AR14" s="16" t="s">
        <v>2971</v>
      </c>
      <c r="AS14" s="6">
        <v>1.867</v>
      </c>
      <c r="AT14" s="16" t="s">
        <v>2971</v>
      </c>
      <c r="AU14" s="6">
        <v>2.2829999999999999</v>
      </c>
      <c r="AV14" s="16" t="s">
        <v>3340</v>
      </c>
      <c r="AW14" s="1">
        <f>(A1L547C19 * 2 + A1L547C20 + A1L547C21)</f>
        <v>544.86199999999997</v>
      </c>
      <c r="AX14" s="16" t="s">
        <v>3341</v>
      </c>
      <c r="AY14" s="1">
        <f>(A1L547C22 * 2 + A1L547C20 + A1L547C21)</f>
        <v>125.69200000000001</v>
      </c>
      <c r="AZ14" s="16" t="s">
        <v>3342</v>
      </c>
      <c r="BA14" s="1">
        <f>(A1L547C19 + A1L547C20 + A1L547C21 + A1L547C22)</f>
        <v>335.27700000000004</v>
      </c>
      <c r="BB14" s="16" t="s">
        <v>3343</v>
      </c>
      <c r="BC14" s="18">
        <f>IF(A1L547C23 &lt;&gt; 0,A1L547C24 / A1L547C23,0)</f>
        <v>0.23068593515422256</v>
      </c>
      <c r="BD14" s="16" t="s">
        <v>3344</v>
      </c>
      <c r="BE14" s="18">
        <f>IF(A1L547C26 = 0,A1L556C26, A1L547C26)</f>
        <v>0.23068593515422256</v>
      </c>
      <c r="BF14" s="16" t="s">
        <v>2977</v>
      </c>
      <c r="BG14" s="6">
        <v>184.91800000000001</v>
      </c>
      <c r="BH14" s="16" t="s">
        <v>2977</v>
      </c>
      <c r="BI14" s="6">
        <v>106.349</v>
      </c>
      <c r="BJ14" s="16" t="s">
        <v>2977</v>
      </c>
      <c r="BK14" s="6">
        <v>2.3889999999999998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478.57400000000001</v>
      </c>
      <c r="BP14" s="16" t="s">
        <v>3346</v>
      </c>
      <c r="BQ14" s="1">
        <f>(A1L547C31 * 2 + A1L547C29 + A1L547C30)</f>
        <v>108.738</v>
      </c>
      <c r="BR14" s="16" t="s">
        <v>3347</v>
      </c>
      <c r="BS14" s="1">
        <f>(A1L547C28 + A1L547C29 + A1L547C30 + A1L547C31)</f>
        <v>293.65600000000001</v>
      </c>
      <c r="BT14" s="16" t="s">
        <v>3348</v>
      </c>
      <c r="BU14" s="18">
        <f>IF(A1L547C32 &lt;&gt; 0,A1L547C33 / A1L547C32,0)</f>
        <v>0.22721251049994357</v>
      </c>
      <c r="BV14" s="16" t="s">
        <v>3349</v>
      </c>
      <c r="BW14" s="18">
        <f>IF(A1L547C35 = 0,A1L556C35, A1L547C35)</f>
        <v>0.22721251049994357</v>
      </c>
      <c r="BX14" s="16" t="s">
        <v>2983</v>
      </c>
      <c r="BY14" s="6">
        <v>175.39599999999999</v>
      </c>
      <c r="BZ14" s="16" t="s">
        <v>2983</v>
      </c>
      <c r="CA14" s="6">
        <v>85.841999999999999</v>
      </c>
      <c r="CB14" s="16" t="s">
        <v>2983</v>
      </c>
      <c r="CC14" s="6">
        <v>2.1970000000000001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438.83099999999996</v>
      </c>
      <c r="CH14" s="16" t="s">
        <v>3351</v>
      </c>
      <c r="CI14" s="1">
        <f>(A1L547C40 * 2 + A1L547C38 + A1L547C39)</f>
        <v>88.039000000000001</v>
      </c>
      <c r="CJ14" s="16" t="s">
        <v>3352</v>
      </c>
      <c r="CK14" s="1">
        <f>(A1L547C37 + A1L547C38 + A1L547C39 + A1L547C40)</f>
        <v>263.435</v>
      </c>
      <c r="CL14" s="16" t="s">
        <v>3353</v>
      </c>
      <c r="CM14" s="18">
        <f>IF(A1L547C41 &lt;&gt; 0,A1L547C42 / A1L547C41,0)</f>
        <v>0.20062165161531434</v>
      </c>
      <c r="CN14" s="16" t="s">
        <v>3354</v>
      </c>
      <c r="CO14" s="18">
        <f>IF(A1L547C44 = 0,A1L556C44, A1L547C44)</f>
        <v>0.20062165161531434</v>
      </c>
      <c r="CP14" s="16" t="s">
        <v>3355</v>
      </c>
      <c r="CQ14" s="18">
        <f>IF(RUN_YEARS &gt; 1,(A1L547C1 + A1L547C10) / 2, 0)</f>
        <v>213.16399999999999</v>
      </c>
      <c r="CR14" s="16" t="s">
        <v>3356</v>
      </c>
      <c r="CS14" s="18">
        <f>IF(RUN_YEARS &gt; 1,(A1L547C2 + A1L547C11) / 2, 0)</f>
        <v>112.34399999999999</v>
      </c>
      <c r="CT14" s="16" t="s">
        <v>3357</v>
      </c>
      <c r="CU14" s="18">
        <f>IF(RUN_YEARS &gt; 1,(A1L547C3 + A1L547C12) / 2, 0)</f>
        <v>2.6684999999999999</v>
      </c>
      <c r="CV14" s="16" t="s">
        <v>3358</v>
      </c>
      <c r="CW14" s="18">
        <f>IF(RUN_YEARS &gt; 1,(A1L547C4 + A1L547C13) / 2, 0)</f>
        <v>2.9135</v>
      </c>
      <c r="CX14" s="16" t="s">
        <v>3359</v>
      </c>
      <c r="CY14" s="18">
        <f>IF(RUN_YEARS &gt; 1,(A1L547C5 + A1L547C14) / 2, 0)</f>
        <v>541.34050000000002</v>
      </c>
      <c r="CZ14" s="16" t="s">
        <v>3360</v>
      </c>
      <c r="DA14" s="18">
        <f>IF(RUN_YEARS &gt; 1,(A1L547C6 + A1L547C15) / 2, 0)</f>
        <v>120.8395</v>
      </c>
      <c r="DB14" s="16" t="s">
        <v>3361</v>
      </c>
      <c r="DC14" s="18">
        <f>IF(RUN_YEARS &gt; 1,(A1L547C7 + A1L547C16) / 2, 0)</f>
        <v>331.09000000000003</v>
      </c>
      <c r="DD14" s="16" t="s">
        <v>3362</v>
      </c>
      <c r="DE14" s="18">
        <f>IF(A1L547C50 &lt;&gt; 0,A1L547C51 / A1L547C50,0)</f>
        <v>0.22322272211297695</v>
      </c>
      <c r="DF14" s="16" t="s">
        <v>3363</v>
      </c>
      <c r="DG14" s="18">
        <f>IF(A1L547C53 = 0,A1L556C53, A1L547C53)</f>
        <v>0.22322272211297695</v>
      </c>
      <c r="DH14" s="16" t="s">
        <v>3364</v>
      </c>
      <c r="DI14" s="18">
        <f>IF(RUN_YEARS &gt; 2,(A1L547C1 + A1L547C10 + A1L547C19) / 3, 0)</f>
        <v>212.73199999999997</v>
      </c>
      <c r="DJ14" s="16" t="s">
        <v>3365</v>
      </c>
      <c r="DK14" s="18">
        <f>IF(RUN_YEARS &gt; 2,(A1L547C2 + A1L547C11 + A1L547C20) / 3, 0)</f>
        <v>114.649</v>
      </c>
      <c r="DL14" s="16" t="s">
        <v>3366</v>
      </c>
      <c r="DM14" s="18">
        <f>IF(RUN_YEARS &gt; 2,(A1L547C3 + A1L547C12 + A1L547C21) / 3, 0)</f>
        <v>2.4013333333333331</v>
      </c>
      <c r="DN14" s="16" t="s">
        <v>3367</v>
      </c>
      <c r="DO14" s="18">
        <f>IF(RUN_YEARS &gt; 2,(A1L547C4 + A1L547C13 + A1L547C22) / 3, 0)</f>
        <v>2.7033333333333331</v>
      </c>
      <c r="DP14" s="16" t="s">
        <v>3368</v>
      </c>
      <c r="DQ14" s="18">
        <f>IF(RUN_YEARS &gt; 2,(A1L547C5 + A1L547C14 + A1L547C23) / 3, 0)</f>
        <v>542.51433333333341</v>
      </c>
      <c r="DR14" s="16" t="s">
        <v>3369</v>
      </c>
      <c r="DS14" s="18">
        <f>IF(RUN_YEARS &gt; 2,(A1L547C6 + A1L547C15 + A1L547C24) / 3, 0)</f>
        <v>122.45699999999999</v>
      </c>
      <c r="DT14" s="16" t="s">
        <v>3370</v>
      </c>
      <c r="DU14" s="18">
        <f>IF(RUN_YEARS &gt; 2,(A1L547C7 + A1L547C16 + A1L547C25) / 3, 0)</f>
        <v>332.4856666666667</v>
      </c>
      <c r="DV14" s="16" t="s">
        <v>3371</v>
      </c>
      <c r="DW14" s="18">
        <f>IF(A1L547C59 &lt;&gt; 0,A1L547C60 / A1L547C59,0)</f>
        <v>0.22572122518421936</v>
      </c>
      <c r="DX14" s="16" t="s">
        <v>3372</v>
      </c>
      <c r="DY14" s="18">
        <f>IF(A1L547C62 = 0,A1L556C62, A1L547C62)</f>
        <v>0.22572122518421936</v>
      </c>
      <c r="DZ14" s="16" t="s">
        <v>3373</v>
      </c>
      <c r="EA14" s="18">
        <f>IF(RUN_YEARS &gt; 3,(A1L547C1 + A1L547C10 + A1L547C19 + A1L547C28) / 4, 0)</f>
        <v>205.77849999999998</v>
      </c>
      <c r="EB14" s="16" t="s">
        <v>3374</v>
      </c>
      <c r="EC14" s="18">
        <f>IF(RUN_YEARS &gt; 3,(A1L547C2 + A1L547C11 + A1L547C20 + A1L547C29) / 4, 0)</f>
        <v>112.574</v>
      </c>
      <c r="ED14" s="16" t="s">
        <v>3375</v>
      </c>
      <c r="EE14" s="18">
        <f>IF(RUN_YEARS &gt; 3,(A1L547C3 + A1L547C12 + A1L547C21 + A1L547C30) / 4, 0)</f>
        <v>2.39825</v>
      </c>
      <c r="EF14" s="16" t="s">
        <v>3376</v>
      </c>
      <c r="EG14" s="18">
        <f>IF(RUN_YEARS &gt; 3,(A1L547C4 + A1L547C13 + A1L547C22 + A1L547C31) / 4, 0)</f>
        <v>2.0274999999999999</v>
      </c>
      <c r="EH14" s="16" t="s">
        <v>3377</v>
      </c>
      <c r="EI14" s="18">
        <f>IF(RUN_YEARS &gt; 3,(A1L547C5 + A1L547C14 + A1L547C23 + A1L547C32) / 4, 0)</f>
        <v>526.52925000000005</v>
      </c>
      <c r="EJ14" s="16" t="s">
        <v>3378</v>
      </c>
      <c r="EK14" s="18">
        <f>IF(RUN_YEARS &gt; 3,(A1L547C6 + A1L547C15 + A1L547C24 + A1L547C33) / 4, 0)</f>
        <v>119.02725</v>
      </c>
      <c r="EL14" s="16" t="s">
        <v>3379</v>
      </c>
      <c r="EM14" s="18">
        <f>IF(RUN_YEARS &gt; 3,(A1L547C7 + A1L547C16 + A1L547C25 + A1L547C34) / 4, 0)</f>
        <v>322.77825000000001</v>
      </c>
      <c r="EN14" s="16" t="s">
        <v>3380</v>
      </c>
      <c r="EO14" s="18">
        <f>IF(A1L547C68 &lt;&gt; 0,A1L547C69 / A1L547C68,0)</f>
        <v>0.22606009067872296</v>
      </c>
      <c r="EP14" s="16" t="s">
        <v>3381</v>
      </c>
      <c r="EQ14" s="18">
        <f>IF(A1L547C71 = 0,A1L556C71, A1L547C71)</f>
        <v>0.22606009067872296</v>
      </c>
      <c r="ER14" s="16" t="s">
        <v>3382</v>
      </c>
      <c r="ES14" s="18">
        <f>IF(RUN_YEARS &gt; 4,(A1L547C1 + A1L547C10 + A1L547C19 + A1L547C28 + A1L547C37) / 5, 0)</f>
        <v>199.70199999999997</v>
      </c>
      <c r="ET14" s="16" t="s">
        <v>3383</v>
      </c>
      <c r="EU14" s="18">
        <f>IF(RUN_YEARS &gt; 4,(A1L547C2 + A1L547C11 + A1L547C20 + A1L547C29 + A1L547C38) / 5, 0)</f>
        <v>107.22760000000001</v>
      </c>
      <c r="EV14" s="16" t="s">
        <v>3384</v>
      </c>
      <c r="EW14" s="18">
        <f>IF(RUN_YEARS &gt; 4,(A1L547C3 + A1L547C12 + A1L547C21 + A1L547C30 + A1L547C39) / 5, 0)</f>
        <v>2.3579999999999997</v>
      </c>
      <c r="EX14" s="16" t="s">
        <v>3385</v>
      </c>
      <c r="EY14" s="18">
        <f>IF(RUN_YEARS &gt; 4,(A1L547C4 + A1L547C13 + A1L547C22 + A1L547C31 + A1L547C40) / 5, 0)</f>
        <v>1.6219999999999999</v>
      </c>
      <c r="EZ14" s="16" t="s">
        <v>3386</v>
      </c>
      <c r="FA14" s="18">
        <f>IF(RUN_YEARS &gt; 4,(A1L547C5 + A1L547C14 + A1L547C23 + A1L547C32 + A1L547C41) / 5, 0)</f>
        <v>508.98960000000005</v>
      </c>
      <c r="FB14" s="16" t="s">
        <v>3387</v>
      </c>
      <c r="FC14" s="18">
        <f>IF(RUN_YEARS &gt; 4,(A1L547C6 + A1L547C15 + A1L547C24 + A1L547C33 + A1L547C42) / 5, 0)</f>
        <v>112.8296</v>
      </c>
      <c r="FD14" s="16" t="s">
        <v>3388</v>
      </c>
      <c r="FE14" s="18">
        <f>IF(RUN_YEARS &gt; 4,(A1L547C7 + A1L547C16 + A1L547C25 + A1L547C34 + A1L547C43) / 5, 0)</f>
        <v>310.90960000000001</v>
      </c>
      <c r="FF14" s="16" t="s">
        <v>3389</v>
      </c>
      <c r="FG14" s="18">
        <f>IF(A1L547C77 &lt;&gt; 0,A1L547C78 / A1L547C77,0)</f>
        <v>0.22167368449178526</v>
      </c>
      <c r="FH14" s="16" t="s">
        <v>3390</v>
      </c>
      <c r="FI14" s="18">
        <f>IF(A1L547C80 = 0,A1L556C80, A1L547C80)</f>
        <v>0.22167368449178526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409.51799999999997</v>
      </c>
      <c r="F15" s="16" t="s">
        <v>2959</v>
      </c>
      <c r="G15" s="6">
        <v>108.601</v>
      </c>
      <c r="H15" s="16" t="s">
        <v>2959</v>
      </c>
      <c r="I15" s="6">
        <v>4.0759999999999996</v>
      </c>
      <c r="J15" s="16" t="s">
        <v>2959</v>
      </c>
      <c r="K15" s="6">
        <v>0</v>
      </c>
      <c r="L15" s="16" t="s">
        <v>3391</v>
      </c>
      <c r="M15" s="1">
        <f>(A1L548C1 * 2 + A1L548C2 + A1L548C3)</f>
        <v>931.71299999999997</v>
      </c>
      <c r="N15" s="16" t="s">
        <v>3392</v>
      </c>
      <c r="O15" s="1">
        <f>(A1L548C4 * 2 + A1L548C2 + A1L548C3)</f>
        <v>112.67699999999999</v>
      </c>
      <c r="P15" s="16" t="s">
        <v>3393</v>
      </c>
      <c r="Q15" s="1">
        <f>(A1L548C1 + A1L548C2 + A1L548C3 + A1L548C4)</f>
        <v>522.19499999999994</v>
      </c>
      <c r="R15" s="16" t="s">
        <v>3394</v>
      </c>
      <c r="S15" s="18">
        <f>IF(A1L548C5 &lt;&gt; 0,A1L548C6 / A1L548C5,0)</f>
        <v>0.12093530947834795</v>
      </c>
      <c r="T15" s="16" t="s">
        <v>3395</v>
      </c>
      <c r="U15" s="18">
        <f>IF(A1L548C8 = 0,A1L556C8, A1L548C8)</f>
        <v>0.12093530947834795</v>
      </c>
      <c r="V15" s="16" t="s">
        <v>2965</v>
      </c>
      <c r="W15" s="6">
        <v>411.62900000000002</v>
      </c>
      <c r="X15" s="16" t="s">
        <v>2965</v>
      </c>
      <c r="Y15" s="6">
        <v>153.49600000000001</v>
      </c>
      <c r="Z15" s="16" t="s">
        <v>2965</v>
      </c>
      <c r="AA15" s="6">
        <v>6.141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982.89499999999998</v>
      </c>
      <c r="AF15" s="16" t="s">
        <v>3397</v>
      </c>
      <c r="AG15" s="1">
        <f>(A1L548C13 * 2 + A1L548C11 + A1L548C12)</f>
        <v>159.637</v>
      </c>
      <c r="AH15" s="16" t="s">
        <v>3398</v>
      </c>
      <c r="AI15" s="1">
        <f>(A1L548C10 + A1L548C11 + A1L548C12 + A1L548C13)</f>
        <v>571.26599999999996</v>
      </c>
      <c r="AJ15" s="16" t="s">
        <v>3399</v>
      </c>
      <c r="AK15" s="18">
        <f>IF(A1L548C14 &lt;&gt; 0,A1L548C15 / A1L548C14,0)</f>
        <v>0.16241511046449519</v>
      </c>
      <c r="AL15" s="16" t="s">
        <v>3400</v>
      </c>
      <c r="AM15" s="18">
        <f>IF(A1L548C17 = 0,A1L556C17, A1L548C17)</f>
        <v>0.16241511046449519</v>
      </c>
      <c r="AN15" s="16" t="s">
        <v>2971</v>
      </c>
      <c r="AO15" s="6">
        <v>454.71300000000002</v>
      </c>
      <c r="AP15" s="16" t="s">
        <v>2971</v>
      </c>
      <c r="AQ15" s="6">
        <v>211.06899999999999</v>
      </c>
      <c r="AR15" s="16" t="s">
        <v>2971</v>
      </c>
      <c r="AS15" s="6">
        <v>19.239999999999998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1139.7350000000001</v>
      </c>
      <c r="AX15" s="16" t="s">
        <v>3402</v>
      </c>
      <c r="AY15" s="1">
        <f>(A1L548C22 * 2 + A1L548C20 + A1L548C21)</f>
        <v>230.309</v>
      </c>
      <c r="AZ15" s="16" t="s">
        <v>3403</v>
      </c>
      <c r="BA15" s="1">
        <f>(A1L548C19 + A1L548C20 + A1L548C21 + A1L548C22)</f>
        <v>685.02200000000005</v>
      </c>
      <c r="BB15" s="16" t="s">
        <v>3404</v>
      </c>
      <c r="BC15" s="18">
        <f>IF(A1L548C23 &lt;&gt; 0,A1L548C24 / A1L548C23,0)</f>
        <v>0.20207241156935601</v>
      </c>
      <c r="BD15" s="16" t="s">
        <v>3405</v>
      </c>
      <c r="BE15" s="18">
        <f>IF(A1L548C26 = 0,A1L556C26, A1L548C26)</f>
        <v>0.20207241156935601</v>
      </c>
      <c r="BF15" s="16" t="s">
        <v>2977</v>
      </c>
      <c r="BG15" s="6">
        <v>445.55799999999999</v>
      </c>
      <c r="BH15" s="16" t="s">
        <v>2977</v>
      </c>
      <c r="BI15" s="6">
        <v>204.74</v>
      </c>
      <c r="BJ15" s="16" t="s">
        <v>2977</v>
      </c>
      <c r="BK15" s="6">
        <v>24.018999999999998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1119.875</v>
      </c>
      <c r="BP15" s="16" t="s">
        <v>3407</v>
      </c>
      <c r="BQ15" s="1">
        <f>(A1L548C31 * 2 + A1L548C29 + A1L548C30)</f>
        <v>228.75900000000001</v>
      </c>
      <c r="BR15" s="16" t="s">
        <v>3408</v>
      </c>
      <c r="BS15" s="1">
        <f>(A1L548C28 + A1L548C29 + A1L548C30 + A1L548C31)</f>
        <v>674.31700000000001</v>
      </c>
      <c r="BT15" s="16" t="s">
        <v>3409</v>
      </c>
      <c r="BU15" s="18">
        <f>IF(A1L548C32 &lt;&gt; 0,A1L548C33 / A1L548C32,0)</f>
        <v>0.20427190534657888</v>
      </c>
      <c r="BV15" s="16" t="s">
        <v>3410</v>
      </c>
      <c r="BW15" s="18">
        <f>IF(A1L548C35 = 0,A1L556C35, A1L548C35)</f>
        <v>0.20427190534657888</v>
      </c>
      <c r="BX15" s="16" t="s">
        <v>2983</v>
      </c>
      <c r="BY15" s="6">
        <v>435.77300000000002</v>
      </c>
      <c r="BZ15" s="16" t="s">
        <v>2983</v>
      </c>
      <c r="CA15" s="6">
        <v>239.715</v>
      </c>
      <c r="CB15" s="16" t="s">
        <v>2983</v>
      </c>
      <c r="CC15" s="6">
        <v>29.215</v>
      </c>
      <c r="CD15" s="16" t="s">
        <v>2983</v>
      </c>
      <c r="CE15" s="6">
        <v>7.8079999999999998</v>
      </c>
      <c r="CF15" s="16" t="s">
        <v>3411</v>
      </c>
      <c r="CG15" s="1">
        <f>(A1L548C37 * 2 + A1L548C38 + A1L548C39)</f>
        <v>1140.4759999999999</v>
      </c>
      <c r="CH15" s="16" t="s">
        <v>3412</v>
      </c>
      <c r="CI15" s="1">
        <f>(A1L548C40 * 2 + A1L548C38 + A1L548C39)</f>
        <v>284.54599999999999</v>
      </c>
      <c r="CJ15" s="16" t="s">
        <v>3413</v>
      </c>
      <c r="CK15" s="1">
        <f>(A1L548C37 + A1L548C38 + A1L548C39 + A1L548C40)</f>
        <v>712.51100000000008</v>
      </c>
      <c r="CL15" s="16" t="s">
        <v>3414</v>
      </c>
      <c r="CM15" s="18">
        <f>IF(A1L548C41 &lt;&gt; 0,A1L548C42 / A1L548C41,0)</f>
        <v>0.24949757820418844</v>
      </c>
      <c r="CN15" s="16" t="s">
        <v>3415</v>
      </c>
      <c r="CO15" s="18">
        <f>IF(A1L548C44 = 0,A1L556C44, A1L548C44)</f>
        <v>0.24949757820418844</v>
      </c>
      <c r="CP15" s="16" t="s">
        <v>3416</v>
      </c>
      <c r="CQ15" s="18">
        <f>IF(RUN_YEARS &gt; 1,(A1L548C1 + A1L548C10) / 2, 0)</f>
        <v>410.57349999999997</v>
      </c>
      <c r="CR15" s="16" t="s">
        <v>3417</v>
      </c>
      <c r="CS15" s="18">
        <f>IF(RUN_YEARS &gt; 1,(A1L548C2 + A1L548C11) / 2, 0)</f>
        <v>131.04849999999999</v>
      </c>
      <c r="CT15" s="16" t="s">
        <v>3418</v>
      </c>
      <c r="CU15" s="18">
        <f>IF(RUN_YEARS &gt; 1,(A1L548C3 + A1L548C12) / 2, 0)</f>
        <v>5.1084999999999994</v>
      </c>
      <c r="CV15" s="16" t="s">
        <v>3419</v>
      </c>
      <c r="CW15" s="18">
        <f>IF(RUN_YEARS &gt; 1,(A1L548C4 + A1L548C13) / 2, 0)</f>
        <v>0</v>
      </c>
      <c r="CX15" s="16" t="s">
        <v>3420</v>
      </c>
      <c r="CY15" s="18">
        <f>IF(RUN_YEARS &gt; 1,(A1L548C5 + A1L548C14) / 2, 0)</f>
        <v>957.30399999999997</v>
      </c>
      <c r="CZ15" s="16" t="s">
        <v>3421</v>
      </c>
      <c r="DA15" s="18">
        <f>IF(RUN_YEARS &gt; 1,(A1L548C6 + A1L548C15) / 2, 0)</f>
        <v>136.15699999999998</v>
      </c>
      <c r="DB15" s="16" t="s">
        <v>3422</v>
      </c>
      <c r="DC15" s="18">
        <f>IF(RUN_YEARS &gt; 1,(A1L548C7 + A1L548C16) / 2, 0)</f>
        <v>546.73049999999989</v>
      </c>
      <c r="DD15" s="16" t="s">
        <v>3423</v>
      </c>
      <c r="DE15" s="18">
        <f>IF(A1L548C50 &lt;&gt; 0,A1L548C51 / A1L548C50,0)</f>
        <v>0.14222963656268017</v>
      </c>
      <c r="DF15" s="16" t="s">
        <v>3424</v>
      </c>
      <c r="DG15" s="18">
        <f>IF(A1L548C53 = 0,A1L556C53, A1L548C53)</f>
        <v>0.14222963656268017</v>
      </c>
      <c r="DH15" s="16" t="s">
        <v>3425</v>
      </c>
      <c r="DI15" s="18">
        <f>IF(RUN_YEARS &gt; 2,(A1L548C1 + A1L548C10 + A1L548C19) / 3, 0)</f>
        <v>425.28666666666663</v>
      </c>
      <c r="DJ15" s="16" t="s">
        <v>3426</v>
      </c>
      <c r="DK15" s="18">
        <f>IF(RUN_YEARS &gt; 2,(A1L548C2 + A1L548C11 + A1L548C20) / 3, 0)</f>
        <v>157.72199999999998</v>
      </c>
      <c r="DL15" s="16" t="s">
        <v>3427</v>
      </c>
      <c r="DM15" s="18">
        <f>IF(RUN_YEARS &gt; 2,(A1L548C3 + A1L548C12 + A1L548C21) / 3, 0)</f>
        <v>9.8189999999999991</v>
      </c>
      <c r="DN15" s="16" t="s">
        <v>3428</v>
      </c>
      <c r="DO15" s="18">
        <f>IF(RUN_YEARS &gt; 2,(A1L548C4 + A1L548C13 + A1L548C22) / 3, 0)</f>
        <v>0</v>
      </c>
      <c r="DP15" s="16" t="s">
        <v>3429</v>
      </c>
      <c r="DQ15" s="18">
        <f>IF(RUN_YEARS &gt; 2,(A1L548C5 + A1L548C14 + A1L548C23) / 3, 0)</f>
        <v>1018.1143333333333</v>
      </c>
      <c r="DR15" s="16" t="s">
        <v>3430</v>
      </c>
      <c r="DS15" s="18">
        <f>IF(RUN_YEARS &gt; 2,(A1L548C6 + A1L548C15 + A1L548C24) / 3, 0)</f>
        <v>167.54099999999997</v>
      </c>
      <c r="DT15" s="16" t="s">
        <v>3431</v>
      </c>
      <c r="DU15" s="18">
        <f>IF(RUN_YEARS &gt; 2,(A1L548C7 + A1L548C16 + A1L548C25) / 3, 0)</f>
        <v>592.82766666666657</v>
      </c>
      <c r="DV15" s="16" t="s">
        <v>3432</v>
      </c>
      <c r="DW15" s="18">
        <f>IF(A1L548C59 &lt;&gt; 0,A1L548C60 / A1L548C59,0)</f>
        <v>0.16456010343304597</v>
      </c>
      <c r="DX15" s="16" t="s">
        <v>3433</v>
      </c>
      <c r="DY15" s="18">
        <f>IF(A1L548C62 = 0,A1L556C62, A1L548C62)</f>
        <v>0.16456010343304597</v>
      </c>
      <c r="DZ15" s="16" t="s">
        <v>3434</v>
      </c>
      <c r="EA15" s="18">
        <f>IF(RUN_YEARS &gt; 3,(A1L548C1 + A1L548C10 + A1L548C19 + A1L548C28) / 4, 0)</f>
        <v>430.35449999999997</v>
      </c>
      <c r="EB15" s="16" t="s">
        <v>3435</v>
      </c>
      <c r="EC15" s="18">
        <f>IF(RUN_YEARS &gt; 3,(A1L548C2 + A1L548C11 + A1L548C20 + A1L548C29) / 4, 0)</f>
        <v>169.47649999999999</v>
      </c>
      <c r="ED15" s="16" t="s">
        <v>3436</v>
      </c>
      <c r="EE15" s="18">
        <f>IF(RUN_YEARS &gt; 3,(A1L548C3 + A1L548C12 + A1L548C21 + A1L548C30) / 4, 0)</f>
        <v>13.369</v>
      </c>
      <c r="EF15" s="16" t="s">
        <v>3437</v>
      </c>
      <c r="EG15" s="18">
        <f>IF(RUN_YEARS &gt; 3,(A1L548C4 + A1L548C13 + A1L548C22 + A1L548C31) / 4, 0)</f>
        <v>0</v>
      </c>
      <c r="EH15" s="16" t="s">
        <v>3438</v>
      </c>
      <c r="EI15" s="18">
        <f>IF(RUN_YEARS &gt; 3,(A1L548C5 + A1L548C14 + A1L548C23 + A1L548C32) / 4, 0)</f>
        <v>1043.5545</v>
      </c>
      <c r="EJ15" s="16" t="s">
        <v>3439</v>
      </c>
      <c r="EK15" s="18">
        <f>IF(RUN_YEARS &gt; 3,(A1L548C6 + A1L548C15 + A1L548C24 + A1L548C33) / 4, 0)</f>
        <v>182.84549999999999</v>
      </c>
      <c r="EL15" s="16" t="s">
        <v>3440</v>
      </c>
      <c r="EM15" s="18">
        <f>IF(RUN_YEARS &gt; 3,(A1L548C7 + A1L548C16 + A1L548C25 + A1L548C34) / 4, 0)</f>
        <v>613.19999999999993</v>
      </c>
      <c r="EN15" s="16" t="s">
        <v>3441</v>
      </c>
      <c r="EO15" s="18">
        <f>IF(A1L548C68 &lt;&gt; 0,A1L548C69 / A1L548C68,0)</f>
        <v>0.17521413591719454</v>
      </c>
      <c r="EP15" s="16" t="s">
        <v>3442</v>
      </c>
      <c r="EQ15" s="18">
        <f>IF(A1L548C71 = 0,A1L556C71, A1L548C71)</f>
        <v>0.17521413591719454</v>
      </c>
      <c r="ER15" s="16" t="s">
        <v>3443</v>
      </c>
      <c r="ES15" s="18">
        <f>IF(RUN_YEARS &gt; 4,(A1L548C1 + A1L548C10 + A1L548C19 + A1L548C28 + A1L548C37) / 5, 0)</f>
        <v>431.43819999999994</v>
      </c>
      <c r="ET15" s="16" t="s">
        <v>3444</v>
      </c>
      <c r="EU15" s="18">
        <f>IF(RUN_YEARS &gt; 4,(A1L548C2 + A1L548C11 + A1L548C20 + A1L548C29 + A1L548C38) / 5, 0)</f>
        <v>183.52420000000001</v>
      </c>
      <c r="EV15" s="16" t="s">
        <v>3445</v>
      </c>
      <c r="EW15" s="18">
        <f>IF(RUN_YEARS &gt; 4,(A1L548C3 + A1L548C12 + A1L548C21 + A1L548C30 + A1L548C39) / 5, 0)</f>
        <v>16.5382</v>
      </c>
      <c r="EX15" s="16" t="s">
        <v>3446</v>
      </c>
      <c r="EY15" s="18">
        <f>IF(RUN_YEARS &gt; 4,(A1L548C4 + A1L548C13 + A1L548C22 + A1L548C31 + A1L548C40) / 5, 0)</f>
        <v>1.5615999999999999</v>
      </c>
      <c r="EZ15" s="16" t="s">
        <v>3447</v>
      </c>
      <c r="FA15" s="18">
        <f>IF(RUN_YEARS &gt; 4,(A1L548C5 + A1L548C14 + A1L548C23 + A1L548C32 + A1L548C41) / 5, 0)</f>
        <v>1062.9387999999999</v>
      </c>
      <c r="FB15" s="16" t="s">
        <v>3448</v>
      </c>
      <c r="FC15" s="18">
        <f>IF(RUN_YEARS &gt; 4,(A1L548C6 + A1L548C15 + A1L548C24 + A1L548C33 + A1L548C42) / 5, 0)</f>
        <v>203.18559999999997</v>
      </c>
      <c r="FD15" s="16" t="s">
        <v>3449</v>
      </c>
      <c r="FE15" s="18">
        <f>IF(RUN_YEARS &gt; 4,(A1L548C7 + A1L548C16 + A1L548C25 + A1L548C34 + A1L548C43) / 5, 0)</f>
        <v>633.06219999999996</v>
      </c>
      <c r="FF15" s="16" t="s">
        <v>3450</v>
      </c>
      <c r="FG15" s="18">
        <f>IF(A1L548C77 &lt;&gt; 0,A1L548C78 / A1L548C77,0)</f>
        <v>0.19115456129741429</v>
      </c>
      <c r="FH15" s="16" t="s">
        <v>3451</v>
      </c>
      <c r="FI15" s="18">
        <f>IF(A1L548C80 = 0,A1L556C80, A1L548C80)</f>
        <v>0.19115456129741429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20.748999999999999</v>
      </c>
      <c r="F16" s="16" t="s">
        <v>2959</v>
      </c>
      <c r="G16" s="6">
        <v>39.533000000000001</v>
      </c>
      <c r="H16" s="16" t="s">
        <v>2959</v>
      </c>
      <c r="I16" s="6">
        <v>8.0909999999999993</v>
      </c>
      <c r="J16" s="16" t="s">
        <v>2959</v>
      </c>
      <c r="K16" s="6">
        <v>8.4380000000000006</v>
      </c>
      <c r="L16" s="16" t="s">
        <v>3452</v>
      </c>
      <c r="M16" s="1">
        <f>(A1L549C1 * 2 + A1L549C2 + A1L549C3)</f>
        <v>89.122</v>
      </c>
      <c r="N16" s="16" t="s">
        <v>3453</v>
      </c>
      <c r="O16" s="1">
        <f>(A1L549C4 * 2 + A1L549C2 + A1L549C3)</f>
        <v>64.5</v>
      </c>
      <c r="P16" s="16" t="s">
        <v>3454</v>
      </c>
      <c r="Q16" s="1">
        <f>(A1L549C1 + A1L549C2 + A1L549C3 + A1L549C4)</f>
        <v>76.810999999999993</v>
      </c>
      <c r="R16" s="16" t="s">
        <v>3455</v>
      </c>
      <c r="S16" s="18">
        <f>IF(A1L549C5 &lt;&gt; 0,A1L549C6 / A1L549C5,0)</f>
        <v>0.72372702587464377</v>
      </c>
      <c r="T16" s="16" t="s">
        <v>3456</v>
      </c>
      <c r="U16" s="18">
        <f>IF(A1L549C8 = 0,A1L556C8, A1L549C8)</f>
        <v>0.72372702587464377</v>
      </c>
      <c r="V16" s="16" t="s">
        <v>2965</v>
      </c>
      <c r="W16" s="6">
        <v>21.462</v>
      </c>
      <c r="X16" s="16" t="s">
        <v>2965</v>
      </c>
      <c r="Y16" s="6">
        <v>42.210999999999999</v>
      </c>
      <c r="Z16" s="16" t="s">
        <v>2965</v>
      </c>
      <c r="AA16" s="6">
        <v>8.6880000000000006</v>
      </c>
      <c r="AB16" s="16" t="s">
        <v>2965</v>
      </c>
      <c r="AC16" s="6">
        <v>7.0709999999999997</v>
      </c>
      <c r="AD16" s="16" t="s">
        <v>3457</v>
      </c>
      <c r="AE16" s="1">
        <f>(A1L549C10 * 2 + A1L549C11 + A1L549C12)</f>
        <v>93.822999999999993</v>
      </c>
      <c r="AF16" s="16" t="s">
        <v>3458</v>
      </c>
      <c r="AG16" s="1">
        <f>(A1L549C13 * 2 + A1L549C11 + A1L549C12)</f>
        <v>65.040999999999997</v>
      </c>
      <c r="AH16" s="16" t="s">
        <v>3459</v>
      </c>
      <c r="AI16" s="1">
        <f>(A1L549C10 + A1L549C11 + A1L549C12 + A1L549C13)</f>
        <v>79.432000000000002</v>
      </c>
      <c r="AJ16" s="16" t="s">
        <v>3460</v>
      </c>
      <c r="AK16" s="18">
        <f>IF(A1L549C14 &lt;&gt; 0,A1L549C15 / A1L549C14,0)</f>
        <v>0.6932308708951963</v>
      </c>
      <c r="AL16" s="16" t="s">
        <v>3461</v>
      </c>
      <c r="AM16" s="18">
        <f>IF(A1L549C17 = 0,A1L556C17, A1L549C17)</f>
        <v>0.6932308708951963</v>
      </c>
      <c r="AN16" s="16" t="s">
        <v>2971</v>
      </c>
      <c r="AO16" s="6">
        <v>22.68</v>
      </c>
      <c r="AP16" s="16" t="s">
        <v>2971</v>
      </c>
      <c r="AQ16" s="6">
        <v>36.723999999999997</v>
      </c>
      <c r="AR16" s="16" t="s">
        <v>2971</v>
      </c>
      <c r="AS16" s="6">
        <v>7.1790000000000003</v>
      </c>
      <c r="AT16" s="16" t="s">
        <v>2971</v>
      </c>
      <c r="AU16" s="6">
        <v>6.3209999999999997</v>
      </c>
      <c r="AV16" s="16" t="s">
        <v>3462</v>
      </c>
      <c r="AW16" s="1">
        <f>(A1L549C19 * 2 + A1L549C20 + A1L549C21)</f>
        <v>89.263000000000005</v>
      </c>
      <c r="AX16" s="16" t="s">
        <v>3463</v>
      </c>
      <c r="AY16" s="1">
        <f>(A1L549C22 * 2 + A1L549C20 + A1L549C21)</f>
        <v>56.545000000000002</v>
      </c>
      <c r="AZ16" s="16" t="s">
        <v>3464</v>
      </c>
      <c r="BA16" s="1">
        <f>(A1L549C19 + A1L549C20 + A1L549C21 + A1L549C22)</f>
        <v>72.903999999999996</v>
      </c>
      <c r="BB16" s="16" t="s">
        <v>3465</v>
      </c>
      <c r="BC16" s="18">
        <f>IF(A1L549C23 &lt;&gt; 0,A1L549C24 / A1L549C23,0)</f>
        <v>0.63346515353505928</v>
      </c>
      <c r="BD16" s="16" t="s">
        <v>3466</v>
      </c>
      <c r="BE16" s="18">
        <f>IF(A1L549C26 = 0,A1L556C26, A1L549C26)</f>
        <v>0.63346515353505928</v>
      </c>
      <c r="BF16" s="16" t="s">
        <v>2977</v>
      </c>
      <c r="BG16" s="6">
        <v>19.754000000000001</v>
      </c>
      <c r="BH16" s="16" t="s">
        <v>2977</v>
      </c>
      <c r="BI16" s="6">
        <v>34.003</v>
      </c>
      <c r="BJ16" s="16" t="s">
        <v>2977</v>
      </c>
      <c r="BK16" s="6">
        <v>10.085000000000001</v>
      </c>
      <c r="BL16" s="16" t="s">
        <v>2977</v>
      </c>
      <c r="BM16" s="6">
        <v>3.907</v>
      </c>
      <c r="BN16" s="16" t="s">
        <v>3467</v>
      </c>
      <c r="BO16" s="1">
        <f>(A1L549C28 * 2 + A1L549C29 + A1L549C30)</f>
        <v>83.596000000000004</v>
      </c>
      <c r="BP16" s="16" t="s">
        <v>3468</v>
      </c>
      <c r="BQ16" s="1">
        <f>(A1L549C31 * 2 + A1L549C29 + A1L549C30)</f>
        <v>51.902000000000001</v>
      </c>
      <c r="BR16" s="16" t="s">
        <v>3469</v>
      </c>
      <c r="BS16" s="1">
        <f>(A1L549C28 + A1L549C29 + A1L549C30 + A1L549C31)</f>
        <v>67.749000000000009</v>
      </c>
      <c r="BT16" s="16" t="s">
        <v>3470</v>
      </c>
      <c r="BU16" s="18">
        <f>IF(A1L549C32 &lt;&gt; 0,A1L549C33 / A1L549C32,0)</f>
        <v>0.62086702713048469</v>
      </c>
      <c r="BV16" s="16" t="s">
        <v>3471</v>
      </c>
      <c r="BW16" s="18">
        <f>IF(A1L549C35 = 0,A1L556C35, A1L549C35)</f>
        <v>0.62086702713048469</v>
      </c>
      <c r="BX16" s="16" t="s">
        <v>2983</v>
      </c>
      <c r="BY16" s="6">
        <v>16.303999999999998</v>
      </c>
      <c r="BZ16" s="16" t="s">
        <v>2983</v>
      </c>
      <c r="CA16" s="6">
        <v>40.273000000000003</v>
      </c>
      <c r="CB16" s="16" t="s">
        <v>2983</v>
      </c>
      <c r="CC16" s="6">
        <v>13.07</v>
      </c>
      <c r="CD16" s="16" t="s">
        <v>2983</v>
      </c>
      <c r="CE16" s="6">
        <v>0.754</v>
      </c>
      <c r="CF16" s="16" t="s">
        <v>3472</v>
      </c>
      <c r="CG16" s="1">
        <f>(A1L549C37 * 2 + A1L549C38 + A1L549C39)</f>
        <v>85.950999999999993</v>
      </c>
      <c r="CH16" s="16" t="s">
        <v>3473</v>
      </c>
      <c r="CI16" s="1">
        <f>(A1L549C40 * 2 + A1L549C38 + A1L549C39)</f>
        <v>54.851000000000006</v>
      </c>
      <c r="CJ16" s="16" t="s">
        <v>3474</v>
      </c>
      <c r="CK16" s="1">
        <f>(A1L549C37 + A1L549C38 + A1L549C39 + A1L549C40)</f>
        <v>70.400999999999996</v>
      </c>
      <c r="CL16" s="16" t="s">
        <v>3475</v>
      </c>
      <c r="CM16" s="18">
        <f>IF(A1L549C41 &lt;&gt; 0,A1L549C42 / A1L549C41,0)</f>
        <v>0.63816593175181224</v>
      </c>
      <c r="CN16" s="16" t="s">
        <v>3476</v>
      </c>
      <c r="CO16" s="18">
        <f>IF(A1L549C44 = 0,A1L556C44, A1L549C44)</f>
        <v>0.63816593175181224</v>
      </c>
      <c r="CP16" s="16" t="s">
        <v>3477</v>
      </c>
      <c r="CQ16" s="18">
        <f>IF(RUN_YEARS &gt; 1,(A1L549C1 + A1L549C10) / 2, 0)</f>
        <v>21.105499999999999</v>
      </c>
      <c r="CR16" s="16" t="s">
        <v>3478</v>
      </c>
      <c r="CS16" s="18">
        <f>IF(RUN_YEARS &gt; 1,(A1L549C2 + A1L549C11) / 2, 0)</f>
        <v>40.872</v>
      </c>
      <c r="CT16" s="16" t="s">
        <v>3479</v>
      </c>
      <c r="CU16" s="18">
        <f>IF(RUN_YEARS &gt; 1,(A1L549C3 + A1L549C12) / 2, 0)</f>
        <v>8.3895</v>
      </c>
      <c r="CV16" s="16" t="s">
        <v>3480</v>
      </c>
      <c r="CW16" s="18">
        <f>IF(RUN_YEARS &gt; 1,(A1L549C4 + A1L549C13) / 2, 0)</f>
        <v>7.7545000000000002</v>
      </c>
      <c r="CX16" s="16" t="s">
        <v>3481</v>
      </c>
      <c r="CY16" s="18">
        <f>IF(RUN_YEARS &gt; 1,(A1L549C5 + A1L549C14) / 2, 0)</f>
        <v>91.472499999999997</v>
      </c>
      <c r="CZ16" s="16" t="s">
        <v>3482</v>
      </c>
      <c r="DA16" s="18">
        <f>IF(RUN_YEARS &gt; 1,(A1L549C6 + A1L549C15) / 2, 0)</f>
        <v>64.770499999999998</v>
      </c>
      <c r="DB16" s="16" t="s">
        <v>3483</v>
      </c>
      <c r="DC16" s="18">
        <f>IF(RUN_YEARS &gt; 1,(A1L549C7 + A1L549C16) / 2, 0)</f>
        <v>78.121499999999997</v>
      </c>
      <c r="DD16" s="16" t="s">
        <v>3484</v>
      </c>
      <c r="DE16" s="18">
        <f>IF(A1L549C50 &lt;&gt; 0,A1L549C51 / A1L549C50,0)</f>
        <v>0.70808713001175216</v>
      </c>
      <c r="DF16" s="16" t="s">
        <v>3485</v>
      </c>
      <c r="DG16" s="18">
        <f>IF(A1L549C53 = 0,A1L556C53, A1L549C53)</f>
        <v>0.70808713001175216</v>
      </c>
      <c r="DH16" s="16" t="s">
        <v>3486</v>
      </c>
      <c r="DI16" s="18">
        <f>IF(RUN_YEARS &gt; 2,(A1L549C1 + A1L549C10 + A1L549C19) / 3, 0)</f>
        <v>21.630333333333329</v>
      </c>
      <c r="DJ16" s="16" t="s">
        <v>3487</v>
      </c>
      <c r="DK16" s="18">
        <f>IF(RUN_YEARS &gt; 2,(A1L549C2 + A1L549C11 + A1L549C20) / 3, 0)</f>
        <v>39.489333333333327</v>
      </c>
      <c r="DL16" s="16" t="s">
        <v>3488</v>
      </c>
      <c r="DM16" s="18">
        <f>IF(RUN_YEARS &gt; 2,(A1L549C3 + A1L549C12 + A1L549C21) / 3, 0)</f>
        <v>7.9859999999999998</v>
      </c>
      <c r="DN16" s="16" t="s">
        <v>3489</v>
      </c>
      <c r="DO16" s="18">
        <f>IF(RUN_YEARS &gt; 2,(A1L549C4 + A1L549C13 + A1L549C22) / 3, 0)</f>
        <v>7.2766666666666664</v>
      </c>
      <c r="DP16" s="16" t="s">
        <v>3490</v>
      </c>
      <c r="DQ16" s="18">
        <f>IF(RUN_YEARS &gt; 2,(A1L549C5 + A1L549C14 + A1L549C23) / 3, 0)</f>
        <v>90.73599999999999</v>
      </c>
      <c r="DR16" s="16" t="s">
        <v>3491</v>
      </c>
      <c r="DS16" s="18">
        <f>IF(RUN_YEARS &gt; 2,(A1L549C6 + A1L549C15 + A1L549C24) / 3, 0)</f>
        <v>62.028666666666673</v>
      </c>
      <c r="DT16" s="16" t="s">
        <v>3492</v>
      </c>
      <c r="DU16" s="18">
        <f>IF(RUN_YEARS &gt; 2,(A1L549C7 + A1L549C16 + A1L549C25) / 3, 0)</f>
        <v>76.382333333333335</v>
      </c>
      <c r="DV16" s="16" t="s">
        <v>3493</v>
      </c>
      <c r="DW16" s="18">
        <f>IF(A1L549C59 &lt;&gt; 0,A1L549C60 / A1L549C59,0)</f>
        <v>0.68361693998706885</v>
      </c>
      <c r="DX16" s="16" t="s">
        <v>3494</v>
      </c>
      <c r="DY16" s="18">
        <f>IF(A1L549C62 = 0,A1L556C62, A1L549C62)</f>
        <v>0.68361693998706885</v>
      </c>
      <c r="DZ16" s="16" t="s">
        <v>3495</v>
      </c>
      <c r="EA16" s="18">
        <f>IF(RUN_YEARS &gt; 3,(A1L549C1 + A1L549C10 + A1L549C19 + A1L549C28) / 4, 0)</f>
        <v>21.161249999999999</v>
      </c>
      <c r="EB16" s="16" t="s">
        <v>3496</v>
      </c>
      <c r="EC16" s="18">
        <f>IF(RUN_YEARS &gt; 3,(A1L549C2 + A1L549C11 + A1L549C20 + A1L549C29) / 4, 0)</f>
        <v>38.117750000000001</v>
      </c>
      <c r="ED16" s="16" t="s">
        <v>3497</v>
      </c>
      <c r="EE16" s="18">
        <f>IF(RUN_YEARS &gt; 3,(A1L549C3 + A1L549C12 + A1L549C21 + A1L549C30) / 4, 0)</f>
        <v>8.5107499999999998</v>
      </c>
      <c r="EF16" s="16" t="s">
        <v>3498</v>
      </c>
      <c r="EG16" s="18">
        <f>IF(RUN_YEARS &gt; 3,(A1L549C4 + A1L549C13 + A1L549C22 + A1L549C31) / 4, 0)</f>
        <v>6.4342499999999996</v>
      </c>
      <c r="EH16" s="16" t="s">
        <v>3499</v>
      </c>
      <c r="EI16" s="18">
        <f>IF(RUN_YEARS &gt; 3,(A1L549C5 + A1L549C14 + A1L549C23 + A1L549C32) / 4, 0)</f>
        <v>88.950999999999993</v>
      </c>
      <c r="EJ16" s="16" t="s">
        <v>3500</v>
      </c>
      <c r="EK16" s="18">
        <f>IF(RUN_YEARS &gt; 3,(A1L549C6 + A1L549C15 + A1L549C24 + A1L549C33) / 4, 0)</f>
        <v>59.497</v>
      </c>
      <c r="EL16" s="16" t="s">
        <v>3501</v>
      </c>
      <c r="EM16" s="18">
        <f>IF(RUN_YEARS &gt; 3,(A1L549C7 + A1L549C16 + A1L549C25 + A1L549C34) / 4, 0)</f>
        <v>74.224000000000004</v>
      </c>
      <c r="EN16" s="16" t="s">
        <v>3502</v>
      </c>
      <c r="EO16" s="18">
        <f>IF(A1L549C68 &lt;&gt; 0,A1L549C69 / A1L549C68,0)</f>
        <v>0.66887387438027679</v>
      </c>
      <c r="EP16" s="16" t="s">
        <v>3503</v>
      </c>
      <c r="EQ16" s="18">
        <f>IF(A1L549C71 = 0,A1L556C71, A1L549C71)</f>
        <v>0.66887387438027679</v>
      </c>
      <c r="ER16" s="16" t="s">
        <v>3504</v>
      </c>
      <c r="ES16" s="18">
        <f>IF(RUN_YEARS &gt; 4,(A1L549C1 + A1L549C10 + A1L549C19 + A1L549C28 + A1L549C37) / 5, 0)</f>
        <v>20.189799999999998</v>
      </c>
      <c r="ET16" s="16" t="s">
        <v>3505</v>
      </c>
      <c r="EU16" s="18">
        <f>IF(RUN_YEARS &gt; 4,(A1L549C2 + A1L549C11 + A1L549C20 + A1L549C29 + A1L549C38) / 5, 0)</f>
        <v>38.5488</v>
      </c>
      <c r="EV16" s="16" t="s">
        <v>3506</v>
      </c>
      <c r="EW16" s="18">
        <f>IF(RUN_YEARS &gt; 4,(A1L549C3 + A1L549C12 + A1L549C21 + A1L549C30 + A1L549C39) / 5, 0)</f>
        <v>9.4225999999999992</v>
      </c>
      <c r="EX16" s="16" t="s">
        <v>3507</v>
      </c>
      <c r="EY16" s="18">
        <f>IF(RUN_YEARS &gt; 4,(A1L549C4 + A1L549C13 + A1L549C22 + A1L549C31 + A1L549C40) / 5, 0)</f>
        <v>5.2981999999999996</v>
      </c>
      <c r="EZ16" s="16" t="s">
        <v>3508</v>
      </c>
      <c r="FA16" s="18">
        <f>IF(RUN_YEARS &gt; 4,(A1L549C5 + A1L549C14 + A1L549C23 + A1L549C32 + A1L549C41) / 5, 0)</f>
        <v>88.350999999999999</v>
      </c>
      <c r="FB16" s="16" t="s">
        <v>3509</v>
      </c>
      <c r="FC16" s="18">
        <f>IF(RUN_YEARS &gt; 4,(A1L549C6 + A1L549C15 + A1L549C24 + A1L549C33 + A1L549C42) / 5, 0)</f>
        <v>58.567799999999998</v>
      </c>
      <c r="FD16" s="16" t="s">
        <v>3510</v>
      </c>
      <c r="FE16" s="18">
        <f>IF(RUN_YEARS &gt; 4,(A1L549C7 + A1L549C16 + A1L549C25 + A1L549C34 + A1L549C43) / 5, 0)</f>
        <v>73.459400000000002</v>
      </c>
      <c r="FF16" s="16" t="s">
        <v>3511</v>
      </c>
      <c r="FG16" s="18">
        <f>IF(A1L549C77 &lt;&gt; 0,A1L549C78 / A1L549C77,0)</f>
        <v>0.66289911828954962</v>
      </c>
      <c r="FH16" s="16" t="s">
        <v>3512</v>
      </c>
      <c r="FI16" s="18">
        <f>IF(A1L549C80 = 0,A1L556C80, A1L549C80)</f>
        <v>0.66289911828954962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5.2759999999999998</v>
      </c>
      <c r="F17" s="16" t="s">
        <v>2959</v>
      </c>
      <c r="G17" s="6">
        <v>12.541</v>
      </c>
      <c r="H17" s="16" t="s">
        <v>2959</v>
      </c>
      <c r="I17" s="6">
        <v>1.145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24.238</v>
      </c>
      <c r="N17" s="16" t="s">
        <v>3514</v>
      </c>
      <c r="O17" s="1">
        <f>(A1L550C4 * 2 + A1L550C2 + A1L550C3)</f>
        <v>13.686</v>
      </c>
      <c r="P17" s="16" t="s">
        <v>3515</v>
      </c>
      <c r="Q17" s="1">
        <f>(A1L550C1 + A1L550C2 + A1L550C3 + A1L550C4)</f>
        <v>18.962</v>
      </c>
      <c r="R17" s="16" t="s">
        <v>3516</v>
      </c>
      <c r="S17" s="18">
        <f>IF(A1L550C5 &lt;&gt; 0,A1L550C6 / A1L550C5,0)</f>
        <v>0.56465054872514231</v>
      </c>
      <c r="T17" s="16" t="s">
        <v>3517</v>
      </c>
      <c r="U17" s="18">
        <f>IF(A1L550C8 = 0,A1L556C8, A1L550C8)</f>
        <v>0.56465054872514231</v>
      </c>
      <c r="V17" s="16" t="s">
        <v>2965</v>
      </c>
      <c r="W17" s="6">
        <v>6.0529999999999999</v>
      </c>
      <c r="X17" s="16" t="s">
        <v>2965</v>
      </c>
      <c r="Y17" s="6">
        <v>13.888</v>
      </c>
      <c r="Z17" s="16" t="s">
        <v>2965</v>
      </c>
      <c r="AA17" s="6">
        <v>2.996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28.99</v>
      </c>
      <c r="AF17" s="16" t="s">
        <v>3519</v>
      </c>
      <c r="AG17" s="1">
        <f>(A1L550C13 * 2 + A1L550C11 + A1L550C12)</f>
        <v>16.884</v>
      </c>
      <c r="AH17" s="16" t="s">
        <v>3520</v>
      </c>
      <c r="AI17" s="1">
        <f>(A1L550C10 + A1L550C11 + A1L550C12 + A1L550C13)</f>
        <v>22.936999999999998</v>
      </c>
      <c r="AJ17" s="16" t="s">
        <v>3521</v>
      </c>
      <c r="AK17" s="18">
        <f>IF(A1L550C14 &lt;&gt; 0,A1L550C15 / A1L550C14,0)</f>
        <v>0.58240772680234565</v>
      </c>
      <c r="AL17" s="16" t="s">
        <v>3522</v>
      </c>
      <c r="AM17" s="18">
        <f>IF(A1L550C17 = 0,A1L556C17, A1L550C17)</f>
        <v>0.58240772680234565</v>
      </c>
      <c r="AN17" s="16" t="s">
        <v>2971</v>
      </c>
      <c r="AO17" s="6">
        <v>5.532</v>
      </c>
      <c r="AP17" s="16" t="s">
        <v>2971</v>
      </c>
      <c r="AQ17" s="6">
        <v>16.658000000000001</v>
      </c>
      <c r="AR17" s="16" t="s">
        <v>2971</v>
      </c>
      <c r="AS17" s="6">
        <v>2.1539999999999999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29.876000000000001</v>
      </c>
      <c r="AX17" s="16" t="s">
        <v>3524</v>
      </c>
      <c r="AY17" s="1">
        <f>(A1L550C22 * 2 + A1L550C20 + A1L550C21)</f>
        <v>18.812000000000001</v>
      </c>
      <c r="AZ17" s="16" t="s">
        <v>3525</v>
      </c>
      <c r="BA17" s="1">
        <f>(A1L550C19 + A1L550C20 + A1L550C21 + A1L550C22)</f>
        <v>24.344000000000001</v>
      </c>
      <c r="BB17" s="16" t="s">
        <v>3526</v>
      </c>
      <c r="BC17" s="18">
        <f>IF(A1L550C23 &lt;&gt; 0,A1L550C24 / A1L550C23,0)</f>
        <v>0.62966929977239261</v>
      </c>
      <c r="BD17" s="16" t="s">
        <v>3527</v>
      </c>
      <c r="BE17" s="18">
        <f>IF(A1L550C26 = 0,A1L556C26, A1L550C26)</f>
        <v>0.62966929977239261</v>
      </c>
      <c r="BF17" s="16" t="s">
        <v>2977</v>
      </c>
      <c r="BG17" s="6">
        <v>6.585</v>
      </c>
      <c r="BH17" s="16" t="s">
        <v>2977</v>
      </c>
      <c r="BI17" s="6">
        <v>16.097000000000001</v>
      </c>
      <c r="BJ17" s="16" t="s">
        <v>2977</v>
      </c>
      <c r="BK17" s="6">
        <v>2.6539999999999999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31.921000000000003</v>
      </c>
      <c r="BP17" s="16" t="s">
        <v>3529</v>
      </c>
      <c r="BQ17" s="1">
        <f>(A1L550C31 * 2 + A1L550C29 + A1L550C30)</f>
        <v>18.751000000000001</v>
      </c>
      <c r="BR17" s="16" t="s">
        <v>3530</v>
      </c>
      <c r="BS17" s="1">
        <f>(A1L550C28 + A1L550C29 + A1L550C30 + A1L550C31)</f>
        <v>25.336000000000002</v>
      </c>
      <c r="BT17" s="16" t="s">
        <v>3531</v>
      </c>
      <c r="BU17" s="18">
        <f>IF(A1L550C32 &lt;&gt; 0,A1L550C33 / A1L550C32,0)</f>
        <v>0.58741894050938248</v>
      </c>
      <c r="BV17" s="16" t="s">
        <v>3532</v>
      </c>
      <c r="BW17" s="18">
        <f>IF(A1L550C35 = 0,A1L556C35, A1L550C35)</f>
        <v>0.58741894050938248</v>
      </c>
      <c r="BX17" s="16" t="s">
        <v>2983</v>
      </c>
      <c r="BY17" s="6">
        <v>7.4109999999999996</v>
      </c>
      <c r="BZ17" s="16" t="s">
        <v>2983</v>
      </c>
      <c r="CA17" s="6">
        <v>16.206</v>
      </c>
      <c r="CB17" s="16" t="s">
        <v>2983</v>
      </c>
      <c r="CC17" s="6">
        <v>2.6360000000000001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33.664000000000001</v>
      </c>
      <c r="CH17" s="16" t="s">
        <v>3534</v>
      </c>
      <c r="CI17" s="1">
        <f>(A1L550C40 * 2 + A1L550C38 + A1L550C39)</f>
        <v>18.841999999999999</v>
      </c>
      <c r="CJ17" s="16" t="s">
        <v>3535</v>
      </c>
      <c r="CK17" s="1">
        <f>(A1L550C37 + A1L550C38 + A1L550C39 + A1L550C40)</f>
        <v>26.252999999999997</v>
      </c>
      <c r="CL17" s="16" t="s">
        <v>3536</v>
      </c>
      <c r="CM17" s="18">
        <f>IF(A1L550C41 &lt;&gt; 0,A1L550C42 / A1L550C41,0)</f>
        <v>0.55970769961977185</v>
      </c>
      <c r="CN17" s="16" t="s">
        <v>3537</v>
      </c>
      <c r="CO17" s="18">
        <f>IF(A1L550C44 = 0,A1L556C44, A1L550C44)</f>
        <v>0.55970769961977185</v>
      </c>
      <c r="CP17" s="16" t="s">
        <v>3538</v>
      </c>
      <c r="CQ17" s="18">
        <f>IF(RUN_YEARS &gt; 1,(A1L550C1 + A1L550C10) / 2, 0)</f>
        <v>5.6645000000000003</v>
      </c>
      <c r="CR17" s="16" t="s">
        <v>3539</v>
      </c>
      <c r="CS17" s="18">
        <f>IF(RUN_YEARS &gt; 1,(A1L550C2 + A1L550C11) / 2, 0)</f>
        <v>13.214500000000001</v>
      </c>
      <c r="CT17" s="16" t="s">
        <v>3540</v>
      </c>
      <c r="CU17" s="18">
        <f>IF(RUN_YEARS &gt; 1,(A1L550C3 + A1L550C12) / 2, 0)</f>
        <v>2.0705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26.613999999999997</v>
      </c>
      <c r="CZ17" s="16" t="s">
        <v>3543</v>
      </c>
      <c r="DA17" s="18">
        <f>IF(RUN_YEARS &gt; 1,(A1L550C6 + A1L550C15) / 2, 0)</f>
        <v>15.285</v>
      </c>
      <c r="DB17" s="16" t="s">
        <v>3544</v>
      </c>
      <c r="DC17" s="18">
        <f>IF(RUN_YEARS &gt; 1,(A1L550C7 + A1L550C16) / 2, 0)</f>
        <v>20.9495</v>
      </c>
      <c r="DD17" s="16" t="s">
        <v>3545</v>
      </c>
      <c r="DE17" s="18">
        <f>IF(A1L550C50 &lt;&gt; 0,A1L550C51 / A1L550C50,0)</f>
        <v>0.57432178552641477</v>
      </c>
      <c r="DF17" s="16" t="s">
        <v>3546</v>
      </c>
      <c r="DG17" s="18">
        <f>IF(A1L550C53 = 0,A1L556C53, A1L550C53)</f>
        <v>0.57432178552641477</v>
      </c>
      <c r="DH17" s="16" t="s">
        <v>3547</v>
      </c>
      <c r="DI17" s="18">
        <f>IF(RUN_YEARS &gt; 2,(A1L550C1 + A1L550C10 + A1L550C19) / 3, 0)</f>
        <v>5.6203333333333338</v>
      </c>
      <c r="DJ17" s="16" t="s">
        <v>3548</v>
      </c>
      <c r="DK17" s="18">
        <f>IF(RUN_YEARS &gt; 2,(A1L550C2 + A1L550C11 + A1L550C20) / 3, 0)</f>
        <v>14.362333333333334</v>
      </c>
      <c r="DL17" s="16" t="s">
        <v>3549</v>
      </c>
      <c r="DM17" s="18">
        <f>IF(RUN_YEARS &gt; 2,(A1L550C3 + A1L550C12 + A1L550C21) / 3, 0)</f>
        <v>2.0983333333333332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27.701333333333334</v>
      </c>
      <c r="DR17" s="16" t="s">
        <v>3552</v>
      </c>
      <c r="DS17" s="18">
        <f>IF(RUN_YEARS &gt; 2,(A1L550C6 + A1L550C15 + A1L550C24) / 3, 0)</f>
        <v>16.460666666666668</v>
      </c>
      <c r="DT17" s="16" t="s">
        <v>3553</v>
      </c>
      <c r="DU17" s="18">
        <f>IF(RUN_YEARS &gt; 2,(A1L550C7 + A1L550C16 + A1L550C25) / 3, 0)</f>
        <v>22.081</v>
      </c>
      <c r="DV17" s="16" t="s">
        <v>3554</v>
      </c>
      <c r="DW17" s="18">
        <f>IF(A1L550C59 &lt;&gt; 0,A1L550C60 / A1L550C59,0)</f>
        <v>0.59421929149018105</v>
      </c>
      <c r="DX17" s="16" t="s">
        <v>3555</v>
      </c>
      <c r="DY17" s="18">
        <f>IF(A1L550C62 = 0,A1L556C62, A1L550C62)</f>
        <v>0.59421929149018105</v>
      </c>
      <c r="DZ17" s="16" t="s">
        <v>3556</v>
      </c>
      <c r="EA17" s="18">
        <f>IF(RUN_YEARS &gt; 3,(A1L550C1 + A1L550C10 + A1L550C19 + A1L550C28) / 4, 0)</f>
        <v>5.8615000000000004</v>
      </c>
      <c r="EB17" s="16" t="s">
        <v>3557</v>
      </c>
      <c r="EC17" s="18">
        <f>IF(RUN_YEARS &gt; 3,(A1L550C2 + A1L550C11 + A1L550C20 + A1L550C29) / 4, 0)</f>
        <v>14.796000000000001</v>
      </c>
      <c r="ED17" s="16" t="s">
        <v>3558</v>
      </c>
      <c r="EE17" s="18">
        <f>IF(RUN_YEARS &gt; 3,(A1L550C3 + A1L550C12 + A1L550C21 + A1L550C30) / 4, 0)</f>
        <v>2.23725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28.756250000000001</v>
      </c>
      <c r="EJ17" s="16" t="s">
        <v>3561</v>
      </c>
      <c r="EK17" s="18">
        <f>IF(RUN_YEARS &gt; 3,(A1L550C6 + A1L550C15 + A1L550C24 + A1L550C33) / 4, 0)</f>
        <v>17.033250000000002</v>
      </c>
      <c r="EL17" s="16" t="s">
        <v>3562</v>
      </c>
      <c r="EM17" s="18">
        <f>IF(RUN_YEARS &gt; 3,(A1L550C7 + A1L550C16 + A1L550C25 + A1L550C34) / 4, 0)</f>
        <v>22.894749999999998</v>
      </c>
      <c r="EN17" s="16" t="s">
        <v>3563</v>
      </c>
      <c r="EO17" s="18">
        <f>IF(A1L550C68 &lt;&gt; 0,A1L550C69 / A1L550C68,0)</f>
        <v>0.59233210171701811</v>
      </c>
      <c r="EP17" s="16" t="s">
        <v>3564</v>
      </c>
      <c r="EQ17" s="18">
        <f>IF(A1L550C71 = 0,A1L556C71, A1L550C71)</f>
        <v>0.59233210171701811</v>
      </c>
      <c r="ER17" s="16" t="s">
        <v>3565</v>
      </c>
      <c r="ES17" s="18">
        <f>IF(RUN_YEARS &gt; 4,(A1L550C1 + A1L550C10 + A1L550C19 + A1L550C28 + A1L550C37) / 5, 0)</f>
        <v>6.1714000000000002</v>
      </c>
      <c r="ET17" s="16" t="s">
        <v>3566</v>
      </c>
      <c r="EU17" s="18">
        <f>IF(RUN_YEARS &gt; 4,(A1L550C2 + A1L550C11 + A1L550C20 + A1L550C29 + A1L550C38) / 5, 0)</f>
        <v>15.077999999999999</v>
      </c>
      <c r="EV17" s="16" t="s">
        <v>3567</v>
      </c>
      <c r="EW17" s="18">
        <f>IF(RUN_YEARS &gt; 4,(A1L550C3 + A1L550C12 + A1L550C21 + A1L550C30 + A1L550C39) / 5, 0)</f>
        <v>2.3170000000000002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29.737800000000004</v>
      </c>
      <c r="FB17" s="16" t="s">
        <v>3570</v>
      </c>
      <c r="FC17" s="18">
        <f>IF(RUN_YEARS &gt; 4,(A1L550C6 + A1L550C15 + A1L550C24 + A1L550C33 + A1L550C42) / 5, 0)</f>
        <v>17.395000000000003</v>
      </c>
      <c r="FD17" s="16" t="s">
        <v>3571</v>
      </c>
      <c r="FE17" s="18">
        <f>IF(RUN_YEARS &gt; 4,(A1L550C7 + A1L550C16 + A1L550C25 + A1L550C34 + A1L550C43) / 5, 0)</f>
        <v>23.566399999999998</v>
      </c>
      <c r="FF17" s="16" t="s">
        <v>3572</v>
      </c>
      <c r="FG17" s="18">
        <f>IF(A1L550C77 &lt;&gt; 0,A1L550C78 / A1L550C77,0)</f>
        <v>0.58494575926934744</v>
      </c>
      <c r="FH17" s="16" t="s">
        <v>3573</v>
      </c>
      <c r="FI17" s="18">
        <f>IF(A1L550C80 = 0,A1L556C80, A1L550C80)</f>
        <v>0.58494575926934744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2328.9769999999999</v>
      </c>
      <c r="F18" s="16" t="s">
        <v>2959</v>
      </c>
      <c r="G18" s="6">
        <v>472.22500000000002</v>
      </c>
      <c r="H18" s="16" t="s">
        <v>2959</v>
      </c>
      <c r="I18" s="6">
        <v>400.50099999999998</v>
      </c>
      <c r="J18" s="16" t="s">
        <v>2959</v>
      </c>
      <c r="K18" s="6">
        <v>20.178999999999998</v>
      </c>
      <c r="L18" s="16" t="s">
        <v>3574</v>
      </c>
      <c r="M18" s="1">
        <f>(A1L551C1 * 2 + A1L551C2 + A1L551C3)</f>
        <v>5530.68</v>
      </c>
      <c r="N18" s="16" t="s">
        <v>3575</v>
      </c>
      <c r="O18" s="1">
        <f>(A1L551C4 * 2 + A1L551C2 + A1L551C3)</f>
        <v>913.08399999999995</v>
      </c>
      <c r="P18" s="16" t="s">
        <v>3576</v>
      </c>
      <c r="Q18" s="1">
        <f>(A1L551C1 + A1L551C2 + A1L551C3 + A1L551C4)</f>
        <v>3221.8819999999996</v>
      </c>
      <c r="R18" s="16" t="s">
        <v>3577</v>
      </c>
      <c r="S18" s="18">
        <f>IF(A1L551C5 &lt;&gt; 0,A1L551C6 / A1L551C5,0)</f>
        <v>0.165094346445645</v>
      </c>
      <c r="T18" s="16" t="s">
        <v>3578</v>
      </c>
      <c r="U18" s="18">
        <f>IF(A1L551C8 = 0,A1L556C8, A1L551C8)</f>
        <v>0.165094346445645</v>
      </c>
      <c r="V18" s="16" t="s">
        <v>2965</v>
      </c>
      <c r="W18" s="6">
        <v>2352.556</v>
      </c>
      <c r="X18" s="16" t="s">
        <v>2965</v>
      </c>
      <c r="Y18" s="6">
        <v>385.01900000000001</v>
      </c>
      <c r="Z18" s="16" t="s">
        <v>2965</v>
      </c>
      <c r="AA18" s="6">
        <v>317.99599999999998</v>
      </c>
      <c r="AB18" s="16" t="s">
        <v>2965</v>
      </c>
      <c r="AC18" s="6">
        <v>62.609000000000002</v>
      </c>
      <c r="AD18" s="16" t="s">
        <v>3579</v>
      </c>
      <c r="AE18" s="1">
        <f>(A1L551C10 * 2 + A1L551C11 + A1L551C12)</f>
        <v>5408.1270000000004</v>
      </c>
      <c r="AF18" s="16" t="s">
        <v>3580</v>
      </c>
      <c r="AG18" s="1">
        <f>(A1L551C13 * 2 + A1L551C11 + A1L551C12)</f>
        <v>828.23299999999995</v>
      </c>
      <c r="AH18" s="16" t="s">
        <v>3581</v>
      </c>
      <c r="AI18" s="1">
        <f>(A1L551C10 + A1L551C11 + A1L551C12 + A1L551C13)</f>
        <v>3118.18</v>
      </c>
      <c r="AJ18" s="16" t="s">
        <v>3582</v>
      </c>
      <c r="AK18" s="18">
        <f>IF(A1L551C14 &lt;&gt; 0,A1L551C15 / A1L551C14,0)</f>
        <v>0.15314599675636315</v>
      </c>
      <c r="AL18" s="16" t="s">
        <v>3583</v>
      </c>
      <c r="AM18" s="18">
        <f>IF(A1L551C17 = 0,A1L556C17, A1L551C17)</f>
        <v>0.15314599675636315</v>
      </c>
      <c r="AN18" s="16" t="s">
        <v>2971</v>
      </c>
      <c r="AO18" s="6">
        <v>2313.9479999999999</v>
      </c>
      <c r="AP18" s="16" t="s">
        <v>2971</v>
      </c>
      <c r="AQ18" s="6">
        <v>378.59899999999999</v>
      </c>
      <c r="AR18" s="16" t="s">
        <v>2971</v>
      </c>
      <c r="AS18" s="6">
        <v>325.92899999999997</v>
      </c>
      <c r="AT18" s="16" t="s">
        <v>2971</v>
      </c>
      <c r="AU18" s="6">
        <v>34.44</v>
      </c>
      <c r="AV18" s="16" t="s">
        <v>3584</v>
      </c>
      <c r="AW18" s="1">
        <f>(A1L551C19 * 2 + A1L551C20 + A1L551C21)</f>
        <v>5332.424</v>
      </c>
      <c r="AX18" s="16" t="s">
        <v>3585</v>
      </c>
      <c r="AY18" s="1">
        <f>(A1L551C22 * 2 + A1L551C20 + A1L551C21)</f>
        <v>773.4079999999999</v>
      </c>
      <c r="AZ18" s="16" t="s">
        <v>3586</v>
      </c>
      <c r="BA18" s="1">
        <f>(A1L551C19 + A1L551C20 + A1L551C21 + A1L551C22)</f>
        <v>3052.9160000000002</v>
      </c>
      <c r="BB18" s="16" t="s">
        <v>3587</v>
      </c>
      <c r="BC18" s="18">
        <f>IF(A1L551C23 &lt;&gt; 0,A1L551C24 / A1L551C23,0)</f>
        <v>0.14503872910331209</v>
      </c>
      <c r="BD18" s="16" t="s">
        <v>3588</v>
      </c>
      <c r="BE18" s="18">
        <f>IF(A1L551C26 = 0,A1L556C26, A1L551C26)</f>
        <v>0.14503872910331209</v>
      </c>
      <c r="BF18" s="16" t="s">
        <v>2977</v>
      </c>
      <c r="BG18" s="6">
        <v>2406.6709999999998</v>
      </c>
      <c r="BH18" s="16" t="s">
        <v>2977</v>
      </c>
      <c r="BI18" s="6">
        <v>370.41300000000001</v>
      </c>
      <c r="BJ18" s="16" t="s">
        <v>2977</v>
      </c>
      <c r="BK18" s="6">
        <v>270.31400000000002</v>
      </c>
      <c r="BL18" s="16" t="s">
        <v>2977</v>
      </c>
      <c r="BM18" s="6">
        <v>29.109000000000002</v>
      </c>
      <c r="BN18" s="16" t="s">
        <v>3589</v>
      </c>
      <c r="BO18" s="1">
        <f>(A1L551C28 * 2 + A1L551C29 + A1L551C30)</f>
        <v>5454.0689999999995</v>
      </c>
      <c r="BP18" s="16" t="s">
        <v>3590</v>
      </c>
      <c r="BQ18" s="1">
        <f>(A1L551C31 * 2 + A1L551C29 + A1L551C30)</f>
        <v>698.94500000000005</v>
      </c>
      <c r="BR18" s="16" t="s">
        <v>3591</v>
      </c>
      <c r="BS18" s="1">
        <f>(A1L551C28 + A1L551C29 + A1L551C30 + A1L551C31)</f>
        <v>3076.5069999999996</v>
      </c>
      <c r="BT18" s="16" t="s">
        <v>3592</v>
      </c>
      <c r="BU18" s="18">
        <f>IF(A1L551C32 &lt;&gt; 0,A1L551C33 / A1L551C32,0)</f>
        <v>0.12815111066618337</v>
      </c>
      <c r="BV18" s="16" t="s">
        <v>3593</v>
      </c>
      <c r="BW18" s="18">
        <f>IF(A1L551C35 = 0,A1L556C35, A1L551C35)</f>
        <v>0.12815111066618337</v>
      </c>
      <c r="BX18" s="16" t="s">
        <v>2983</v>
      </c>
      <c r="BY18" s="6">
        <v>978.26700000000005</v>
      </c>
      <c r="BZ18" s="16" t="s">
        <v>2983</v>
      </c>
      <c r="CA18" s="6">
        <v>144.88800000000001</v>
      </c>
      <c r="CB18" s="16" t="s">
        <v>2983</v>
      </c>
      <c r="CC18" s="6">
        <v>47.008000000000003</v>
      </c>
      <c r="CD18" s="16" t="s">
        <v>2983</v>
      </c>
      <c r="CE18" s="6">
        <v>13.256</v>
      </c>
      <c r="CF18" s="16" t="s">
        <v>3594</v>
      </c>
      <c r="CG18" s="1">
        <f>(A1L551C37 * 2 + A1L551C38 + A1L551C39)</f>
        <v>2148.4299999999998</v>
      </c>
      <c r="CH18" s="16" t="s">
        <v>3595</v>
      </c>
      <c r="CI18" s="1">
        <f>(A1L551C40 * 2 + A1L551C38 + A1L551C39)</f>
        <v>218.40800000000002</v>
      </c>
      <c r="CJ18" s="16" t="s">
        <v>3596</v>
      </c>
      <c r="CK18" s="1">
        <f>(A1L551C37 + A1L551C38 + A1L551C39 + A1L551C40)</f>
        <v>1183.4190000000001</v>
      </c>
      <c r="CL18" s="16" t="s">
        <v>3597</v>
      </c>
      <c r="CM18" s="18">
        <f>IF(A1L551C41 &lt;&gt; 0,A1L551C42 / A1L551C41,0)</f>
        <v>0.10165935124718982</v>
      </c>
      <c r="CN18" s="16" t="s">
        <v>3598</v>
      </c>
      <c r="CO18" s="18">
        <f>IF(A1L551C44 = 0,A1L556C44, A1L551C44)</f>
        <v>0.10165935124718982</v>
      </c>
      <c r="CP18" s="16" t="s">
        <v>3599</v>
      </c>
      <c r="CQ18" s="18">
        <f>IF(RUN_YEARS &gt; 1,(A1L551C1 + A1L551C10) / 2, 0)</f>
        <v>2340.7664999999997</v>
      </c>
      <c r="CR18" s="16" t="s">
        <v>3600</v>
      </c>
      <c r="CS18" s="18">
        <f>IF(RUN_YEARS &gt; 1,(A1L551C2 + A1L551C11) / 2, 0)</f>
        <v>428.62200000000001</v>
      </c>
      <c r="CT18" s="16" t="s">
        <v>3601</v>
      </c>
      <c r="CU18" s="18">
        <f>IF(RUN_YEARS &gt; 1,(A1L551C3 + A1L551C12) / 2, 0)</f>
        <v>359.24849999999998</v>
      </c>
      <c r="CV18" s="16" t="s">
        <v>3602</v>
      </c>
      <c r="CW18" s="18">
        <f>IF(RUN_YEARS &gt; 1,(A1L551C4 + A1L551C13) / 2, 0)</f>
        <v>41.393999999999998</v>
      </c>
      <c r="CX18" s="16" t="s">
        <v>3603</v>
      </c>
      <c r="CY18" s="18">
        <f>IF(RUN_YEARS &gt; 1,(A1L551C5 + A1L551C14) / 2, 0)</f>
        <v>5469.4035000000003</v>
      </c>
      <c r="CZ18" s="16" t="s">
        <v>3604</v>
      </c>
      <c r="DA18" s="18">
        <f>IF(RUN_YEARS &gt; 1,(A1L551C6 + A1L551C15) / 2, 0)</f>
        <v>870.6585</v>
      </c>
      <c r="DB18" s="16" t="s">
        <v>3605</v>
      </c>
      <c r="DC18" s="18">
        <f>IF(RUN_YEARS &gt; 1,(A1L551C7 + A1L551C16) / 2, 0)</f>
        <v>3170.0309999999999</v>
      </c>
      <c r="DD18" s="16" t="s">
        <v>3606</v>
      </c>
      <c r="DE18" s="18">
        <f>IF(A1L551C50 &lt;&gt; 0,A1L551C51 / A1L551C50,0)</f>
        <v>0.15918710331026042</v>
      </c>
      <c r="DF18" s="16" t="s">
        <v>3607</v>
      </c>
      <c r="DG18" s="18">
        <f>IF(A1L551C53 = 0,A1L556C53, A1L551C53)</f>
        <v>0.15918710331026042</v>
      </c>
      <c r="DH18" s="16" t="s">
        <v>3608</v>
      </c>
      <c r="DI18" s="18">
        <f>IF(RUN_YEARS &gt; 2,(A1L551C1 + A1L551C10 + A1L551C19) / 3, 0)</f>
        <v>2331.8269999999998</v>
      </c>
      <c r="DJ18" s="16" t="s">
        <v>3609</v>
      </c>
      <c r="DK18" s="18">
        <f>IF(RUN_YEARS &gt; 2,(A1L551C2 + A1L551C11 + A1L551C20) / 3, 0)</f>
        <v>411.94766666666669</v>
      </c>
      <c r="DL18" s="16" t="s">
        <v>3610</v>
      </c>
      <c r="DM18" s="18">
        <f>IF(RUN_YEARS &gt; 2,(A1L551C3 + A1L551C12 + A1L551C21) / 3, 0)</f>
        <v>348.142</v>
      </c>
      <c r="DN18" s="16" t="s">
        <v>3611</v>
      </c>
      <c r="DO18" s="18">
        <f>IF(RUN_YEARS &gt; 2,(A1L551C4 + A1L551C13 + A1L551C22) / 3, 0)</f>
        <v>39.076000000000001</v>
      </c>
      <c r="DP18" s="16" t="s">
        <v>3612</v>
      </c>
      <c r="DQ18" s="18">
        <f>IF(RUN_YEARS &gt; 2,(A1L551C5 + A1L551C14 + A1L551C23) / 3, 0)</f>
        <v>5423.7436666666663</v>
      </c>
      <c r="DR18" s="16" t="s">
        <v>3613</v>
      </c>
      <c r="DS18" s="18">
        <f>IF(RUN_YEARS &gt; 2,(A1L551C6 + A1L551C15 + A1L551C24) / 3, 0)</f>
        <v>838.24166666666667</v>
      </c>
      <c r="DT18" s="16" t="s">
        <v>3614</v>
      </c>
      <c r="DU18" s="18">
        <f>IF(RUN_YEARS &gt; 2,(A1L551C7 + A1L551C16 + A1L551C25) / 3, 0)</f>
        <v>3130.9926666666665</v>
      </c>
      <c r="DV18" s="16" t="s">
        <v>3615</v>
      </c>
      <c r="DW18" s="18">
        <f>IF(A1L551C59 &lt;&gt; 0,A1L551C60 / A1L551C59,0)</f>
        <v>0.15455038404900037</v>
      </c>
      <c r="DX18" s="16" t="s">
        <v>3616</v>
      </c>
      <c r="DY18" s="18">
        <f>IF(A1L551C62 = 0,A1L556C62, A1L551C62)</f>
        <v>0.15455038404900037</v>
      </c>
      <c r="DZ18" s="16" t="s">
        <v>3617</v>
      </c>
      <c r="EA18" s="18">
        <f>IF(RUN_YEARS &gt; 3,(A1L551C1 + A1L551C10 + A1L551C19 + A1L551C28) / 4, 0)</f>
        <v>2350.538</v>
      </c>
      <c r="EB18" s="16" t="s">
        <v>3618</v>
      </c>
      <c r="EC18" s="18">
        <f>IF(RUN_YEARS &gt; 3,(A1L551C2 + A1L551C11 + A1L551C20 + A1L551C29) / 4, 0)</f>
        <v>401.56400000000002</v>
      </c>
      <c r="ED18" s="16" t="s">
        <v>3619</v>
      </c>
      <c r="EE18" s="18">
        <f>IF(RUN_YEARS &gt; 3,(A1L551C3 + A1L551C12 + A1L551C21 + A1L551C30) / 4, 0)</f>
        <v>328.685</v>
      </c>
      <c r="EF18" s="16" t="s">
        <v>3620</v>
      </c>
      <c r="EG18" s="18">
        <f>IF(RUN_YEARS &gt; 3,(A1L551C4 + A1L551C13 + A1L551C22 + A1L551C31) / 4, 0)</f>
        <v>36.584249999999997</v>
      </c>
      <c r="EH18" s="16" t="s">
        <v>3621</v>
      </c>
      <c r="EI18" s="18">
        <f>IF(RUN_YEARS &gt; 3,(A1L551C5 + A1L551C14 + A1L551C23 + A1L551C32) / 4, 0)</f>
        <v>5431.3249999999998</v>
      </c>
      <c r="EJ18" s="16" t="s">
        <v>3622</v>
      </c>
      <c r="EK18" s="18">
        <f>IF(RUN_YEARS &gt; 3,(A1L551C6 + A1L551C15 + A1L551C24 + A1L551C33) / 4, 0)</f>
        <v>803.41750000000002</v>
      </c>
      <c r="EL18" s="16" t="s">
        <v>3623</v>
      </c>
      <c r="EM18" s="18">
        <f>IF(RUN_YEARS &gt; 3,(A1L551C7 + A1L551C16 + A1L551C25 + A1L551C34) / 4, 0)</f>
        <v>3117.3712499999997</v>
      </c>
      <c r="EN18" s="16" t="s">
        <v>3624</v>
      </c>
      <c r="EO18" s="18">
        <f>IF(A1L551C68 &lt;&gt; 0,A1L551C69 / A1L551C68,0)</f>
        <v>0.14792292856715444</v>
      </c>
      <c r="EP18" s="16" t="s">
        <v>3625</v>
      </c>
      <c r="EQ18" s="18">
        <f>IF(A1L551C71 = 0,A1L556C71, A1L551C71)</f>
        <v>0.14792292856715444</v>
      </c>
      <c r="ER18" s="16" t="s">
        <v>3626</v>
      </c>
      <c r="ES18" s="18">
        <f>IF(RUN_YEARS &gt; 4,(A1L551C1 + A1L551C10 + A1L551C19 + A1L551C28 + A1L551C37) / 5, 0)</f>
        <v>2076.0837999999999</v>
      </c>
      <c r="ET18" s="16" t="s">
        <v>3627</v>
      </c>
      <c r="EU18" s="18">
        <f>IF(RUN_YEARS &gt; 4,(A1L551C2 + A1L551C11 + A1L551C20 + A1L551C29 + A1L551C38) / 5, 0)</f>
        <v>350.22879999999998</v>
      </c>
      <c r="EV18" s="16" t="s">
        <v>3628</v>
      </c>
      <c r="EW18" s="18">
        <f>IF(RUN_YEARS &gt; 4,(A1L551C3 + A1L551C12 + A1L551C21 + A1L551C30 + A1L551C39) / 5, 0)</f>
        <v>272.34960000000001</v>
      </c>
      <c r="EX18" s="16" t="s">
        <v>3629</v>
      </c>
      <c r="EY18" s="18">
        <f>IF(RUN_YEARS &gt; 4,(A1L551C4 + A1L551C13 + A1L551C22 + A1L551C31 + A1L551C40) / 5, 0)</f>
        <v>31.918599999999998</v>
      </c>
      <c r="EZ18" s="16" t="s">
        <v>3630</v>
      </c>
      <c r="FA18" s="18">
        <f>IF(RUN_YEARS &gt; 4,(A1L551C5 + A1L551C14 + A1L551C23 + A1L551C32 + A1L551C41) / 5, 0)</f>
        <v>4774.7460000000001</v>
      </c>
      <c r="FB18" s="16" t="s">
        <v>3631</v>
      </c>
      <c r="FC18" s="18">
        <f>IF(RUN_YEARS &gt; 4,(A1L551C6 + A1L551C15 + A1L551C24 + A1L551C33 + A1L551C42) / 5, 0)</f>
        <v>686.41560000000004</v>
      </c>
      <c r="FD18" s="16" t="s">
        <v>3632</v>
      </c>
      <c r="FE18" s="18">
        <f>IF(RUN_YEARS &gt; 4,(A1L551C7 + A1L551C16 + A1L551C25 + A1L551C34 + A1L551C43) / 5, 0)</f>
        <v>2730.5807999999997</v>
      </c>
      <c r="FF18" s="16" t="s">
        <v>3633</v>
      </c>
      <c r="FG18" s="18">
        <f>IF(A1L551C77 &lt;&gt; 0,A1L551C78 / A1L551C77,0)</f>
        <v>0.1437596052229794</v>
      </c>
      <c r="FH18" s="16" t="s">
        <v>3634</v>
      </c>
      <c r="FI18" s="18">
        <f>IF(A1L551C80 = 0,A1L556C80, A1L551C80)</f>
        <v>0.1437596052229794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331.89299999999997</v>
      </c>
      <c r="F19" s="16" t="s">
        <v>2959</v>
      </c>
      <c r="G19" s="6">
        <v>10.548</v>
      </c>
      <c r="H19" s="16" t="s">
        <v>2959</v>
      </c>
      <c r="I19" s="6">
        <v>5.4189999999999996</v>
      </c>
      <c r="J19" s="16" t="s">
        <v>2959</v>
      </c>
      <c r="K19" s="6">
        <v>55.767000000000003</v>
      </c>
      <c r="L19" s="16" t="s">
        <v>3635</v>
      </c>
      <c r="M19" s="1">
        <f>(A1L552C1 * 2 + A1L552C2 + A1L552C3)</f>
        <v>679.75299999999993</v>
      </c>
      <c r="N19" s="16" t="s">
        <v>3636</v>
      </c>
      <c r="O19" s="1">
        <f>(A1L552C4 * 2 + A1L552C2 + A1L552C3)</f>
        <v>127.501</v>
      </c>
      <c r="P19" s="16" t="s">
        <v>3637</v>
      </c>
      <c r="Q19" s="1">
        <f>(A1L552C1 + A1L552C2 + A1L552C3 + A1L552C4)</f>
        <v>403.62699999999995</v>
      </c>
      <c r="R19" s="16" t="s">
        <v>3638</v>
      </c>
      <c r="S19" s="18">
        <f>IF(A1L552C5 &lt;&gt; 0,A1L552C6 / A1L552C5,0)</f>
        <v>0.18756960248796256</v>
      </c>
      <c r="T19" s="16" t="s">
        <v>3639</v>
      </c>
      <c r="U19" s="18">
        <f>IF(A1L552C8 = 0,A1L556C8, A1L552C8)</f>
        <v>0.18756960248796256</v>
      </c>
      <c r="V19" s="16" t="s">
        <v>2965</v>
      </c>
      <c r="W19" s="6">
        <v>310.923</v>
      </c>
      <c r="X19" s="16" t="s">
        <v>2965</v>
      </c>
      <c r="Y19" s="6">
        <v>8.9540000000000006</v>
      </c>
      <c r="Z19" s="16" t="s">
        <v>2965</v>
      </c>
      <c r="AA19" s="6">
        <v>4.9429999999999996</v>
      </c>
      <c r="AB19" s="16" t="s">
        <v>2965</v>
      </c>
      <c r="AC19" s="6">
        <v>43.854999999999997</v>
      </c>
      <c r="AD19" s="16" t="s">
        <v>3640</v>
      </c>
      <c r="AE19" s="1">
        <f>(A1L552C10 * 2 + A1L552C11 + A1L552C12)</f>
        <v>635.74299999999994</v>
      </c>
      <c r="AF19" s="16" t="s">
        <v>3641</v>
      </c>
      <c r="AG19" s="1">
        <f>(A1L552C13 * 2 + A1L552C11 + A1L552C12)</f>
        <v>101.60699999999999</v>
      </c>
      <c r="AH19" s="16" t="s">
        <v>3642</v>
      </c>
      <c r="AI19" s="1">
        <f>(A1L552C10 + A1L552C11 + A1L552C12 + A1L552C13)</f>
        <v>368.67500000000001</v>
      </c>
      <c r="AJ19" s="16" t="s">
        <v>3643</v>
      </c>
      <c r="AK19" s="18">
        <f>IF(A1L552C14 &lt;&gt; 0,A1L552C15 / A1L552C14,0)</f>
        <v>0.15982401693766191</v>
      </c>
      <c r="AL19" s="16" t="s">
        <v>3644</v>
      </c>
      <c r="AM19" s="18">
        <f>IF(A1L552C17 = 0,A1L556C17, A1L552C17)</f>
        <v>0.15982401693766191</v>
      </c>
      <c r="AN19" s="16" t="s">
        <v>2971</v>
      </c>
      <c r="AO19" s="6">
        <v>285.44</v>
      </c>
      <c r="AP19" s="16" t="s">
        <v>2971</v>
      </c>
      <c r="AQ19" s="6">
        <v>13.44</v>
      </c>
      <c r="AR19" s="16" t="s">
        <v>2971</v>
      </c>
      <c r="AS19" s="6">
        <v>3.8769999999999998</v>
      </c>
      <c r="AT19" s="16" t="s">
        <v>2971</v>
      </c>
      <c r="AU19" s="6">
        <v>44.99</v>
      </c>
      <c r="AV19" s="16" t="s">
        <v>3645</v>
      </c>
      <c r="AW19" s="1">
        <f>(A1L552C19 * 2 + A1L552C20 + A1L552C21)</f>
        <v>588.197</v>
      </c>
      <c r="AX19" s="16" t="s">
        <v>3646</v>
      </c>
      <c r="AY19" s="1">
        <f>(A1L552C22 * 2 + A1L552C20 + A1L552C21)</f>
        <v>107.297</v>
      </c>
      <c r="AZ19" s="16" t="s">
        <v>3647</v>
      </c>
      <c r="BA19" s="1">
        <f>(A1L552C19 + A1L552C20 + A1L552C21 + A1L552C22)</f>
        <v>347.74700000000001</v>
      </c>
      <c r="BB19" s="16" t="s">
        <v>3648</v>
      </c>
      <c r="BC19" s="18">
        <f>IF(A1L552C23 &lt;&gt; 0,A1L552C24 / A1L552C23,0)</f>
        <v>0.18241677533207412</v>
      </c>
      <c r="BD19" s="16" t="s">
        <v>3649</v>
      </c>
      <c r="BE19" s="18">
        <f>IF(A1L552C26 = 0,A1L556C26, A1L552C26)</f>
        <v>0.18241677533207412</v>
      </c>
      <c r="BF19" s="16" t="s">
        <v>2977</v>
      </c>
      <c r="BG19" s="6">
        <v>267.22500000000002</v>
      </c>
      <c r="BH19" s="16" t="s">
        <v>2977</v>
      </c>
      <c r="BI19" s="6">
        <v>11.574999999999999</v>
      </c>
      <c r="BJ19" s="16" t="s">
        <v>2977</v>
      </c>
      <c r="BK19" s="6">
        <v>3.8479999999999999</v>
      </c>
      <c r="BL19" s="16" t="s">
        <v>2977</v>
      </c>
      <c r="BM19" s="6">
        <v>41.173999999999999</v>
      </c>
      <c r="BN19" s="16" t="s">
        <v>3650</v>
      </c>
      <c r="BO19" s="1">
        <f>(A1L552C28 * 2 + A1L552C29 + A1L552C30)</f>
        <v>549.87300000000005</v>
      </c>
      <c r="BP19" s="16" t="s">
        <v>3651</v>
      </c>
      <c r="BQ19" s="1">
        <f>(A1L552C31 * 2 + A1L552C29 + A1L552C30)</f>
        <v>97.771000000000001</v>
      </c>
      <c r="BR19" s="16" t="s">
        <v>3652</v>
      </c>
      <c r="BS19" s="1">
        <f>(A1L552C28 + A1L552C29 + A1L552C30 + A1L552C31)</f>
        <v>323.822</v>
      </c>
      <c r="BT19" s="16" t="s">
        <v>3653</v>
      </c>
      <c r="BU19" s="18">
        <f>IF(A1L552C32 &lt;&gt; 0,A1L552C33 / A1L552C32,0)</f>
        <v>0.17780651168542552</v>
      </c>
      <c r="BV19" s="16" t="s">
        <v>3654</v>
      </c>
      <c r="BW19" s="18">
        <f>IF(A1L552C35 = 0,A1L556C35, A1L552C35)</f>
        <v>0.17780651168542552</v>
      </c>
      <c r="BX19" s="16" t="s">
        <v>2983</v>
      </c>
      <c r="BY19" s="6">
        <v>188.73599999999999</v>
      </c>
      <c r="BZ19" s="16" t="s">
        <v>2983</v>
      </c>
      <c r="CA19" s="6">
        <v>9.6270000000000007</v>
      </c>
      <c r="CB19" s="16" t="s">
        <v>2983</v>
      </c>
      <c r="CC19" s="6">
        <v>3.0750000000000002</v>
      </c>
      <c r="CD19" s="16" t="s">
        <v>2983</v>
      </c>
      <c r="CE19" s="6">
        <v>20.835999999999999</v>
      </c>
      <c r="CF19" s="16" t="s">
        <v>3655</v>
      </c>
      <c r="CG19" s="1">
        <f>(A1L552C37 * 2 + A1L552C38 + A1L552C39)</f>
        <v>390.17399999999998</v>
      </c>
      <c r="CH19" s="16" t="s">
        <v>3656</v>
      </c>
      <c r="CI19" s="1">
        <f>(A1L552C40 * 2 + A1L552C38 + A1L552C39)</f>
        <v>54.374000000000002</v>
      </c>
      <c r="CJ19" s="16" t="s">
        <v>3657</v>
      </c>
      <c r="CK19" s="1">
        <f>(A1L552C37 + A1L552C38 + A1L552C39 + A1L552C40)</f>
        <v>222.274</v>
      </c>
      <c r="CL19" s="16" t="s">
        <v>3658</v>
      </c>
      <c r="CM19" s="18">
        <f>IF(A1L552C41 &lt;&gt; 0,A1L552C42 / A1L552C41,0)</f>
        <v>0.13935833756221586</v>
      </c>
      <c r="CN19" s="16" t="s">
        <v>3659</v>
      </c>
      <c r="CO19" s="18">
        <f>IF(A1L552C44 = 0,A1L556C44, A1L552C44)</f>
        <v>0.13935833756221586</v>
      </c>
      <c r="CP19" s="16" t="s">
        <v>3660</v>
      </c>
      <c r="CQ19" s="18">
        <f>IF(RUN_YEARS &gt; 1,(A1L552C1 + A1L552C10) / 2, 0)</f>
        <v>321.40800000000002</v>
      </c>
      <c r="CR19" s="16" t="s">
        <v>3661</v>
      </c>
      <c r="CS19" s="18">
        <f>IF(RUN_YEARS &gt; 1,(A1L552C2 + A1L552C11) / 2, 0)</f>
        <v>9.7510000000000012</v>
      </c>
      <c r="CT19" s="16" t="s">
        <v>3662</v>
      </c>
      <c r="CU19" s="18">
        <f>IF(RUN_YEARS &gt; 1,(A1L552C3 + A1L552C12) / 2, 0)</f>
        <v>5.1809999999999992</v>
      </c>
      <c r="CV19" s="16" t="s">
        <v>3663</v>
      </c>
      <c r="CW19" s="18">
        <f>IF(RUN_YEARS &gt; 1,(A1L552C4 + A1L552C13) / 2, 0)</f>
        <v>49.811</v>
      </c>
      <c r="CX19" s="16" t="s">
        <v>3664</v>
      </c>
      <c r="CY19" s="18">
        <f>IF(RUN_YEARS &gt; 1,(A1L552C5 + A1L552C14) / 2, 0)</f>
        <v>657.74799999999993</v>
      </c>
      <c r="CZ19" s="16" t="s">
        <v>3665</v>
      </c>
      <c r="DA19" s="18">
        <f>IF(RUN_YEARS &gt; 1,(A1L552C6 + A1L552C15) / 2, 0)</f>
        <v>114.554</v>
      </c>
      <c r="DB19" s="16" t="s">
        <v>3666</v>
      </c>
      <c r="DC19" s="18">
        <f>IF(RUN_YEARS &gt; 1,(A1L552C7 + A1L552C16) / 2, 0)</f>
        <v>386.15099999999995</v>
      </c>
      <c r="DD19" s="16" t="s">
        <v>3667</v>
      </c>
      <c r="DE19" s="18">
        <f>IF(A1L552C50 &lt;&gt; 0,A1L552C51 / A1L552C50,0)</f>
        <v>0.17416092485267917</v>
      </c>
      <c r="DF19" s="16" t="s">
        <v>3668</v>
      </c>
      <c r="DG19" s="18">
        <f>IF(A1L552C53 = 0,A1L556C53, A1L552C53)</f>
        <v>0.17416092485267917</v>
      </c>
      <c r="DH19" s="16" t="s">
        <v>3669</v>
      </c>
      <c r="DI19" s="18">
        <f>IF(RUN_YEARS &gt; 2,(A1L552C1 + A1L552C10 + A1L552C19) / 3, 0)</f>
        <v>309.4186666666667</v>
      </c>
      <c r="DJ19" s="16" t="s">
        <v>3670</v>
      </c>
      <c r="DK19" s="18">
        <f>IF(RUN_YEARS &gt; 2,(A1L552C2 + A1L552C11 + A1L552C20) / 3, 0)</f>
        <v>10.980666666666666</v>
      </c>
      <c r="DL19" s="16" t="s">
        <v>3671</v>
      </c>
      <c r="DM19" s="18">
        <f>IF(RUN_YEARS &gt; 2,(A1L552C3 + A1L552C12 + A1L552C21) / 3, 0)</f>
        <v>4.7463333333333324</v>
      </c>
      <c r="DN19" s="16" t="s">
        <v>3672</v>
      </c>
      <c r="DO19" s="18">
        <f>IF(RUN_YEARS &gt; 2,(A1L552C4 + A1L552C13 + A1L552C22) / 3, 0)</f>
        <v>48.204000000000001</v>
      </c>
      <c r="DP19" s="16" t="s">
        <v>3673</v>
      </c>
      <c r="DQ19" s="18">
        <f>IF(RUN_YEARS &gt; 2,(A1L552C5 + A1L552C14 + A1L552C23) / 3, 0)</f>
        <v>634.56433333333325</v>
      </c>
      <c r="DR19" s="16" t="s">
        <v>3674</v>
      </c>
      <c r="DS19" s="18">
        <f>IF(RUN_YEARS &gt; 2,(A1L552C6 + A1L552C15 + A1L552C24) / 3, 0)</f>
        <v>112.13499999999999</v>
      </c>
      <c r="DT19" s="16" t="s">
        <v>3675</v>
      </c>
      <c r="DU19" s="18">
        <f>IF(RUN_YEARS &gt; 2,(A1L552C7 + A1L552C16 + A1L552C25) / 3, 0)</f>
        <v>373.34966666666668</v>
      </c>
      <c r="DV19" s="16" t="s">
        <v>3676</v>
      </c>
      <c r="DW19" s="18">
        <f>IF(A1L552C59 &lt;&gt; 0,A1L552C60 / A1L552C59,0)</f>
        <v>0.1767117912394488</v>
      </c>
      <c r="DX19" s="16" t="s">
        <v>3677</v>
      </c>
      <c r="DY19" s="18">
        <f>IF(A1L552C62 = 0,A1L556C62, A1L552C62)</f>
        <v>0.1767117912394488</v>
      </c>
      <c r="DZ19" s="16" t="s">
        <v>3678</v>
      </c>
      <c r="EA19" s="18">
        <f>IF(RUN_YEARS &gt; 3,(A1L552C1 + A1L552C10 + A1L552C19 + A1L552C28) / 4, 0)</f>
        <v>298.87025000000006</v>
      </c>
      <c r="EB19" s="16" t="s">
        <v>3679</v>
      </c>
      <c r="EC19" s="18">
        <f>IF(RUN_YEARS &gt; 3,(A1L552C2 + A1L552C11 + A1L552C20 + A1L552C29) / 4, 0)</f>
        <v>11.129249999999999</v>
      </c>
      <c r="ED19" s="16" t="s">
        <v>3680</v>
      </c>
      <c r="EE19" s="18">
        <f>IF(RUN_YEARS &gt; 3,(A1L552C3 + A1L552C12 + A1L552C21 + A1L552C30) / 4, 0)</f>
        <v>4.521749999999999</v>
      </c>
      <c r="EF19" s="16" t="s">
        <v>3681</v>
      </c>
      <c r="EG19" s="18">
        <f>IF(RUN_YEARS &gt; 3,(A1L552C4 + A1L552C13 + A1L552C22 + A1L552C31) / 4, 0)</f>
        <v>46.4465</v>
      </c>
      <c r="EH19" s="16" t="s">
        <v>3682</v>
      </c>
      <c r="EI19" s="18">
        <f>IF(RUN_YEARS &gt; 3,(A1L552C5 + A1L552C14 + A1L552C23 + A1L552C32) / 4, 0)</f>
        <v>613.39149999999995</v>
      </c>
      <c r="EJ19" s="16" t="s">
        <v>3683</v>
      </c>
      <c r="EK19" s="18">
        <f>IF(RUN_YEARS &gt; 3,(A1L552C6 + A1L552C15 + A1L552C24 + A1L552C33) / 4, 0)</f>
        <v>108.544</v>
      </c>
      <c r="EL19" s="16" t="s">
        <v>3684</v>
      </c>
      <c r="EM19" s="18">
        <f>IF(RUN_YEARS &gt; 3,(A1L552C7 + A1L552C16 + A1L552C25 + A1L552C34) / 4, 0)</f>
        <v>360.96775000000002</v>
      </c>
      <c r="EN19" s="16" t="s">
        <v>3685</v>
      </c>
      <c r="EO19" s="18">
        <f>IF(A1L552C68 &lt;&gt; 0,A1L552C69 / A1L552C68,0)</f>
        <v>0.17695713096774246</v>
      </c>
      <c r="EP19" s="16" t="s">
        <v>3686</v>
      </c>
      <c r="EQ19" s="18">
        <f>IF(A1L552C71 = 0,A1L556C71, A1L552C71)</f>
        <v>0.17695713096774246</v>
      </c>
      <c r="ER19" s="16" t="s">
        <v>3687</v>
      </c>
      <c r="ES19" s="18">
        <f>IF(RUN_YEARS &gt; 4,(A1L552C1 + A1L552C10 + A1L552C19 + A1L552C28 + A1L552C37) / 5, 0)</f>
        <v>276.84340000000003</v>
      </c>
      <c r="ET19" s="16" t="s">
        <v>3688</v>
      </c>
      <c r="EU19" s="18">
        <f>IF(RUN_YEARS &gt; 4,(A1L552C2 + A1L552C11 + A1L552C20 + A1L552C29 + A1L552C38) / 5, 0)</f>
        <v>10.828799999999999</v>
      </c>
      <c r="EV19" s="16" t="s">
        <v>3689</v>
      </c>
      <c r="EW19" s="18">
        <f>IF(RUN_YEARS &gt; 4,(A1L552C3 + A1L552C12 + A1L552C21 + A1L552C30 + A1L552C39) / 5, 0)</f>
        <v>4.2323999999999993</v>
      </c>
      <c r="EX19" s="16" t="s">
        <v>3690</v>
      </c>
      <c r="EY19" s="18">
        <f>IF(RUN_YEARS &gt; 4,(A1L552C4 + A1L552C13 + A1L552C22 + A1L552C31 + A1L552C40) / 5, 0)</f>
        <v>41.324400000000004</v>
      </c>
      <c r="EZ19" s="16" t="s">
        <v>3691</v>
      </c>
      <c r="FA19" s="18">
        <f>IF(RUN_YEARS &gt; 4,(A1L552C5 + A1L552C14 + A1L552C23 + A1L552C32 + A1L552C41) / 5, 0)</f>
        <v>568.74799999999993</v>
      </c>
      <c r="FB19" s="16" t="s">
        <v>3692</v>
      </c>
      <c r="FC19" s="18">
        <f>IF(RUN_YEARS &gt; 4,(A1L552C6 + A1L552C15 + A1L552C24 + A1L552C33 + A1L552C42) / 5, 0)</f>
        <v>97.710000000000008</v>
      </c>
      <c r="FD19" s="16" t="s">
        <v>3693</v>
      </c>
      <c r="FE19" s="18">
        <f>IF(RUN_YEARS &gt; 4,(A1L552C7 + A1L552C16 + A1L552C25 + A1L552C34 + A1L552C43) / 5, 0)</f>
        <v>333.22899999999998</v>
      </c>
      <c r="FF19" s="16" t="s">
        <v>3694</v>
      </c>
      <c r="FG19" s="18">
        <f>IF(A1L552C77 &lt;&gt; 0,A1L552C78 / A1L552C77,0)</f>
        <v>0.17179840632406623</v>
      </c>
      <c r="FH19" s="16" t="s">
        <v>3695</v>
      </c>
      <c r="FI19" s="18">
        <f>IF(A1L552C80 = 0,A1L556C80, A1L552C80)</f>
        <v>0.17179840632406623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0.76300000000000001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0.76300000000000001</v>
      </c>
      <c r="N20" s="16" t="s">
        <v>3697</v>
      </c>
      <c r="O20" s="1">
        <f>(A1L553C4 * 2 + A1L553C2 + A1L553C3)</f>
        <v>0.76300000000000001</v>
      </c>
      <c r="P20" s="16" t="s">
        <v>3698</v>
      </c>
      <c r="Q20" s="1">
        <f>(A1L553C1 + A1L553C2 + A1L553C3 + A1L553C4)</f>
        <v>0.76300000000000001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0</v>
      </c>
      <c r="X20" s="16" t="s">
        <v>2965</v>
      </c>
      <c r="Y20" s="6">
        <v>0.91400000000000003</v>
      </c>
      <c r="Z20" s="16" t="s">
        <v>2965</v>
      </c>
      <c r="AA20" s="6">
        <v>0.59899999999999998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1.5129999999999999</v>
      </c>
      <c r="AF20" s="16" t="s">
        <v>3702</v>
      </c>
      <c r="AG20" s="1">
        <f>(A1L553C13 * 2 + A1L553C11 + A1L553C12)</f>
        <v>1.5129999999999999</v>
      </c>
      <c r="AH20" s="16" t="s">
        <v>3703</v>
      </c>
      <c r="AI20" s="1">
        <f>(A1L553C10 + A1L553C11 + A1L553C12 + A1L553C13)</f>
        <v>1.5129999999999999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0.28699999999999998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0.28699999999999998</v>
      </c>
      <c r="AX20" s="16" t="s">
        <v>3707</v>
      </c>
      <c r="AY20" s="1">
        <f>(A1L553C22 * 2 + A1L553C20 + A1L553C21)</f>
        <v>0.28699999999999998</v>
      </c>
      <c r="AZ20" s="16" t="s">
        <v>3708</v>
      </c>
      <c r="BA20" s="1">
        <f>(A1L553C19 + A1L553C20 + A1L553C21 + A1L553C22)</f>
        <v>0.28699999999999998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0.13300000000000001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0.13300000000000001</v>
      </c>
      <c r="BP20" s="16" t="s">
        <v>3712</v>
      </c>
      <c r="BQ20" s="1">
        <f>(A1L553C31 * 2 + A1L553C29 + A1L553C30)</f>
        <v>0.13300000000000001</v>
      </c>
      <c r="BR20" s="16" t="s">
        <v>3713</v>
      </c>
      <c r="BS20" s="1">
        <f>(A1L553C28 + A1L553C29 + A1L553C30 + A1L553C31)</f>
        <v>0.13300000000000001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0.54900000000000004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0.54900000000000004</v>
      </c>
      <c r="CH20" s="16" t="s">
        <v>3717</v>
      </c>
      <c r="CI20" s="1">
        <f>(A1L553C40 * 2 + A1L553C38 + A1L553C39)</f>
        <v>0.54900000000000004</v>
      </c>
      <c r="CJ20" s="16" t="s">
        <v>3718</v>
      </c>
      <c r="CK20" s="1">
        <f>(A1L553C37 + A1L553C38 + A1L553C39 + A1L553C40)</f>
        <v>0.54900000000000004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0.45700000000000002</v>
      </c>
      <c r="CT20" s="16" t="s">
        <v>3723</v>
      </c>
      <c r="CU20" s="18">
        <f>IF(RUN_YEARS &gt; 1,(A1L553C3 + A1L553C12) / 2, 0)</f>
        <v>0.68100000000000005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1.1379999999999999</v>
      </c>
      <c r="CZ20" s="16" t="s">
        <v>3726</v>
      </c>
      <c r="DA20" s="18">
        <f>IF(RUN_YEARS &gt; 1,(A1L553C6 + A1L553C15) / 2, 0)</f>
        <v>1.1379999999999999</v>
      </c>
      <c r="DB20" s="16" t="s">
        <v>3727</v>
      </c>
      <c r="DC20" s="18">
        <f>IF(RUN_YEARS &gt; 1,(A1L553C7 + A1L553C16) / 2, 0)</f>
        <v>1.1379999999999999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IF(A1L553C53 = 0,A1L556C53, A1L553C53)</f>
        <v>1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0.3046666666666667</v>
      </c>
      <c r="DL20" s="16" t="s">
        <v>3732</v>
      </c>
      <c r="DM20" s="18">
        <f>IF(RUN_YEARS &gt; 2,(A1L553C3 + A1L553C12 + A1L553C21) / 3, 0)</f>
        <v>0.54966666666666664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0.85433333333333328</v>
      </c>
      <c r="DR20" s="16" t="s">
        <v>3735</v>
      </c>
      <c r="DS20" s="18">
        <f>IF(RUN_YEARS &gt; 2,(A1L553C6 + A1L553C15 + A1L553C24) / 3, 0)</f>
        <v>0.85433333333333328</v>
      </c>
      <c r="DT20" s="16" t="s">
        <v>3736</v>
      </c>
      <c r="DU20" s="18">
        <f>IF(RUN_YEARS &gt; 2,(A1L553C7 + A1L553C16 + A1L553C25) / 3, 0)</f>
        <v>0.85433333333333328</v>
      </c>
      <c r="DV20" s="16" t="s">
        <v>3737</v>
      </c>
      <c r="DW20" s="18">
        <f>IF(A1L553C59 &lt;&gt; 0,A1L553C60 / A1L553C59,0)</f>
        <v>1</v>
      </c>
      <c r="DX20" s="16" t="s">
        <v>3738</v>
      </c>
      <c r="DY20" s="18">
        <f>IF(A1L553C62 = 0,A1L556C62, A1L553C62)</f>
        <v>1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0.22850000000000001</v>
      </c>
      <c r="ED20" s="16" t="s">
        <v>3741</v>
      </c>
      <c r="EE20" s="18">
        <f>IF(RUN_YEARS &gt; 3,(A1L553C3 + A1L553C12 + A1L553C21 + A1L553C30) / 4, 0)</f>
        <v>0.44550000000000001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0.67399999999999993</v>
      </c>
      <c r="EJ20" s="16" t="s">
        <v>3744</v>
      </c>
      <c r="EK20" s="18">
        <f>IF(RUN_YEARS &gt; 3,(A1L553C6 + A1L553C15 + A1L553C24 + A1L553C33) / 4, 0)</f>
        <v>0.67399999999999993</v>
      </c>
      <c r="EL20" s="16" t="s">
        <v>3745</v>
      </c>
      <c r="EM20" s="18">
        <f>IF(RUN_YEARS &gt; 3,(A1L553C7 + A1L553C16 + A1L553C25 + A1L553C34) / 4, 0)</f>
        <v>0.67399999999999993</v>
      </c>
      <c r="EN20" s="16" t="s">
        <v>3746</v>
      </c>
      <c r="EO20" s="18">
        <f>IF(A1L553C68 &lt;&gt; 0,A1L553C69 / A1L553C68,0)</f>
        <v>1</v>
      </c>
      <c r="EP20" s="16" t="s">
        <v>3747</v>
      </c>
      <c r="EQ20" s="18">
        <f>IF(A1L553C71 = 0,A1L556C71, A1L553C71)</f>
        <v>1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0.18280000000000002</v>
      </c>
      <c r="EV20" s="16" t="s">
        <v>3750</v>
      </c>
      <c r="EW20" s="18">
        <f>IF(RUN_YEARS &gt; 4,(A1L553C3 + A1L553C12 + A1L553C21 + A1L553C30 + A1L553C39) / 5, 0)</f>
        <v>0.4662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0.64899999999999991</v>
      </c>
      <c r="FB20" s="16" t="s">
        <v>3753</v>
      </c>
      <c r="FC20" s="18">
        <f>IF(RUN_YEARS &gt; 4,(A1L553C6 + A1L553C15 + A1L553C24 + A1L553C33 + A1L553C42) / 5, 0)</f>
        <v>0.64899999999999991</v>
      </c>
      <c r="FD20" s="16" t="s">
        <v>3754</v>
      </c>
      <c r="FE20" s="18">
        <f>IF(RUN_YEARS &gt; 4,(A1L553C7 + A1L553C16 + A1L553C25 + A1L553C34 + A1L553C43) / 5, 0)</f>
        <v>0.64899999999999991</v>
      </c>
      <c r="FF20" s="16" t="s">
        <v>3755</v>
      </c>
      <c r="FG20" s="18">
        <f>IF(A1L553C77 &lt;&gt; 0,A1L553C78 / A1L553C77,0)</f>
        <v>1</v>
      </c>
      <c r="FH20" s="16" t="s">
        <v>3756</v>
      </c>
      <c r="FI20" s="18">
        <f>IF(A1L553C80 = 0,A1L556C80, A1L553C80)</f>
        <v>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78.555000000000007</v>
      </c>
      <c r="F21" s="16" t="s">
        <v>2959</v>
      </c>
      <c r="G21" s="6">
        <v>14.558999999999999</v>
      </c>
      <c r="H21" s="16" t="s">
        <v>2959</v>
      </c>
      <c r="I21" s="6">
        <v>66.391000000000005</v>
      </c>
      <c r="J21" s="16" t="s">
        <v>2959</v>
      </c>
      <c r="K21" s="6">
        <v>6.6040000000000001</v>
      </c>
      <c r="L21" s="16" t="s">
        <v>3757</v>
      </c>
      <c r="M21" s="1">
        <f>(A1L554C1 * 2 + A1L554C2 + A1L554C3)</f>
        <v>238.06</v>
      </c>
      <c r="N21" s="16" t="s">
        <v>3758</v>
      </c>
      <c r="O21" s="1">
        <f>(A1L554C4 * 2 + A1L554C2 + A1L554C3)</f>
        <v>94.158000000000001</v>
      </c>
      <c r="P21" s="16" t="s">
        <v>3759</v>
      </c>
      <c r="Q21" s="1">
        <f>(A1L554C1 + A1L554C2 + A1L554C3 + A1L554C4)</f>
        <v>166.10900000000001</v>
      </c>
      <c r="R21" s="16" t="s">
        <v>3760</v>
      </c>
      <c r="S21" s="18">
        <f>IF(A1L554C5 &lt;&gt; 0,A1L554C6 / A1L554C5,0)</f>
        <v>0.39552213727631691</v>
      </c>
      <c r="T21" s="16" t="s">
        <v>3761</v>
      </c>
      <c r="U21" s="18">
        <f>IF(A1L554C8 = 0,A1L556C8, A1L554C8)</f>
        <v>0.39552213727631691</v>
      </c>
      <c r="V21" s="16" t="s">
        <v>2965</v>
      </c>
      <c r="W21" s="6">
        <v>74.290999999999997</v>
      </c>
      <c r="X21" s="16" t="s">
        <v>2965</v>
      </c>
      <c r="Y21" s="6">
        <v>21.745000000000001</v>
      </c>
      <c r="Z21" s="16" t="s">
        <v>2965</v>
      </c>
      <c r="AA21" s="6">
        <v>59.465000000000003</v>
      </c>
      <c r="AB21" s="16" t="s">
        <v>2965</v>
      </c>
      <c r="AC21" s="6">
        <v>2.13</v>
      </c>
      <c r="AD21" s="16" t="s">
        <v>3762</v>
      </c>
      <c r="AE21" s="1">
        <f>(A1L554C10 * 2 + A1L554C11 + A1L554C12)</f>
        <v>229.792</v>
      </c>
      <c r="AF21" s="16" t="s">
        <v>3763</v>
      </c>
      <c r="AG21" s="1">
        <f>(A1L554C13 * 2 + A1L554C11 + A1L554C12)</f>
        <v>85.47</v>
      </c>
      <c r="AH21" s="16" t="s">
        <v>3764</v>
      </c>
      <c r="AI21" s="1">
        <f>(A1L554C10 + A1L554C11 + A1L554C12 + A1L554C13)</f>
        <v>157.631</v>
      </c>
      <c r="AJ21" s="16" t="s">
        <v>3765</v>
      </c>
      <c r="AK21" s="18">
        <f>IF(A1L554C14 &lt;&gt; 0,A1L554C15 / A1L554C14,0)</f>
        <v>0.37194506336164879</v>
      </c>
      <c r="AL21" s="16" t="s">
        <v>3766</v>
      </c>
      <c r="AM21" s="18">
        <f>IF(A1L554C17 = 0,A1L556C17, A1L554C17)</f>
        <v>0.37194506336164879</v>
      </c>
      <c r="AN21" s="16" t="s">
        <v>2971</v>
      </c>
      <c r="AO21" s="6">
        <v>65.275000000000006</v>
      </c>
      <c r="AP21" s="16" t="s">
        <v>2971</v>
      </c>
      <c r="AQ21" s="6">
        <v>17.605</v>
      </c>
      <c r="AR21" s="16" t="s">
        <v>2971</v>
      </c>
      <c r="AS21" s="6">
        <v>58.725000000000001</v>
      </c>
      <c r="AT21" s="16" t="s">
        <v>2971</v>
      </c>
      <c r="AU21" s="6">
        <v>2.452</v>
      </c>
      <c r="AV21" s="16" t="s">
        <v>3767</v>
      </c>
      <c r="AW21" s="1">
        <f>(A1L554C19 * 2 + A1L554C20 + A1L554C21)</f>
        <v>206.88</v>
      </c>
      <c r="AX21" s="16" t="s">
        <v>3768</v>
      </c>
      <c r="AY21" s="1">
        <f>(A1L554C22 * 2 + A1L554C20 + A1L554C21)</f>
        <v>81.234000000000009</v>
      </c>
      <c r="AZ21" s="16" t="s">
        <v>3769</v>
      </c>
      <c r="BA21" s="1">
        <f>(A1L554C19 + A1L554C20 + A1L554C21 + A1L554C22)</f>
        <v>144.05700000000002</v>
      </c>
      <c r="BB21" s="16" t="s">
        <v>3770</v>
      </c>
      <c r="BC21" s="18">
        <f>IF(A1L554C23 &lt;&gt; 0,A1L554C24 / A1L554C23,0)</f>
        <v>0.3926624129930395</v>
      </c>
      <c r="BD21" s="16" t="s">
        <v>3771</v>
      </c>
      <c r="BE21" s="18">
        <f>IF(A1L554C26 = 0,A1L556C26, A1L554C26)</f>
        <v>0.3926624129930395</v>
      </c>
      <c r="BF21" s="16" t="s">
        <v>2977</v>
      </c>
      <c r="BG21" s="6">
        <v>61.456000000000003</v>
      </c>
      <c r="BH21" s="16" t="s">
        <v>2977</v>
      </c>
      <c r="BI21" s="6">
        <v>14.65</v>
      </c>
      <c r="BJ21" s="16" t="s">
        <v>2977</v>
      </c>
      <c r="BK21" s="6">
        <v>61.972000000000001</v>
      </c>
      <c r="BL21" s="16" t="s">
        <v>2977</v>
      </c>
      <c r="BM21" s="6">
        <v>1.417</v>
      </c>
      <c r="BN21" s="16" t="s">
        <v>3772</v>
      </c>
      <c r="BO21" s="1">
        <f>(A1L554C28 * 2 + A1L554C29 + A1L554C30)</f>
        <v>199.53400000000002</v>
      </c>
      <c r="BP21" s="16" t="s">
        <v>3773</v>
      </c>
      <c r="BQ21" s="1">
        <f>(A1L554C31 * 2 + A1L554C29 + A1L554C30)</f>
        <v>79.456000000000003</v>
      </c>
      <c r="BR21" s="16" t="s">
        <v>3774</v>
      </c>
      <c r="BS21" s="1">
        <f>(A1L554C28 + A1L554C29 + A1L554C30 + A1L554C31)</f>
        <v>139.495</v>
      </c>
      <c r="BT21" s="16" t="s">
        <v>3775</v>
      </c>
      <c r="BU21" s="18">
        <f>IF(A1L554C32 &lt;&gt; 0,A1L554C33 / A1L554C32,0)</f>
        <v>0.39820782423045692</v>
      </c>
      <c r="BV21" s="16" t="s">
        <v>3776</v>
      </c>
      <c r="BW21" s="18">
        <f>IF(A1L554C35 = 0,A1L556C35, A1L554C35)</f>
        <v>0.39820782423045692</v>
      </c>
      <c r="BX21" s="16" t="s">
        <v>2983</v>
      </c>
      <c r="BY21" s="6">
        <v>1194.1769999999999</v>
      </c>
      <c r="BZ21" s="16" t="s">
        <v>2983</v>
      </c>
      <c r="CA21" s="6">
        <v>24.068000000000001</v>
      </c>
      <c r="CB21" s="16" t="s">
        <v>2983</v>
      </c>
      <c r="CC21" s="6">
        <v>111.80800000000001</v>
      </c>
      <c r="CD21" s="16" t="s">
        <v>2983</v>
      </c>
      <c r="CE21" s="6">
        <v>0.754</v>
      </c>
      <c r="CF21" s="16" t="s">
        <v>3777</v>
      </c>
      <c r="CG21" s="1">
        <f>(A1L554C37 * 2 + A1L554C38 + A1L554C39)</f>
        <v>2524.23</v>
      </c>
      <c r="CH21" s="16" t="s">
        <v>3778</v>
      </c>
      <c r="CI21" s="1">
        <f>(A1L554C40 * 2 + A1L554C38 + A1L554C39)</f>
        <v>137.38400000000001</v>
      </c>
      <c r="CJ21" s="16" t="s">
        <v>3779</v>
      </c>
      <c r="CK21" s="1">
        <f>(A1L554C37 + A1L554C38 + A1L554C39 + A1L554C40)</f>
        <v>1330.8069999999998</v>
      </c>
      <c r="CL21" s="16" t="s">
        <v>3780</v>
      </c>
      <c r="CM21" s="18">
        <f>IF(A1L554C41 &lt;&gt; 0,A1L554C42 / A1L554C41,0)</f>
        <v>5.4426102217309841E-2</v>
      </c>
      <c r="CN21" s="16" t="s">
        <v>3781</v>
      </c>
      <c r="CO21" s="18">
        <f>IF(A1L554C44 = 0,A1L556C44, A1L554C44)</f>
        <v>5.4426102217309841E-2</v>
      </c>
      <c r="CP21" s="16" t="s">
        <v>3782</v>
      </c>
      <c r="CQ21" s="18">
        <f>IF(RUN_YEARS &gt; 1,(A1L554C1 + A1L554C10) / 2, 0)</f>
        <v>76.423000000000002</v>
      </c>
      <c r="CR21" s="16" t="s">
        <v>3783</v>
      </c>
      <c r="CS21" s="18">
        <f>IF(RUN_YEARS &gt; 1,(A1L554C2 + A1L554C11) / 2, 0)</f>
        <v>18.152000000000001</v>
      </c>
      <c r="CT21" s="16" t="s">
        <v>3784</v>
      </c>
      <c r="CU21" s="18">
        <f>IF(RUN_YEARS &gt; 1,(A1L554C3 + A1L554C12) / 2, 0)</f>
        <v>62.928000000000004</v>
      </c>
      <c r="CV21" s="16" t="s">
        <v>3785</v>
      </c>
      <c r="CW21" s="18">
        <f>IF(RUN_YEARS &gt; 1,(A1L554C4 + A1L554C13) / 2, 0)</f>
        <v>4.367</v>
      </c>
      <c r="CX21" s="16" t="s">
        <v>3786</v>
      </c>
      <c r="CY21" s="18">
        <f>IF(RUN_YEARS &gt; 1,(A1L554C5 + A1L554C14) / 2, 0)</f>
        <v>233.92599999999999</v>
      </c>
      <c r="CZ21" s="16" t="s">
        <v>3787</v>
      </c>
      <c r="DA21" s="18">
        <f>IF(RUN_YEARS &gt; 1,(A1L554C6 + A1L554C15) / 2, 0)</f>
        <v>89.813999999999993</v>
      </c>
      <c r="DB21" s="16" t="s">
        <v>3788</v>
      </c>
      <c r="DC21" s="18">
        <f>IF(RUN_YEARS &gt; 1,(A1L554C7 + A1L554C16) / 2, 0)</f>
        <v>161.87</v>
      </c>
      <c r="DD21" s="16" t="s">
        <v>3789</v>
      </c>
      <c r="DE21" s="18">
        <f>IF(A1L554C50 &lt;&gt; 0,A1L554C51 / A1L554C50,0)</f>
        <v>0.38394193035404356</v>
      </c>
      <c r="DF21" s="16" t="s">
        <v>3790</v>
      </c>
      <c r="DG21" s="18">
        <f>IF(A1L554C53 = 0,A1L556C53, A1L554C53)</f>
        <v>0.38394193035404356</v>
      </c>
      <c r="DH21" s="16" t="s">
        <v>3791</v>
      </c>
      <c r="DI21" s="18">
        <f>IF(RUN_YEARS &gt; 2,(A1L554C1 + A1L554C10 + A1L554C19) / 3, 0)</f>
        <v>72.707000000000008</v>
      </c>
      <c r="DJ21" s="16" t="s">
        <v>3792</v>
      </c>
      <c r="DK21" s="18">
        <f>IF(RUN_YEARS &gt; 2,(A1L554C2 + A1L554C11 + A1L554C20) / 3, 0)</f>
        <v>17.969666666666669</v>
      </c>
      <c r="DL21" s="16" t="s">
        <v>3793</v>
      </c>
      <c r="DM21" s="18">
        <f>IF(RUN_YEARS &gt; 2,(A1L554C3 + A1L554C12 + A1L554C21) / 3, 0)</f>
        <v>61.527000000000008</v>
      </c>
      <c r="DN21" s="16" t="s">
        <v>3794</v>
      </c>
      <c r="DO21" s="18">
        <f>IF(RUN_YEARS &gt; 2,(A1L554C4 + A1L554C13 + A1L554C22) / 3, 0)</f>
        <v>3.7286666666666668</v>
      </c>
      <c r="DP21" s="16" t="s">
        <v>3795</v>
      </c>
      <c r="DQ21" s="18">
        <f>IF(RUN_YEARS &gt; 2,(A1L554C5 + A1L554C14 + A1L554C23) / 3, 0)</f>
        <v>224.91066666666666</v>
      </c>
      <c r="DR21" s="16" t="s">
        <v>3796</v>
      </c>
      <c r="DS21" s="18">
        <f>IF(RUN_YEARS &gt; 2,(A1L554C6 + A1L554C15 + A1L554C24) / 3, 0)</f>
        <v>86.953999999999994</v>
      </c>
      <c r="DT21" s="16" t="s">
        <v>3797</v>
      </c>
      <c r="DU21" s="18">
        <f>IF(RUN_YEARS &gt; 2,(A1L554C7 + A1L554C16 + A1L554C25) / 3, 0)</f>
        <v>155.93233333333333</v>
      </c>
      <c r="DV21" s="16" t="s">
        <v>3798</v>
      </c>
      <c r="DW21" s="18">
        <f>IF(A1L554C59 &lt;&gt; 0,A1L554C60 / A1L554C59,0)</f>
        <v>0.38661572298334745</v>
      </c>
      <c r="DX21" s="16" t="s">
        <v>3799</v>
      </c>
      <c r="DY21" s="18">
        <f>IF(A1L554C62 = 0,A1L556C62, A1L554C62)</f>
        <v>0.38661572298334745</v>
      </c>
      <c r="DZ21" s="16" t="s">
        <v>3800</v>
      </c>
      <c r="EA21" s="18">
        <f>IF(RUN_YEARS &gt; 3,(A1L554C1 + A1L554C10 + A1L554C19 + A1L554C28) / 4, 0)</f>
        <v>69.89425</v>
      </c>
      <c r="EB21" s="16" t="s">
        <v>3801</v>
      </c>
      <c r="EC21" s="18">
        <f>IF(RUN_YEARS &gt; 3,(A1L554C2 + A1L554C11 + A1L554C20 + A1L554C29) / 4, 0)</f>
        <v>17.139750000000003</v>
      </c>
      <c r="ED21" s="16" t="s">
        <v>3802</v>
      </c>
      <c r="EE21" s="18">
        <f>IF(RUN_YEARS &gt; 3,(A1L554C3 + A1L554C12 + A1L554C21 + A1L554C30) / 4, 0)</f>
        <v>61.638250000000006</v>
      </c>
      <c r="EF21" s="16" t="s">
        <v>3803</v>
      </c>
      <c r="EG21" s="18">
        <f>IF(RUN_YEARS &gt; 3,(A1L554C4 + A1L554C13 + A1L554C22 + A1L554C31) / 4, 0)</f>
        <v>3.1507499999999999</v>
      </c>
      <c r="EH21" s="16" t="s">
        <v>3804</v>
      </c>
      <c r="EI21" s="18">
        <f>IF(RUN_YEARS &gt; 3,(A1L554C5 + A1L554C14 + A1L554C23 + A1L554C32) / 4, 0)</f>
        <v>218.56649999999999</v>
      </c>
      <c r="EJ21" s="16" t="s">
        <v>3805</v>
      </c>
      <c r="EK21" s="18">
        <f>IF(RUN_YEARS &gt; 3,(A1L554C6 + A1L554C15 + A1L554C24 + A1L554C33) / 4, 0)</f>
        <v>85.079499999999996</v>
      </c>
      <c r="EL21" s="16" t="s">
        <v>3806</v>
      </c>
      <c r="EM21" s="18">
        <f>IF(RUN_YEARS &gt; 3,(A1L554C7 + A1L554C16 + A1L554C25 + A1L554C34) / 4, 0)</f>
        <v>151.82300000000001</v>
      </c>
      <c r="EN21" s="16" t="s">
        <v>3807</v>
      </c>
      <c r="EO21" s="18">
        <f>IF(A1L554C68 &lt;&gt; 0,A1L554C69 / A1L554C68,0)</f>
        <v>0.38926139184184216</v>
      </c>
      <c r="EP21" s="16" t="s">
        <v>3808</v>
      </c>
      <c r="EQ21" s="18">
        <f>IF(A1L554C71 = 0,A1L556C71, A1L554C71)</f>
        <v>0.38926139184184216</v>
      </c>
      <c r="ER21" s="16" t="s">
        <v>3809</v>
      </c>
      <c r="ES21" s="18">
        <f>IF(RUN_YEARS &gt; 4,(A1L554C1 + A1L554C10 + A1L554C19 + A1L554C28 + A1L554C37) / 5, 0)</f>
        <v>294.75079999999997</v>
      </c>
      <c r="ET21" s="16" t="s">
        <v>3810</v>
      </c>
      <c r="EU21" s="18">
        <f>IF(RUN_YEARS &gt; 4,(A1L554C2 + A1L554C11 + A1L554C20 + A1L554C29 + A1L554C38) / 5, 0)</f>
        <v>18.525400000000001</v>
      </c>
      <c r="EV21" s="16" t="s">
        <v>3811</v>
      </c>
      <c r="EW21" s="18">
        <f>IF(RUN_YEARS &gt; 4,(A1L554C3 + A1L554C12 + A1L554C21 + A1L554C30 + A1L554C39) / 5, 0)</f>
        <v>71.672200000000004</v>
      </c>
      <c r="EX21" s="16" t="s">
        <v>3812</v>
      </c>
      <c r="EY21" s="18">
        <f>IF(RUN_YEARS &gt; 4,(A1L554C4 + A1L554C13 + A1L554C22 + A1L554C31 + A1L554C40) / 5, 0)</f>
        <v>2.6713999999999998</v>
      </c>
      <c r="EZ21" s="16" t="s">
        <v>3813</v>
      </c>
      <c r="FA21" s="18">
        <f>IF(RUN_YEARS &gt; 4,(A1L554C5 + A1L554C14 + A1L554C23 + A1L554C32 + A1L554C41) / 5, 0)</f>
        <v>679.69920000000002</v>
      </c>
      <c r="FB21" s="16" t="s">
        <v>3814</v>
      </c>
      <c r="FC21" s="18">
        <f>IF(RUN_YEARS &gt; 4,(A1L554C6 + A1L554C15 + A1L554C24 + A1L554C33 + A1L554C42) / 5, 0)</f>
        <v>95.540400000000005</v>
      </c>
      <c r="FD21" s="16" t="s">
        <v>3815</v>
      </c>
      <c r="FE21" s="18">
        <f>IF(RUN_YEARS &gt; 4,(A1L554C7 + A1L554C16 + A1L554C25 + A1L554C34 + A1L554C43) / 5, 0)</f>
        <v>387.61979999999994</v>
      </c>
      <c r="FF21" s="16" t="s">
        <v>3816</v>
      </c>
      <c r="FG21" s="18">
        <f>IF(A1L554C77 &lt;&gt; 0,A1L554C78 / A1L554C77,0)</f>
        <v>0.14056276658851447</v>
      </c>
      <c r="FH21" s="16" t="s">
        <v>3817</v>
      </c>
      <c r="FI21" s="18">
        <f>IF(A1L554C80 = 0,A1L556C80, A1L554C80)</f>
        <v>0.14056276658851447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428.26799999999997</v>
      </c>
      <c r="F22" s="16" t="s">
        <v>2959</v>
      </c>
      <c r="G22" s="6">
        <v>221.78</v>
      </c>
      <c r="H22" s="16" t="s">
        <v>2959</v>
      </c>
      <c r="I22" s="6">
        <v>341.92599999999999</v>
      </c>
      <c r="J22" s="16" t="s">
        <v>2959</v>
      </c>
      <c r="K22" s="6">
        <v>6.2370000000000001</v>
      </c>
      <c r="L22" s="16" t="s">
        <v>3818</v>
      </c>
      <c r="M22" s="1">
        <f>(A1L555C1 * 2 + A1L555C2 + A1L555C3)</f>
        <v>1420.242</v>
      </c>
      <c r="N22" s="16" t="s">
        <v>3819</v>
      </c>
      <c r="O22" s="1">
        <f>(A1L555C4 * 2 + A1L555C2 + A1L555C3)</f>
        <v>576.17999999999995</v>
      </c>
      <c r="P22" s="16" t="s">
        <v>3820</v>
      </c>
      <c r="Q22" s="1">
        <f>(A1L555C1 + A1L555C2 + A1L555C3 + A1L555C4)</f>
        <v>998.2109999999999</v>
      </c>
      <c r="R22" s="16" t="s">
        <v>3821</v>
      </c>
      <c r="S22" s="18">
        <f>IF(A1L555C5 &lt;&gt; 0,A1L555C6 / A1L555C5,0)</f>
        <v>0.40569142441921868</v>
      </c>
      <c r="T22" s="16" t="s">
        <v>3822</v>
      </c>
      <c r="U22" s="18">
        <f>IF(A1L555C8 = 0,A1L556C8, A1L555C8)</f>
        <v>0.40569142441921868</v>
      </c>
      <c r="V22" s="16" t="s">
        <v>2965</v>
      </c>
      <c r="W22" s="6">
        <v>396.77</v>
      </c>
      <c r="X22" s="16" t="s">
        <v>2965</v>
      </c>
      <c r="Y22" s="6">
        <v>216.721</v>
      </c>
      <c r="Z22" s="16" t="s">
        <v>2965</v>
      </c>
      <c r="AA22" s="6">
        <v>304.06599999999997</v>
      </c>
      <c r="AB22" s="16" t="s">
        <v>2965</v>
      </c>
      <c r="AC22" s="6">
        <v>6.83</v>
      </c>
      <c r="AD22" s="16" t="s">
        <v>3823</v>
      </c>
      <c r="AE22" s="1">
        <f>(A1L555C10 * 2 + A1L555C11 + A1L555C12)</f>
        <v>1314.327</v>
      </c>
      <c r="AF22" s="16" t="s">
        <v>3824</v>
      </c>
      <c r="AG22" s="1">
        <f>(A1L555C13 * 2 + A1L555C11 + A1L555C12)</f>
        <v>534.447</v>
      </c>
      <c r="AH22" s="16" t="s">
        <v>3825</v>
      </c>
      <c r="AI22" s="1">
        <f>(A1L555C10 + A1L555C11 + A1L555C12 + A1L555C13)</f>
        <v>924.38700000000006</v>
      </c>
      <c r="AJ22" s="16" t="s">
        <v>3826</v>
      </c>
      <c r="AK22" s="18">
        <f>IF(A1L555C14 &lt;&gt; 0,A1L555C15 / A1L555C14,0)</f>
        <v>0.40663168298300195</v>
      </c>
      <c r="AL22" s="16" t="s">
        <v>3827</v>
      </c>
      <c r="AM22" s="18">
        <f>IF(A1L555C17 = 0,A1L556C17, A1L555C17)</f>
        <v>0.40663168298300195</v>
      </c>
      <c r="AN22" s="16" t="s">
        <v>2971</v>
      </c>
      <c r="AO22" s="6">
        <v>376.16199999999998</v>
      </c>
      <c r="AP22" s="16" t="s">
        <v>2971</v>
      </c>
      <c r="AQ22" s="6">
        <v>218.83</v>
      </c>
      <c r="AR22" s="16" t="s">
        <v>2971</v>
      </c>
      <c r="AS22" s="6">
        <v>171.005</v>
      </c>
      <c r="AT22" s="16" t="s">
        <v>2971</v>
      </c>
      <c r="AU22" s="6">
        <v>4.9260000000000002</v>
      </c>
      <c r="AV22" s="16" t="s">
        <v>3828</v>
      </c>
      <c r="AW22" s="1">
        <f>(A1L555C19 * 2 + A1L555C20 + A1L555C21)</f>
        <v>1142.1590000000001</v>
      </c>
      <c r="AX22" s="16" t="s">
        <v>3829</v>
      </c>
      <c r="AY22" s="1">
        <f>(A1L555C22 * 2 + A1L555C20 + A1L555C21)</f>
        <v>399.68700000000001</v>
      </c>
      <c r="AZ22" s="16" t="s">
        <v>3830</v>
      </c>
      <c r="BA22" s="1">
        <f>(A1L555C19 + A1L555C20 + A1L555C21 + A1L555C22)</f>
        <v>770.923</v>
      </c>
      <c r="BB22" s="16" t="s">
        <v>3831</v>
      </c>
      <c r="BC22" s="18">
        <f>IF(A1L555C23 &lt;&gt; 0,A1L555C24 / A1L555C23,0)</f>
        <v>0.34993989453307289</v>
      </c>
      <c r="BD22" s="16" t="s">
        <v>3832</v>
      </c>
      <c r="BE22" s="18">
        <f>IF(A1L555C26 = 0,A1L556C26, A1L555C26)</f>
        <v>0.34993989453307289</v>
      </c>
      <c r="BF22" s="16" t="s">
        <v>2977</v>
      </c>
      <c r="BG22" s="6">
        <v>348.98399999999998</v>
      </c>
      <c r="BH22" s="16" t="s">
        <v>2977</v>
      </c>
      <c r="BI22" s="6">
        <v>205.46299999999999</v>
      </c>
      <c r="BJ22" s="16" t="s">
        <v>2977</v>
      </c>
      <c r="BK22" s="6">
        <v>139.47</v>
      </c>
      <c r="BL22" s="16" t="s">
        <v>2977</v>
      </c>
      <c r="BM22" s="6">
        <v>6.7409999999999997</v>
      </c>
      <c r="BN22" s="16" t="s">
        <v>3833</v>
      </c>
      <c r="BO22" s="1">
        <f>(A1L555C28 * 2 + A1L555C29 + A1L555C30)</f>
        <v>1042.9009999999998</v>
      </c>
      <c r="BP22" s="16" t="s">
        <v>3834</v>
      </c>
      <c r="BQ22" s="1">
        <f>(A1L555C31 * 2 + A1L555C29 + A1L555C30)</f>
        <v>358.41499999999996</v>
      </c>
      <c r="BR22" s="16" t="s">
        <v>3835</v>
      </c>
      <c r="BS22" s="1">
        <f>(A1L555C28 + A1L555C29 + A1L555C30 + A1L555C31)</f>
        <v>700.65800000000002</v>
      </c>
      <c r="BT22" s="16" t="s">
        <v>3836</v>
      </c>
      <c r="BU22" s="18">
        <f>IF(A1L555C32 &lt;&gt; 0,A1L555C33 / A1L555C32,0)</f>
        <v>0.34367116341819598</v>
      </c>
      <c r="BV22" s="16" t="s">
        <v>3837</v>
      </c>
      <c r="BW22" s="18">
        <f>IF(A1L555C35 = 0,A1L556C35, A1L555C35)</f>
        <v>0.34367116341819598</v>
      </c>
      <c r="BX22" s="16" t="s">
        <v>2983</v>
      </c>
      <c r="BY22" s="6">
        <v>309.29000000000002</v>
      </c>
      <c r="BZ22" s="16" t="s">
        <v>2983</v>
      </c>
      <c r="CA22" s="6">
        <v>205.37799999999999</v>
      </c>
      <c r="CB22" s="16" t="s">
        <v>2983</v>
      </c>
      <c r="CC22" s="6">
        <v>135.202</v>
      </c>
      <c r="CD22" s="16" t="s">
        <v>2983</v>
      </c>
      <c r="CE22" s="6">
        <v>6.0590000000000002</v>
      </c>
      <c r="CF22" s="16" t="s">
        <v>3838</v>
      </c>
      <c r="CG22" s="1">
        <f>(A1L555C37 * 2 + A1L555C38 + A1L555C39)</f>
        <v>959.16000000000008</v>
      </c>
      <c r="CH22" s="16" t="s">
        <v>3839</v>
      </c>
      <c r="CI22" s="1">
        <f>(A1L555C40 * 2 + A1L555C38 + A1L555C39)</f>
        <v>352.69799999999998</v>
      </c>
      <c r="CJ22" s="16" t="s">
        <v>3840</v>
      </c>
      <c r="CK22" s="1">
        <f>(A1L555C37 + A1L555C38 + A1L555C39 + A1L555C40)</f>
        <v>655.92899999999997</v>
      </c>
      <c r="CL22" s="16" t="s">
        <v>3841</v>
      </c>
      <c r="CM22" s="18">
        <f>IF(A1L555C41 &lt;&gt; 0,A1L555C42 / A1L555C41,0)</f>
        <v>0.36771550106343043</v>
      </c>
      <c r="CN22" s="16" t="s">
        <v>3842</v>
      </c>
      <c r="CO22" s="18">
        <f>IF(A1L555C44 = 0,A1L556C44, A1L555C44)</f>
        <v>0.36771550106343043</v>
      </c>
      <c r="CP22" s="16" t="s">
        <v>3843</v>
      </c>
      <c r="CQ22" s="18">
        <f>IF(RUN_YEARS &gt; 1,(A1L555C1 + A1L555C10) / 2, 0)</f>
        <v>412.51900000000001</v>
      </c>
      <c r="CR22" s="16" t="s">
        <v>3844</v>
      </c>
      <c r="CS22" s="18">
        <f>IF(RUN_YEARS &gt; 1,(A1L555C2 + A1L555C11) / 2, 0)</f>
        <v>219.25049999999999</v>
      </c>
      <c r="CT22" s="16" t="s">
        <v>3845</v>
      </c>
      <c r="CU22" s="18">
        <f>IF(RUN_YEARS &gt; 1,(A1L555C3 + A1L555C12) / 2, 0)</f>
        <v>322.99599999999998</v>
      </c>
      <c r="CV22" s="16" t="s">
        <v>3846</v>
      </c>
      <c r="CW22" s="18">
        <f>IF(RUN_YEARS &gt; 1,(A1L555C4 + A1L555C13) / 2, 0)</f>
        <v>6.5335000000000001</v>
      </c>
      <c r="CX22" s="16" t="s">
        <v>3847</v>
      </c>
      <c r="CY22" s="18">
        <f>IF(RUN_YEARS &gt; 1,(A1L555C5 + A1L555C14) / 2, 0)</f>
        <v>1367.2845</v>
      </c>
      <c r="CZ22" s="16" t="s">
        <v>3848</v>
      </c>
      <c r="DA22" s="18">
        <f>IF(RUN_YEARS &gt; 1,(A1L555C6 + A1L555C15) / 2, 0)</f>
        <v>555.31349999999998</v>
      </c>
      <c r="DB22" s="16" t="s">
        <v>3849</v>
      </c>
      <c r="DC22" s="18">
        <f>IF(RUN_YEARS &gt; 1,(A1L555C7 + A1L555C16) / 2, 0)</f>
        <v>961.29899999999998</v>
      </c>
      <c r="DD22" s="16" t="s">
        <v>3850</v>
      </c>
      <c r="DE22" s="18">
        <f>IF(A1L555C50 &lt;&gt; 0,A1L555C51 / A1L555C50,0)</f>
        <v>0.4061433447098976</v>
      </c>
      <c r="DF22" s="16" t="s">
        <v>3851</v>
      </c>
      <c r="DG22" s="18">
        <f>IF(A1L555C53 = 0,A1L556C53, A1L555C53)</f>
        <v>0.4061433447098976</v>
      </c>
      <c r="DH22" s="16" t="s">
        <v>3852</v>
      </c>
      <c r="DI22" s="18">
        <f>IF(RUN_YEARS &gt; 2,(A1L555C1 + A1L555C10 + A1L555C19) / 3, 0)</f>
        <v>400.40000000000003</v>
      </c>
      <c r="DJ22" s="16" t="s">
        <v>3853</v>
      </c>
      <c r="DK22" s="18">
        <f>IF(RUN_YEARS &gt; 2,(A1L555C2 + A1L555C11 + A1L555C20) / 3, 0)</f>
        <v>219.11033333333333</v>
      </c>
      <c r="DL22" s="16" t="s">
        <v>3854</v>
      </c>
      <c r="DM22" s="18">
        <f>IF(RUN_YEARS &gt; 2,(A1L555C3 + A1L555C12 + A1L555C21) / 3, 0)</f>
        <v>272.33233333333334</v>
      </c>
      <c r="DN22" s="16" t="s">
        <v>3855</v>
      </c>
      <c r="DO22" s="18">
        <f>IF(RUN_YEARS &gt; 2,(A1L555C4 + A1L555C13 + A1L555C22) / 3, 0)</f>
        <v>5.9976666666666674</v>
      </c>
      <c r="DP22" s="16" t="s">
        <v>3856</v>
      </c>
      <c r="DQ22" s="18">
        <f>IF(RUN_YEARS &gt; 2,(A1L555C5 + A1L555C14 + A1L555C23) / 3, 0)</f>
        <v>1292.2426666666668</v>
      </c>
      <c r="DR22" s="16" t="s">
        <v>3857</v>
      </c>
      <c r="DS22" s="18">
        <f>IF(RUN_YEARS &gt; 2,(A1L555C6 + A1L555C15 + A1L555C24) / 3, 0)</f>
        <v>503.43799999999993</v>
      </c>
      <c r="DT22" s="16" t="s">
        <v>3858</v>
      </c>
      <c r="DU22" s="18">
        <f>IF(RUN_YEARS &gt; 2,(A1L555C7 + A1L555C16 + A1L555C25) / 3, 0)</f>
        <v>897.84033333333321</v>
      </c>
      <c r="DV22" s="16" t="s">
        <v>3859</v>
      </c>
      <c r="DW22" s="18">
        <f>IF(A1L555C59 &lt;&gt; 0,A1L555C60 / A1L555C59,0)</f>
        <v>0.38958472196140653</v>
      </c>
      <c r="DX22" s="16" t="s">
        <v>3860</v>
      </c>
      <c r="DY22" s="18">
        <f>IF(A1L555C62 = 0,A1L556C62, A1L555C62)</f>
        <v>0.38958472196140653</v>
      </c>
      <c r="DZ22" s="16" t="s">
        <v>3861</v>
      </c>
      <c r="EA22" s="18">
        <f>IF(RUN_YEARS &gt; 3,(A1L555C1 + A1L555C10 + A1L555C19 + A1L555C28) / 4, 0)</f>
        <v>387.54599999999999</v>
      </c>
      <c r="EB22" s="16" t="s">
        <v>3862</v>
      </c>
      <c r="EC22" s="18">
        <f>IF(RUN_YEARS &gt; 3,(A1L555C2 + A1L555C11 + A1L555C20 + A1L555C29) / 4, 0)</f>
        <v>215.6985</v>
      </c>
      <c r="ED22" s="16" t="s">
        <v>3863</v>
      </c>
      <c r="EE22" s="18">
        <f>IF(RUN_YEARS &gt; 3,(A1L555C3 + A1L555C12 + A1L555C21 + A1L555C30) / 4, 0)</f>
        <v>239.11675</v>
      </c>
      <c r="EF22" s="16" t="s">
        <v>3864</v>
      </c>
      <c r="EG22" s="18">
        <f>IF(RUN_YEARS &gt; 3,(A1L555C4 + A1L555C13 + A1L555C22 + A1L555C31) / 4, 0)</f>
        <v>6.1835000000000004</v>
      </c>
      <c r="EH22" s="16" t="s">
        <v>3865</v>
      </c>
      <c r="EI22" s="18">
        <f>IF(RUN_YEARS &gt; 3,(A1L555C5 + A1L555C14 + A1L555C23 + A1L555C32) / 4, 0)</f>
        <v>1229.90725</v>
      </c>
      <c r="EJ22" s="16" t="s">
        <v>3866</v>
      </c>
      <c r="EK22" s="18">
        <f>IF(RUN_YEARS &gt; 3,(A1L555C6 + A1L555C15 + A1L555C24 + A1L555C33) / 4, 0)</f>
        <v>467.18224999999995</v>
      </c>
      <c r="EL22" s="16" t="s">
        <v>3867</v>
      </c>
      <c r="EM22" s="18">
        <f>IF(RUN_YEARS &gt; 3,(A1L555C7 + A1L555C16 + A1L555C25 + A1L555C34) / 4, 0)</f>
        <v>848.54474999999991</v>
      </c>
      <c r="EN22" s="16" t="s">
        <v>3868</v>
      </c>
      <c r="EO22" s="18">
        <f>IF(A1L555C68 &lt;&gt; 0,A1L555C69 / A1L555C68,0)</f>
        <v>0.37985161076170576</v>
      </c>
      <c r="EP22" s="16" t="s">
        <v>3869</v>
      </c>
      <c r="EQ22" s="18">
        <f>IF(A1L555C71 = 0,A1L556C71, A1L555C71)</f>
        <v>0.37985161076170576</v>
      </c>
      <c r="ER22" s="16" t="s">
        <v>3870</v>
      </c>
      <c r="ES22" s="18">
        <f>IF(RUN_YEARS &gt; 4,(A1L555C1 + A1L555C10 + A1L555C19 + A1L555C28 + A1L555C37) / 5, 0)</f>
        <v>371.89479999999998</v>
      </c>
      <c r="ET22" s="16" t="s">
        <v>3871</v>
      </c>
      <c r="EU22" s="18">
        <f>IF(RUN_YEARS &gt; 4,(A1L555C2 + A1L555C11 + A1L555C20 + A1L555C29 + A1L555C38) / 5, 0)</f>
        <v>213.6344</v>
      </c>
      <c r="EV22" s="16" t="s">
        <v>3872</v>
      </c>
      <c r="EW22" s="18">
        <f>IF(RUN_YEARS &gt; 4,(A1L555C3 + A1L555C12 + A1L555C21 + A1L555C30 + A1L555C39) / 5, 0)</f>
        <v>218.33379999999997</v>
      </c>
      <c r="EX22" s="16" t="s">
        <v>3873</v>
      </c>
      <c r="EY22" s="18">
        <f>IF(RUN_YEARS &gt; 4,(A1L555C4 + A1L555C13 + A1L555C22 + A1L555C31 + A1L555C40) / 5, 0)</f>
        <v>6.1586000000000007</v>
      </c>
      <c r="EZ22" s="16" t="s">
        <v>3874</v>
      </c>
      <c r="FA22" s="18">
        <f>IF(RUN_YEARS &gt; 4,(A1L555C5 + A1L555C14 + A1L555C23 + A1L555C32 + A1L555C41) / 5, 0)</f>
        <v>1175.7577999999999</v>
      </c>
      <c r="FB22" s="16" t="s">
        <v>3875</v>
      </c>
      <c r="FC22" s="18">
        <f>IF(RUN_YEARS &gt; 4,(A1L555C6 + A1L555C15 + A1L555C24 + A1L555C33 + A1L555C42) / 5, 0)</f>
        <v>444.28539999999992</v>
      </c>
      <c r="FD22" s="16" t="s">
        <v>3876</v>
      </c>
      <c r="FE22" s="18">
        <f>IF(RUN_YEARS &gt; 4,(A1L555C7 + A1L555C16 + A1L555C25 + A1L555C34 + A1L555C43) / 5, 0)</f>
        <v>810.02159999999992</v>
      </c>
      <c r="FF22" s="16" t="s">
        <v>3877</v>
      </c>
      <c r="FG22" s="18">
        <f>IF(A1L555C77 &lt;&gt; 0,A1L555C78 / A1L555C77,0)</f>
        <v>0.37787153102450177</v>
      </c>
      <c r="FH22" s="16" t="s">
        <v>3878</v>
      </c>
      <c r="FI22" s="18">
        <f>IF(A1L555C80 = 0,A1L556C80, A1L555C80)</f>
        <v>0.37787153102450177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5466.4219999999996</v>
      </c>
      <c r="F23" s="16" t="s">
        <v>2959</v>
      </c>
      <c r="G23" s="6">
        <v>1769.6030000000001</v>
      </c>
      <c r="H23" s="16" t="s">
        <v>2959</v>
      </c>
      <c r="I23" s="6">
        <v>1563.952</v>
      </c>
      <c r="J23" s="16" t="s">
        <v>2959</v>
      </c>
      <c r="K23" s="6">
        <v>221.78200000000001</v>
      </c>
      <c r="L23" s="16" t="s">
        <v>3879</v>
      </c>
      <c r="M23" s="1">
        <f>(A1L556C1 * 2 + A1L556C2 + A1L556C3)</f>
        <v>14266.398999999999</v>
      </c>
      <c r="N23" s="16" t="s">
        <v>3880</v>
      </c>
      <c r="O23" s="1">
        <f>(A1L556C4 * 2 + A1L556C2 + A1L556C3)</f>
        <v>3777.1189999999997</v>
      </c>
      <c r="P23" s="16" t="s">
        <v>3881</v>
      </c>
      <c r="Q23" s="1">
        <f>(A1L556C1 + A1L556C2 + A1L556C3 + A1L556C4)</f>
        <v>9021.7589999999982</v>
      </c>
      <c r="R23" s="16" t="s">
        <v>3882</v>
      </c>
      <c r="S23" s="18">
        <f>IF(A1L556C5 &lt;&gt; 0,A1L556C6 / A1L556C5,0)</f>
        <v>0.26475629904925552</v>
      </c>
      <c r="T23" s="16" t="s">
        <v>3883</v>
      </c>
      <c r="U23" s="18">
        <f>IF(A1L556C8 = 0,A1L556C8, A1L556C8)</f>
        <v>0.26475629904925552</v>
      </c>
      <c r="V23" s="16" t="s">
        <v>2965</v>
      </c>
      <c r="W23" s="6">
        <v>5503.0559999999996</v>
      </c>
      <c r="X23" s="16" t="s">
        <v>2965</v>
      </c>
      <c r="Y23" s="6">
        <v>1827.3309999999999</v>
      </c>
      <c r="Z23" s="16" t="s">
        <v>2965</v>
      </c>
      <c r="AA23" s="6">
        <v>1497.8620000000001</v>
      </c>
      <c r="AB23" s="16" t="s">
        <v>2965</v>
      </c>
      <c r="AC23" s="6">
        <v>219.602</v>
      </c>
      <c r="AD23" s="16" t="s">
        <v>3884</v>
      </c>
      <c r="AE23" s="1">
        <f>(A1L556C10 * 2 + A1L556C11 + A1L556C12)</f>
        <v>14331.305</v>
      </c>
      <c r="AF23" s="16" t="s">
        <v>3885</v>
      </c>
      <c r="AG23" s="1">
        <f>(A1L556C13 * 2 + A1L556C11 + A1L556C12)</f>
        <v>3764.3969999999999</v>
      </c>
      <c r="AH23" s="16" t="s">
        <v>3886</v>
      </c>
      <c r="AI23" s="1">
        <f>(A1L556C10 + A1L556C11 + A1L556C12 + A1L556C13)</f>
        <v>9047.8510000000006</v>
      </c>
      <c r="AJ23" s="16" t="s">
        <v>3887</v>
      </c>
      <c r="AK23" s="18">
        <f>IF(A1L556C14 &lt;&gt; 0,A1L556C15 / A1L556C14,0)</f>
        <v>0.26266951962853347</v>
      </c>
      <c r="AL23" s="16" t="s">
        <v>3888</v>
      </c>
      <c r="AM23" s="18">
        <f>IF(A1L556C17 = 0,A1L556C17, A1L556C17)</f>
        <v>0.26266951962853347</v>
      </c>
      <c r="AN23" s="16" t="s">
        <v>2971</v>
      </c>
      <c r="AO23" s="6">
        <v>5531.79</v>
      </c>
      <c r="AP23" s="16" t="s">
        <v>2971</v>
      </c>
      <c r="AQ23" s="6">
        <v>1892.9960000000001</v>
      </c>
      <c r="AR23" s="16" t="s">
        <v>2971</v>
      </c>
      <c r="AS23" s="6">
        <v>1435.8109999999999</v>
      </c>
      <c r="AT23" s="16" t="s">
        <v>2971</v>
      </c>
      <c r="AU23" s="6">
        <v>211.417</v>
      </c>
      <c r="AV23" s="16" t="s">
        <v>3889</v>
      </c>
      <c r="AW23" s="1">
        <f>(A1L556C19 * 2 + A1L556C20 + A1L556C21)</f>
        <v>14392.387000000001</v>
      </c>
      <c r="AX23" s="16" t="s">
        <v>3890</v>
      </c>
      <c r="AY23" s="1">
        <f>(A1L556C22 * 2 + A1L556C20 + A1L556C21)</f>
        <v>3751.6409999999996</v>
      </c>
      <c r="AZ23" s="16" t="s">
        <v>3891</v>
      </c>
      <c r="BA23" s="1">
        <f>(A1L556C19 + A1L556C20 + A1L556C21 + A1L556C22)</f>
        <v>9072.0139999999992</v>
      </c>
      <c r="BB23" s="16" t="s">
        <v>3892</v>
      </c>
      <c r="BC23" s="18">
        <f>IF(A1L556C23 &lt;&gt; 0,A1L556C24 / A1L556C23,0)</f>
        <v>0.26066843533320772</v>
      </c>
      <c r="BD23" s="16" t="s">
        <v>3893</v>
      </c>
      <c r="BE23" s="18">
        <f>IF(A1L556C26 = 0,A1L556C26, A1L556C26)</f>
        <v>0.26066843533320772</v>
      </c>
      <c r="BF23" s="16" t="s">
        <v>2977</v>
      </c>
      <c r="BG23" s="6">
        <v>5487.1670000000004</v>
      </c>
      <c r="BH23" s="16" t="s">
        <v>2977</v>
      </c>
      <c r="BI23" s="6">
        <v>1808.6569999999999</v>
      </c>
      <c r="BJ23" s="16" t="s">
        <v>2977</v>
      </c>
      <c r="BK23" s="6">
        <v>1327.019</v>
      </c>
      <c r="BL23" s="16" t="s">
        <v>2977</v>
      </c>
      <c r="BM23" s="6">
        <v>191.506</v>
      </c>
      <c r="BN23" s="16" t="s">
        <v>3894</v>
      </c>
      <c r="BO23" s="1">
        <f>(A1L556C28 * 2 + A1L556C29 + A1L556C30)</f>
        <v>14110.01</v>
      </c>
      <c r="BP23" s="16" t="s">
        <v>3895</v>
      </c>
      <c r="BQ23" s="1">
        <f>(A1L556C31 * 2 + A1L556C29 + A1L556C30)</f>
        <v>3518.6880000000001</v>
      </c>
      <c r="BR23" s="16" t="s">
        <v>3896</v>
      </c>
      <c r="BS23" s="1">
        <f>(A1L556C28 + A1L556C29 + A1L556C30 + A1L556C31)</f>
        <v>8814.3490000000002</v>
      </c>
      <c r="BT23" s="16" t="s">
        <v>3897</v>
      </c>
      <c r="BU23" s="18">
        <f>IF(A1L556C32 &lt;&gt; 0,A1L556C33 / A1L556C32,0)</f>
        <v>0.24937530164755375</v>
      </c>
      <c r="BV23" s="16" t="s">
        <v>3898</v>
      </c>
      <c r="BW23" s="18">
        <f>IF(A1L556C35 = 0,A1L556C35, A1L556C35)</f>
        <v>0.24937530164755375</v>
      </c>
      <c r="BX23" s="16" t="s">
        <v>2983</v>
      </c>
      <c r="BY23" s="6">
        <v>4940.74</v>
      </c>
      <c r="BZ23" s="16" t="s">
        <v>2983</v>
      </c>
      <c r="CA23" s="6">
        <v>1604.5150000000001</v>
      </c>
      <c r="CB23" s="16" t="s">
        <v>2983</v>
      </c>
      <c r="CC23" s="6">
        <v>1098.3119999999999</v>
      </c>
      <c r="CD23" s="16" t="s">
        <v>2983</v>
      </c>
      <c r="CE23" s="6">
        <v>142.227</v>
      </c>
      <c r="CF23" s="16" t="s">
        <v>3899</v>
      </c>
      <c r="CG23" s="1">
        <f>(A1L556C37 * 2 + A1L556C38 + A1L556C39)</f>
        <v>12584.306999999999</v>
      </c>
      <c r="CH23" s="16" t="s">
        <v>3900</v>
      </c>
      <c r="CI23" s="1">
        <f>(A1L556C40 * 2 + A1L556C38 + A1L556C39)</f>
        <v>2987.2809999999999</v>
      </c>
      <c r="CJ23" s="16" t="s">
        <v>3901</v>
      </c>
      <c r="CK23" s="1">
        <f>(A1L556C37 + A1L556C38 + A1L556C39 + A1L556C40)</f>
        <v>7785.7939999999999</v>
      </c>
      <c r="CL23" s="16" t="s">
        <v>3902</v>
      </c>
      <c r="CM23" s="18">
        <f>IF(A1L556C41 &lt;&gt; 0,A1L556C42 / A1L556C41,0)</f>
        <v>0.23738144659058302</v>
      </c>
      <c r="CN23" s="16" t="s">
        <v>3903</v>
      </c>
      <c r="CO23" s="18">
        <f>IF(A1L556C44 = 0,A1L556C44, A1L556C44)</f>
        <v>0.23738144659058302</v>
      </c>
      <c r="CP23" s="16" t="s">
        <v>3904</v>
      </c>
      <c r="CQ23" s="18">
        <f>IF(RUN_YEARS &gt; 1,(A1L556C1 + A1L556C10) / 2, 0)</f>
        <v>5484.7389999999996</v>
      </c>
      <c r="CR23" s="16" t="s">
        <v>3905</v>
      </c>
      <c r="CS23" s="18">
        <f>IF(RUN_YEARS &gt; 1,(A1L556C2 + A1L556C11) / 2, 0)</f>
        <v>1798.4670000000001</v>
      </c>
      <c r="CT23" s="16" t="s">
        <v>3906</v>
      </c>
      <c r="CU23" s="18">
        <f>IF(RUN_YEARS &gt; 1,(A1L556C3 + A1L556C12) / 2, 0)</f>
        <v>1530.9070000000002</v>
      </c>
      <c r="CV23" s="16" t="s">
        <v>3907</v>
      </c>
      <c r="CW23" s="18">
        <f>IF(RUN_YEARS &gt; 1,(A1L556C4 + A1L556C13) / 2, 0)</f>
        <v>220.69200000000001</v>
      </c>
      <c r="CX23" s="16" t="s">
        <v>3908</v>
      </c>
      <c r="CY23" s="18">
        <f>IF(RUN_YEARS &gt; 1,(A1L556C5 + A1L556C14) / 2, 0)</f>
        <v>14298.851999999999</v>
      </c>
      <c r="CZ23" s="16" t="s">
        <v>3909</v>
      </c>
      <c r="DA23" s="18">
        <f>IF(RUN_YEARS &gt; 1,(A1L556C6 + A1L556C15) / 2, 0)</f>
        <v>3770.7579999999998</v>
      </c>
      <c r="DB23" s="16" t="s">
        <v>3910</v>
      </c>
      <c r="DC23" s="18">
        <f>IF(RUN_YEARS &gt; 1,(A1L556C7 + A1L556C16) / 2, 0)</f>
        <v>9034.8050000000003</v>
      </c>
      <c r="DD23" s="16" t="s">
        <v>3911</v>
      </c>
      <c r="DE23" s="18">
        <f>IF(A1L556C50 &lt;&gt; 0,A1L556C51 / A1L556C50,0)</f>
        <v>0.26371054123785603</v>
      </c>
      <c r="DF23" s="16" t="s">
        <v>3912</v>
      </c>
      <c r="DG23" s="18">
        <f>IF(A1L556C53 = 0,A1L556C53, A1L556C53)</f>
        <v>0.26371054123785603</v>
      </c>
      <c r="DH23" s="16" t="s">
        <v>3913</v>
      </c>
      <c r="DI23" s="18">
        <f>IF(RUN_YEARS &gt; 2,(A1L556C1 + A1L556C10 + A1L556C19) / 3, 0)</f>
        <v>5500.4226666666664</v>
      </c>
      <c r="DJ23" s="16" t="s">
        <v>3914</v>
      </c>
      <c r="DK23" s="18">
        <f>IF(RUN_YEARS &gt; 2,(A1L556C2 + A1L556C11 + A1L556C20) / 3, 0)</f>
        <v>1829.9766666666667</v>
      </c>
      <c r="DL23" s="16" t="s">
        <v>3915</v>
      </c>
      <c r="DM23" s="18">
        <f>IF(RUN_YEARS &gt; 2,(A1L556C3 + A1L556C12 + A1L556C21) / 3, 0)</f>
        <v>1499.2083333333333</v>
      </c>
      <c r="DN23" s="16" t="s">
        <v>3916</v>
      </c>
      <c r="DO23" s="18">
        <f>IF(RUN_YEARS &gt; 2,(A1L556C4 + A1L556C13 + A1L556C22) / 3, 0)</f>
        <v>217.60033333333334</v>
      </c>
      <c r="DP23" s="16" t="s">
        <v>3917</v>
      </c>
      <c r="DQ23" s="18">
        <f>IF(RUN_YEARS &gt; 2,(A1L556C5 + A1L556C14 + A1L556C23) / 3, 0)</f>
        <v>14330.030333333334</v>
      </c>
      <c r="DR23" s="16" t="s">
        <v>3918</v>
      </c>
      <c r="DS23" s="18">
        <f>IF(RUN_YEARS &gt; 2,(A1L556C6 + A1L556C15 + A1L556C24) / 3, 0)</f>
        <v>3764.3856666666666</v>
      </c>
      <c r="DT23" s="16" t="s">
        <v>3919</v>
      </c>
      <c r="DU23" s="18">
        <f>IF(RUN_YEARS &gt; 2,(A1L556C7 + A1L556C16 + A1L556C25) / 3, 0)</f>
        <v>9047.2080000000005</v>
      </c>
      <c r="DV23" s="16" t="s">
        <v>3920</v>
      </c>
      <c r="DW23" s="18">
        <f>IF(A1L556C59 &lt;&gt; 0,A1L556C60 / A1L556C59,0)</f>
        <v>0.26269209339426614</v>
      </c>
      <c r="DX23" s="16" t="s">
        <v>3921</v>
      </c>
      <c r="DY23" s="18">
        <f>IF(A1L556C62 = 0,A1L556C62, A1L556C62)</f>
        <v>0.26269209339426614</v>
      </c>
      <c r="DZ23" s="16" t="s">
        <v>3922</v>
      </c>
      <c r="EA23" s="18">
        <f>IF(RUN_YEARS &gt; 3,(A1L556C1 + A1L556C10 + A1L556C19 + A1L556C28) / 4, 0)</f>
        <v>5497.1087500000003</v>
      </c>
      <c r="EB23" s="16" t="s">
        <v>3923</v>
      </c>
      <c r="EC23" s="18">
        <f>IF(RUN_YEARS &gt; 3,(A1L556C2 + A1L556C11 + A1L556C20 + A1L556C29) / 4, 0)</f>
        <v>1824.6467500000001</v>
      </c>
      <c r="ED23" s="16" t="s">
        <v>3924</v>
      </c>
      <c r="EE23" s="18">
        <f>IF(RUN_YEARS &gt; 3,(A1L556C3 + A1L556C12 + A1L556C21 + A1L556C30) / 4, 0)</f>
        <v>1456.1610000000001</v>
      </c>
      <c r="EF23" s="16" t="s">
        <v>3925</v>
      </c>
      <c r="EG23" s="18">
        <f>IF(RUN_YEARS &gt; 3,(A1L556C4 + A1L556C13 + A1L556C22 + A1L556C31) / 4, 0)</f>
        <v>211.07675</v>
      </c>
      <c r="EH23" s="16" t="s">
        <v>3926</v>
      </c>
      <c r="EI23" s="18">
        <f>IF(RUN_YEARS &gt; 3,(A1L556C5 + A1L556C14 + A1L556C23 + A1L556C32) / 4, 0)</f>
        <v>14275.025250000001</v>
      </c>
      <c r="EJ23" s="16" t="s">
        <v>3927</v>
      </c>
      <c r="EK23" s="18">
        <f>IF(RUN_YEARS &gt; 3,(A1L556C6 + A1L556C15 + A1L556C24 + A1L556C33) / 4, 0)</f>
        <v>3702.9612499999998</v>
      </c>
      <c r="EL23" s="16" t="s">
        <v>3928</v>
      </c>
      <c r="EM23" s="18">
        <f>IF(RUN_YEARS &gt; 3,(A1L556C7 + A1L556C16 + A1L556C25 + A1L556C34) / 4, 0)</f>
        <v>8988.9932499999995</v>
      </c>
      <c r="EN23" s="16" t="s">
        <v>3929</v>
      </c>
      <c r="EO23" s="18">
        <f>IF(A1L556C68 &lt;&gt; 0,A1L556C69 / A1L556C68,0)</f>
        <v>0.25940138004309304</v>
      </c>
      <c r="EP23" s="16" t="s">
        <v>3930</v>
      </c>
      <c r="EQ23" s="18">
        <f>IF(A1L556C71 = 0,A1L556C71, A1L556C71)</f>
        <v>0.25940138004309304</v>
      </c>
      <c r="ER23" s="16" t="s">
        <v>3931</v>
      </c>
      <c r="ES23" s="18">
        <f>IF(RUN_YEARS &gt; 4,(A1L556C1 + A1L556C10 + A1L556C19 + A1L556C28 + A1L556C37) / 5, 0)</f>
        <v>5385.8350000000009</v>
      </c>
      <c r="ET23" s="16" t="s">
        <v>3932</v>
      </c>
      <c r="EU23" s="18">
        <f>IF(RUN_YEARS &gt; 4,(A1L556C2 + A1L556C11 + A1L556C20 + A1L556C29 + A1L556C38) / 5, 0)</f>
        <v>1780.6204000000002</v>
      </c>
      <c r="EV23" s="16" t="s">
        <v>3933</v>
      </c>
      <c r="EW23" s="18">
        <f>IF(RUN_YEARS &gt; 4,(A1L556C3 + A1L556C12 + A1L556C21 + A1L556C30 + A1L556C39) / 5, 0)</f>
        <v>1384.5912000000001</v>
      </c>
      <c r="EX23" s="16" t="s">
        <v>3934</v>
      </c>
      <c r="EY23" s="18">
        <f>IF(RUN_YEARS &gt; 4,(A1L556C4 + A1L556C13 + A1L556C22 + A1L556C31 + A1L556C40) / 5, 0)</f>
        <v>197.30680000000001</v>
      </c>
      <c r="EZ23" s="16" t="s">
        <v>3935</v>
      </c>
      <c r="FA23" s="18">
        <f>IF(RUN_YEARS &gt; 4,(A1L556C5 + A1L556C14 + A1L556C23 + A1L556C32 + A1L556C41) / 5, 0)</f>
        <v>13936.881599999999</v>
      </c>
      <c r="FB23" s="16" t="s">
        <v>3936</v>
      </c>
      <c r="FC23" s="18">
        <f>IF(RUN_YEARS &gt; 4,(A1L556C6 + A1L556C15 + A1L556C24 + A1L556C33 + A1L556C42) / 5, 0)</f>
        <v>3559.8252000000002</v>
      </c>
      <c r="FD23" s="16" t="s">
        <v>3937</v>
      </c>
      <c r="FE23" s="18">
        <f>IF(RUN_YEARS &gt; 4,(A1L556C7 + A1L556C16 + A1L556C25 + A1L556C34 + A1L556C43) / 5, 0)</f>
        <v>8748.3534</v>
      </c>
      <c r="FF23" s="16" t="s">
        <v>3938</v>
      </c>
      <c r="FG23" s="18">
        <f>IF(A1L556C77 &lt;&gt; 0,A1L556C78 / A1L556C77,0)</f>
        <v>0.25542480033697068</v>
      </c>
      <c r="FH23" s="16" t="s">
        <v>3939</v>
      </c>
      <c r="FI23" s="18">
        <f>IF(A1L556C80 = 0,A1L556C80, A1L556C80)</f>
        <v>0.25542480033697068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4.5999999999999996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1.6155291449354849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1.638160934644171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1.6550636195184509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1.6565204792627881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1.5793028466753529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3880.7724150313843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3935.1377760523192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3975.7408647713983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3979.2404866297334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3793.7507605924393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3880.7724150313843</v>
      </c>
      <c r="F18" s="16" t="s">
        <v>4022</v>
      </c>
      <c r="G18" s="15">
        <f>SUM(A1L906C2:A1L910C2)</f>
        <v>3935.1377760523192</v>
      </c>
      <c r="H18" s="16" t="s">
        <v>4023</v>
      </c>
      <c r="I18" s="15">
        <f>SUM(A1L906C3:A1L910C3)</f>
        <v>3975.7408647713983</v>
      </c>
      <c r="J18" s="16" t="s">
        <v>4024</v>
      </c>
      <c r="K18" s="15">
        <f>SUM(A1L906C4:A1L910C4)</f>
        <v>3979.2404866297334</v>
      </c>
      <c r="L18" s="16" t="s">
        <v>4025</v>
      </c>
      <c r="M18" s="15">
        <f>SUM(A1L906C5:A1L910C5)</f>
        <v>3793.7507605924393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14885.871652901196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15094.406372274771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15250.151750448071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15263.575604321873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14552.073882647057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14885.871652901196</v>
      </c>
      <c r="F24" s="16" t="s">
        <v>4032</v>
      </c>
      <c r="G24" s="15">
        <f>SUM(A1L912C2:A1L916C2)</f>
        <v>15094.406372274771</v>
      </c>
      <c r="H24" s="16" t="s">
        <v>4033</v>
      </c>
      <c r="I24" s="15">
        <f>SUM(A1L912C3:A1L916C3)</f>
        <v>15250.151750448071</v>
      </c>
      <c r="J24" s="16" t="s">
        <v>4034</v>
      </c>
      <c r="K24" s="15">
        <f>SUM(A1L912C4:A1L916C4)</f>
        <v>15263.575604321873</v>
      </c>
      <c r="L24" s="16" t="s">
        <v>4035</v>
      </c>
      <c r="M24" s="15">
        <f>SUM(A1L912C5:A1L916C5)</f>
        <v>14552.073882647057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145.06200000000001</v>
      </c>
      <c r="F25" s="16" t="s">
        <v>4037</v>
      </c>
      <c r="G25" s="1">
        <f>A1L159C6</f>
        <v>148.71950000000001</v>
      </c>
      <c r="H25" s="16" t="s">
        <v>4038</v>
      </c>
      <c r="I25" s="1">
        <f>A1L159C7</f>
        <v>150.99366666666666</v>
      </c>
      <c r="J25" s="16" t="s">
        <v>4039</v>
      </c>
      <c r="K25" s="1">
        <f>A1L159C8</f>
        <v>147.06274999999999</v>
      </c>
      <c r="L25" s="16" t="s">
        <v>4040</v>
      </c>
      <c r="M25" s="1">
        <f>A1L159C9</f>
        <v>137.131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18496</v>
      </c>
      <c r="H8" s="16" t="s">
        <v>4253</v>
      </c>
      <c r="I8" s="20">
        <v>1</v>
      </c>
      <c r="J8" s="16" t="s">
        <v>4252</v>
      </c>
      <c r="K8" s="15">
        <v>1144</v>
      </c>
      <c r="L8" s="16" t="s">
        <v>4253</v>
      </c>
      <c r="M8" s="20">
        <v>1</v>
      </c>
      <c r="N8" s="16" t="s">
        <v>4252</v>
      </c>
      <c r="O8" s="15">
        <v>2889</v>
      </c>
      <c r="P8" s="16" t="s">
        <v>4253</v>
      </c>
      <c r="Q8" s="20">
        <v>1</v>
      </c>
      <c r="R8" s="16" t="s">
        <v>4252</v>
      </c>
      <c r="S8" s="15">
        <v>2126</v>
      </c>
      <c r="T8" s="16" t="s">
        <v>4253</v>
      </c>
      <c r="U8" s="20">
        <v>1</v>
      </c>
      <c r="V8" s="16" t="s">
        <v>4252</v>
      </c>
      <c r="W8" s="15">
        <v>24655</v>
      </c>
      <c r="X8" s="16" t="s">
        <v>4252</v>
      </c>
      <c r="Y8" s="15">
        <v>26807</v>
      </c>
      <c r="Z8" s="16" t="s">
        <v>4254</v>
      </c>
      <c r="AA8" s="15">
        <v>17785</v>
      </c>
      <c r="AB8" s="16" t="s">
        <v>4255</v>
      </c>
      <c r="AC8" s="20">
        <v>1.00898</v>
      </c>
      <c r="AD8" s="16" t="s">
        <v>4254</v>
      </c>
      <c r="AE8" s="15">
        <v>3374</v>
      </c>
      <c r="AF8" s="16" t="s">
        <v>4255</v>
      </c>
      <c r="AG8" s="20">
        <v>0.96769000000000005</v>
      </c>
      <c r="AH8" s="16" t="s">
        <v>4254</v>
      </c>
      <c r="AI8" s="15">
        <v>1310</v>
      </c>
      <c r="AJ8" s="16" t="s">
        <v>4255</v>
      </c>
      <c r="AK8" s="20">
        <v>0.98158999999999996</v>
      </c>
      <c r="AL8" s="16" t="s">
        <v>4254</v>
      </c>
      <c r="AM8" s="15">
        <v>126</v>
      </c>
      <c r="AN8" s="16" t="s">
        <v>4255</v>
      </c>
      <c r="AO8" s="20">
        <v>1.0028900000000001</v>
      </c>
      <c r="AP8" s="16" t="s">
        <v>4256</v>
      </c>
      <c r="AQ8" s="15">
        <v>13247</v>
      </c>
      <c r="AR8" s="16" t="s">
        <v>4257</v>
      </c>
      <c r="AS8" s="20">
        <v>1.0168999999999999</v>
      </c>
      <c r="AT8" s="16" t="s">
        <v>4256</v>
      </c>
      <c r="AU8" s="15">
        <v>4644</v>
      </c>
      <c r="AV8" s="16" t="s">
        <v>4257</v>
      </c>
      <c r="AW8" s="20">
        <v>1.01738</v>
      </c>
      <c r="AX8" s="16" t="s">
        <v>4256</v>
      </c>
      <c r="AY8" s="15">
        <v>1904</v>
      </c>
      <c r="AZ8" s="16" t="s">
        <v>4257</v>
      </c>
      <c r="BA8" s="20">
        <v>1.0165999999999999</v>
      </c>
      <c r="BB8" s="16" t="s">
        <v>4256</v>
      </c>
      <c r="BC8" s="15">
        <v>750</v>
      </c>
      <c r="BD8" s="16" t="s">
        <v>4257</v>
      </c>
      <c r="BE8" s="20">
        <v>1.0169299999999999</v>
      </c>
      <c r="BF8" s="16" t="s">
        <v>4258</v>
      </c>
      <c r="BG8" s="15">
        <v>8637</v>
      </c>
      <c r="BH8" s="16" t="s">
        <v>4259</v>
      </c>
      <c r="BI8" s="20">
        <v>1.07395</v>
      </c>
      <c r="BJ8" s="16" t="s">
        <v>4258</v>
      </c>
      <c r="BK8" s="15">
        <v>2286</v>
      </c>
      <c r="BL8" s="16" t="s">
        <v>4259</v>
      </c>
      <c r="BM8" s="20">
        <v>1.0875300000000001</v>
      </c>
      <c r="BN8" s="16" t="s">
        <v>4258</v>
      </c>
      <c r="BO8" s="15">
        <v>1906</v>
      </c>
      <c r="BP8" s="16" t="s">
        <v>4259</v>
      </c>
      <c r="BQ8" s="20">
        <v>1.2025699999999999</v>
      </c>
      <c r="BR8" s="16" t="s">
        <v>4258</v>
      </c>
      <c r="BS8" s="15">
        <v>2049</v>
      </c>
      <c r="BT8" s="16" t="s">
        <v>4259</v>
      </c>
      <c r="BU8" s="20">
        <v>1.07585</v>
      </c>
      <c r="BV8" s="16" t="s">
        <v>4260</v>
      </c>
      <c r="BW8" s="15">
        <v>14190</v>
      </c>
      <c r="BX8" s="16" t="s">
        <v>4261</v>
      </c>
      <c r="BY8" s="20">
        <v>1.08107</v>
      </c>
      <c r="BZ8" s="16" t="s">
        <v>4260</v>
      </c>
      <c r="CA8" s="15">
        <v>3023</v>
      </c>
      <c r="CB8" s="16" t="s">
        <v>4261</v>
      </c>
      <c r="CC8" s="20">
        <v>1.03871</v>
      </c>
      <c r="CD8" s="16" t="s">
        <v>4260</v>
      </c>
      <c r="CE8" s="15">
        <v>2999</v>
      </c>
      <c r="CF8" s="16" t="s">
        <v>4261</v>
      </c>
      <c r="CG8" s="20">
        <v>1.33463</v>
      </c>
      <c r="CH8" s="16" t="s">
        <v>4260</v>
      </c>
      <c r="CI8" s="15">
        <v>1943</v>
      </c>
      <c r="CJ8" s="16" t="s">
        <v>4261</v>
      </c>
      <c r="CK8" s="20">
        <v>1.07585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21800.496733999997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1230</v>
      </c>
      <c r="H9" s="16" t="s">
        <v>4253</v>
      </c>
      <c r="I9" s="20">
        <v>1</v>
      </c>
      <c r="J9" s="16" t="s">
        <v>4252</v>
      </c>
      <c r="K9" s="15">
        <v>2907</v>
      </c>
      <c r="L9" s="16" t="s">
        <v>4253</v>
      </c>
      <c r="M9" s="20">
        <v>1</v>
      </c>
      <c r="N9" s="16" t="s">
        <v>4252</v>
      </c>
      <c r="O9" s="15">
        <v>991</v>
      </c>
      <c r="P9" s="16" t="s">
        <v>4253</v>
      </c>
      <c r="Q9" s="20">
        <v>1</v>
      </c>
      <c r="R9" s="16" t="s">
        <v>4252</v>
      </c>
      <c r="S9" s="15">
        <v>546</v>
      </c>
      <c r="T9" s="16" t="s">
        <v>4253</v>
      </c>
      <c r="U9" s="20">
        <v>1</v>
      </c>
      <c r="V9" s="16" t="s">
        <v>4252</v>
      </c>
      <c r="W9" s="15">
        <v>5674</v>
      </c>
      <c r="X9" s="16" t="s">
        <v>4252</v>
      </c>
      <c r="Y9" s="15">
        <v>7336</v>
      </c>
      <c r="Z9" s="16" t="s">
        <v>4254</v>
      </c>
      <c r="AA9" s="15">
        <v>1828</v>
      </c>
      <c r="AB9" s="16" t="s">
        <v>4255</v>
      </c>
      <c r="AC9" s="20">
        <v>1.00898</v>
      </c>
      <c r="AD9" s="16" t="s">
        <v>4254</v>
      </c>
      <c r="AE9" s="15">
        <v>2465</v>
      </c>
      <c r="AF9" s="16" t="s">
        <v>4255</v>
      </c>
      <c r="AG9" s="20">
        <v>0.96769000000000005</v>
      </c>
      <c r="AH9" s="16" t="s">
        <v>4254</v>
      </c>
      <c r="AI9" s="15">
        <v>933</v>
      </c>
      <c r="AJ9" s="16" t="s">
        <v>4255</v>
      </c>
      <c r="AK9" s="20">
        <v>0.98158999999999996</v>
      </c>
      <c r="AL9" s="16" t="s">
        <v>4254</v>
      </c>
      <c r="AM9" s="15">
        <v>249</v>
      </c>
      <c r="AN9" s="16" t="s">
        <v>4255</v>
      </c>
      <c r="AO9" s="20">
        <v>1.0028900000000001</v>
      </c>
      <c r="AP9" s="16" t="s">
        <v>4256</v>
      </c>
      <c r="AQ9" s="15">
        <v>5040</v>
      </c>
      <c r="AR9" s="16" t="s">
        <v>4257</v>
      </c>
      <c r="AS9" s="20">
        <v>1.0168999999999999</v>
      </c>
      <c r="AT9" s="16" t="s">
        <v>4256</v>
      </c>
      <c r="AU9" s="15">
        <v>2691</v>
      </c>
      <c r="AV9" s="16" t="s">
        <v>4257</v>
      </c>
      <c r="AW9" s="20">
        <v>1.01738</v>
      </c>
      <c r="AX9" s="16" t="s">
        <v>4256</v>
      </c>
      <c r="AY9" s="15">
        <v>1209</v>
      </c>
      <c r="AZ9" s="16" t="s">
        <v>4257</v>
      </c>
      <c r="BA9" s="20">
        <v>1.0165999999999999</v>
      </c>
      <c r="BB9" s="16" t="s">
        <v>4256</v>
      </c>
      <c r="BC9" s="15">
        <v>289</v>
      </c>
      <c r="BD9" s="16" t="s">
        <v>4257</v>
      </c>
      <c r="BE9" s="20">
        <v>1.0169299999999999</v>
      </c>
      <c r="BF9" s="16" t="s">
        <v>4258</v>
      </c>
      <c r="BG9" s="15">
        <v>7411</v>
      </c>
      <c r="BH9" s="16" t="s">
        <v>4259</v>
      </c>
      <c r="BI9" s="20">
        <v>1.07395</v>
      </c>
      <c r="BJ9" s="16" t="s">
        <v>4258</v>
      </c>
      <c r="BK9" s="15">
        <v>1544</v>
      </c>
      <c r="BL9" s="16" t="s">
        <v>4259</v>
      </c>
      <c r="BM9" s="20">
        <v>1.0875300000000001</v>
      </c>
      <c r="BN9" s="16" t="s">
        <v>4258</v>
      </c>
      <c r="BO9" s="15">
        <v>1228</v>
      </c>
      <c r="BP9" s="16" t="s">
        <v>4259</v>
      </c>
      <c r="BQ9" s="20">
        <v>1.2025699999999999</v>
      </c>
      <c r="BR9" s="16" t="s">
        <v>4258</v>
      </c>
      <c r="BS9" s="15">
        <v>423</v>
      </c>
      <c r="BT9" s="16" t="s">
        <v>4259</v>
      </c>
      <c r="BU9" s="20">
        <v>1.07585</v>
      </c>
      <c r="BV9" s="16" t="s">
        <v>4260</v>
      </c>
      <c r="BW9" s="15">
        <v>6821</v>
      </c>
      <c r="BX9" s="16" t="s">
        <v>4261</v>
      </c>
      <c r="BY9" s="20">
        <v>1.08107</v>
      </c>
      <c r="BZ9" s="16" t="s">
        <v>4260</v>
      </c>
      <c r="CA9" s="15">
        <v>1310</v>
      </c>
      <c r="CB9" s="16" t="s">
        <v>4261</v>
      </c>
      <c r="CC9" s="20">
        <v>1.03871</v>
      </c>
      <c r="CD9" s="16" t="s">
        <v>4260</v>
      </c>
      <c r="CE9" s="15">
        <v>1166</v>
      </c>
      <c r="CF9" s="16" t="s">
        <v>4261</v>
      </c>
      <c r="CG9" s="20">
        <v>1.33463</v>
      </c>
      <c r="CH9" s="16" t="s">
        <v>4260</v>
      </c>
      <c r="CI9" s="15">
        <v>515</v>
      </c>
      <c r="CJ9" s="16" t="s">
        <v>4261</v>
      </c>
      <c r="CK9" s="20">
        <v>1.07585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8574.0364599999994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13147</v>
      </c>
      <c r="H10" s="16" t="s">
        <v>4253</v>
      </c>
      <c r="I10" s="20">
        <v>1</v>
      </c>
      <c r="J10" s="16" t="s">
        <v>4252</v>
      </c>
      <c r="K10" s="15">
        <v>6814</v>
      </c>
      <c r="L10" s="16" t="s">
        <v>4253</v>
      </c>
      <c r="M10" s="20">
        <v>1</v>
      </c>
      <c r="N10" s="16" t="s">
        <v>4252</v>
      </c>
      <c r="O10" s="15">
        <v>7905</v>
      </c>
      <c r="P10" s="16" t="s">
        <v>4253</v>
      </c>
      <c r="Q10" s="20">
        <v>1</v>
      </c>
      <c r="R10" s="16" t="s">
        <v>4252</v>
      </c>
      <c r="S10" s="15">
        <v>2978</v>
      </c>
      <c r="T10" s="16" t="s">
        <v>4253</v>
      </c>
      <c r="U10" s="20">
        <v>1</v>
      </c>
      <c r="V10" s="16" t="s">
        <v>4252</v>
      </c>
      <c r="W10" s="15">
        <v>30844</v>
      </c>
      <c r="X10" s="16" t="s">
        <v>4252</v>
      </c>
      <c r="Y10" s="15">
        <v>32275</v>
      </c>
      <c r="Z10" s="16" t="s">
        <v>4254</v>
      </c>
      <c r="AA10" s="15">
        <v>15797</v>
      </c>
      <c r="AB10" s="16" t="s">
        <v>4255</v>
      </c>
      <c r="AC10" s="20">
        <v>1.00898</v>
      </c>
      <c r="AD10" s="16" t="s">
        <v>4254</v>
      </c>
      <c r="AE10" s="15">
        <v>6449</v>
      </c>
      <c r="AF10" s="16" t="s">
        <v>4255</v>
      </c>
      <c r="AG10" s="20">
        <v>0.96769000000000005</v>
      </c>
      <c r="AH10" s="16" t="s">
        <v>4254</v>
      </c>
      <c r="AI10" s="15">
        <v>6111</v>
      </c>
      <c r="AJ10" s="16" t="s">
        <v>4255</v>
      </c>
      <c r="AK10" s="20">
        <v>0.98158999999999996</v>
      </c>
      <c r="AL10" s="16" t="s">
        <v>4254</v>
      </c>
      <c r="AM10" s="15">
        <v>1841</v>
      </c>
      <c r="AN10" s="16" t="s">
        <v>4255</v>
      </c>
      <c r="AO10" s="20">
        <v>1.0028900000000001</v>
      </c>
      <c r="AP10" s="16" t="s">
        <v>4256</v>
      </c>
      <c r="AQ10" s="15">
        <v>23973</v>
      </c>
      <c r="AR10" s="16" t="s">
        <v>4257</v>
      </c>
      <c r="AS10" s="20">
        <v>1.0168999999999999</v>
      </c>
      <c r="AT10" s="16" t="s">
        <v>4256</v>
      </c>
      <c r="AU10" s="15">
        <v>4699</v>
      </c>
      <c r="AV10" s="16" t="s">
        <v>4257</v>
      </c>
      <c r="AW10" s="20">
        <v>1.01738</v>
      </c>
      <c r="AX10" s="16" t="s">
        <v>4256</v>
      </c>
      <c r="AY10" s="15">
        <v>1133</v>
      </c>
      <c r="AZ10" s="16" t="s">
        <v>4257</v>
      </c>
      <c r="BA10" s="20">
        <v>1.0165999999999999</v>
      </c>
      <c r="BB10" s="16" t="s">
        <v>4256</v>
      </c>
      <c r="BC10" s="15">
        <v>1430</v>
      </c>
      <c r="BD10" s="16" t="s">
        <v>4257</v>
      </c>
      <c r="BE10" s="20">
        <v>1.0169299999999999</v>
      </c>
      <c r="BF10" s="16" t="s">
        <v>4258</v>
      </c>
      <c r="BG10" s="15">
        <v>27653</v>
      </c>
      <c r="BH10" s="16" t="s">
        <v>4259</v>
      </c>
      <c r="BI10" s="20">
        <v>1.07395</v>
      </c>
      <c r="BJ10" s="16" t="s">
        <v>4258</v>
      </c>
      <c r="BK10" s="15">
        <v>2561</v>
      </c>
      <c r="BL10" s="16" t="s">
        <v>4259</v>
      </c>
      <c r="BM10" s="20">
        <v>1.0875300000000001</v>
      </c>
      <c r="BN10" s="16" t="s">
        <v>4258</v>
      </c>
      <c r="BO10" s="15">
        <v>545</v>
      </c>
      <c r="BP10" s="16" t="s">
        <v>4259</v>
      </c>
      <c r="BQ10" s="20">
        <v>1.2025699999999999</v>
      </c>
      <c r="BR10" s="16" t="s">
        <v>4258</v>
      </c>
      <c r="BS10" s="15">
        <v>1358</v>
      </c>
      <c r="BT10" s="16" t="s">
        <v>4259</v>
      </c>
      <c r="BU10" s="20">
        <v>1.07585</v>
      </c>
      <c r="BV10" s="16" t="s">
        <v>4260</v>
      </c>
      <c r="BW10" s="15">
        <v>22249</v>
      </c>
      <c r="BX10" s="16" t="s">
        <v>4261</v>
      </c>
      <c r="BY10" s="20">
        <v>1.08107</v>
      </c>
      <c r="BZ10" s="16" t="s">
        <v>4260</v>
      </c>
      <c r="CA10" s="15">
        <v>1304</v>
      </c>
      <c r="CB10" s="16" t="s">
        <v>4261</v>
      </c>
      <c r="CC10" s="20">
        <v>1.03871</v>
      </c>
      <c r="CD10" s="16" t="s">
        <v>4260</v>
      </c>
      <c r="CE10" s="15">
        <v>419</v>
      </c>
      <c r="CF10" s="16" t="s">
        <v>4261</v>
      </c>
      <c r="CG10" s="20">
        <v>1.33463</v>
      </c>
      <c r="CH10" s="16" t="s">
        <v>4260</v>
      </c>
      <c r="CI10" s="15">
        <v>1183</v>
      </c>
      <c r="CJ10" s="16" t="s">
        <v>4261</v>
      </c>
      <c r="CK10" s="20">
        <v>1.07585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30894.358058000002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1385</v>
      </c>
      <c r="H11" s="16" t="s">
        <v>4253</v>
      </c>
      <c r="I11" s="20">
        <v>1</v>
      </c>
      <c r="J11" s="16" t="s">
        <v>4252</v>
      </c>
      <c r="K11" s="15">
        <v>53</v>
      </c>
      <c r="L11" s="16" t="s">
        <v>4253</v>
      </c>
      <c r="M11" s="20">
        <v>1</v>
      </c>
      <c r="N11" s="16" t="s">
        <v>4252</v>
      </c>
      <c r="O11" s="15">
        <v>866</v>
      </c>
      <c r="P11" s="16" t="s">
        <v>4253</v>
      </c>
      <c r="Q11" s="20">
        <v>1</v>
      </c>
      <c r="R11" s="16" t="s">
        <v>4252</v>
      </c>
      <c r="S11" s="15">
        <v>323</v>
      </c>
      <c r="T11" s="16" t="s">
        <v>4253</v>
      </c>
      <c r="U11" s="20">
        <v>1</v>
      </c>
      <c r="V11" s="16" t="s">
        <v>4252</v>
      </c>
      <c r="W11" s="15">
        <v>2627</v>
      </c>
      <c r="X11" s="16" t="s">
        <v>4252</v>
      </c>
      <c r="Y11" s="15">
        <v>2880</v>
      </c>
      <c r="Z11" s="16" t="s">
        <v>4254</v>
      </c>
      <c r="AA11" s="15">
        <v>1538</v>
      </c>
      <c r="AB11" s="16" t="s">
        <v>4255</v>
      </c>
      <c r="AC11" s="20">
        <v>1.00898</v>
      </c>
      <c r="AD11" s="16" t="s">
        <v>4254</v>
      </c>
      <c r="AE11" s="15">
        <v>79</v>
      </c>
      <c r="AF11" s="16" t="s">
        <v>4255</v>
      </c>
      <c r="AG11" s="20">
        <v>0.96769000000000005</v>
      </c>
      <c r="AH11" s="16" t="s">
        <v>4254</v>
      </c>
      <c r="AI11" s="15">
        <v>922</v>
      </c>
      <c r="AJ11" s="16" t="s">
        <v>4255</v>
      </c>
      <c r="AK11" s="20">
        <v>0.98158999999999996</v>
      </c>
      <c r="AL11" s="16" t="s">
        <v>4254</v>
      </c>
      <c r="AM11" s="15">
        <v>601</v>
      </c>
      <c r="AN11" s="16" t="s">
        <v>4255</v>
      </c>
      <c r="AO11" s="20">
        <v>1.0028900000000001</v>
      </c>
      <c r="AP11" s="16" t="s">
        <v>4256</v>
      </c>
      <c r="AQ11" s="15">
        <v>2786</v>
      </c>
      <c r="AR11" s="16" t="s">
        <v>4257</v>
      </c>
      <c r="AS11" s="20">
        <v>1.0168999999999999</v>
      </c>
      <c r="AT11" s="16" t="s">
        <v>4256</v>
      </c>
      <c r="AU11" s="15">
        <v>67</v>
      </c>
      <c r="AV11" s="16" t="s">
        <v>4257</v>
      </c>
      <c r="AW11" s="20">
        <v>1.01738</v>
      </c>
      <c r="AX11" s="16" t="s">
        <v>4256</v>
      </c>
      <c r="AY11" s="15">
        <v>932</v>
      </c>
      <c r="AZ11" s="16" t="s">
        <v>4257</v>
      </c>
      <c r="BA11" s="20">
        <v>1.0165999999999999</v>
      </c>
      <c r="BB11" s="16" t="s">
        <v>4256</v>
      </c>
      <c r="BC11" s="15">
        <v>379</v>
      </c>
      <c r="BD11" s="16" t="s">
        <v>4257</v>
      </c>
      <c r="BE11" s="20">
        <v>1.0169299999999999</v>
      </c>
      <c r="BF11" s="16" t="s">
        <v>4258</v>
      </c>
      <c r="BG11" s="15">
        <v>4660</v>
      </c>
      <c r="BH11" s="16" t="s">
        <v>4259</v>
      </c>
      <c r="BI11" s="20">
        <v>1.07395</v>
      </c>
      <c r="BJ11" s="16" t="s">
        <v>4258</v>
      </c>
      <c r="BK11" s="15">
        <v>153</v>
      </c>
      <c r="BL11" s="16" t="s">
        <v>4259</v>
      </c>
      <c r="BM11" s="20">
        <v>1.0875300000000001</v>
      </c>
      <c r="BN11" s="16" t="s">
        <v>4258</v>
      </c>
      <c r="BO11" s="15">
        <v>959</v>
      </c>
      <c r="BP11" s="16" t="s">
        <v>4259</v>
      </c>
      <c r="BQ11" s="20">
        <v>1.2025699999999999</v>
      </c>
      <c r="BR11" s="16" t="s">
        <v>4258</v>
      </c>
      <c r="BS11" s="15">
        <v>500</v>
      </c>
      <c r="BT11" s="16" t="s">
        <v>4259</v>
      </c>
      <c r="BU11" s="20">
        <v>1.07585</v>
      </c>
      <c r="BV11" s="16" t="s">
        <v>4260</v>
      </c>
      <c r="BW11" s="15">
        <v>6160</v>
      </c>
      <c r="BX11" s="16" t="s">
        <v>4261</v>
      </c>
      <c r="BY11" s="20">
        <v>1.08107</v>
      </c>
      <c r="BZ11" s="16" t="s">
        <v>4260</v>
      </c>
      <c r="CA11" s="15">
        <v>84</v>
      </c>
      <c r="CB11" s="16" t="s">
        <v>4261</v>
      </c>
      <c r="CC11" s="20">
        <v>1.03871</v>
      </c>
      <c r="CD11" s="16" t="s">
        <v>4260</v>
      </c>
      <c r="CE11" s="15">
        <v>856</v>
      </c>
      <c r="CF11" s="16" t="s">
        <v>4261</v>
      </c>
      <c r="CG11" s="20">
        <v>1.33463</v>
      </c>
      <c r="CH11" s="16" t="s">
        <v>4260</v>
      </c>
      <c r="CI11" s="15">
        <v>341</v>
      </c>
      <c r="CJ11" s="16" t="s">
        <v>4261</v>
      </c>
      <c r="CK11" s="20">
        <v>1.07585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5023.0593680000002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3067</v>
      </c>
      <c r="H12" s="16" t="s">
        <v>4253</v>
      </c>
      <c r="I12" s="20">
        <v>1</v>
      </c>
      <c r="J12" s="16" t="s">
        <v>4252</v>
      </c>
      <c r="K12" s="15">
        <v>1053</v>
      </c>
      <c r="L12" s="16" t="s">
        <v>4253</v>
      </c>
      <c r="M12" s="20">
        <v>1</v>
      </c>
      <c r="N12" s="16" t="s">
        <v>4252</v>
      </c>
      <c r="O12" s="15">
        <v>2084</v>
      </c>
      <c r="P12" s="16" t="s">
        <v>4253</v>
      </c>
      <c r="Q12" s="20">
        <v>1</v>
      </c>
      <c r="R12" s="16" t="s">
        <v>4252</v>
      </c>
      <c r="S12" s="15">
        <v>1421</v>
      </c>
      <c r="T12" s="16" t="s">
        <v>4253</v>
      </c>
      <c r="U12" s="20">
        <v>1</v>
      </c>
      <c r="V12" s="16" t="s">
        <v>4252</v>
      </c>
      <c r="W12" s="15">
        <v>7625</v>
      </c>
      <c r="X12" s="16" t="s">
        <v>4252</v>
      </c>
      <c r="Y12" s="15">
        <v>8874</v>
      </c>
      <c r="Z12" s="16" t="s">
        <v>4254</v>
      </c>
      <c r="AA12" s="15">
        <v>5559</v>
      </c>
      <c r="AB12" s="16" t="s">
        <v>4255</v>
      </c>
      <c r="AC12" s="20">
        <v>1.00898</v>
      </c>
      <c r="AD12" s="16" t="s">
        <v>4254</v>
      </c>
      <c r="AE12" s="15">
        <v>529</v>
      </c>
      <c r="AF12" s="16" t="s">
        <v>4255</v>
      </c>
      <c r="AG12" s="20">
        <v>0.96769000000000005</v>
      </c>
      <c r="AH12" s="16" t="s">
        <v>4254</v>
      </c>
      <c r="AI12" s="15">
        <v>3881</v>
      </c>
      <c r="AJ12" s="16" t="s">
        <v>4255</v>
      </c>
      <c r="AK12" s="20">
        <v>0.98158999999999996</v>
      </c>
      <c r="AL12" s="16" t="s">
        <v>4254</v>
      </c>
      <c r="AM12" s="15">
        <v>1973</v>
      </c>
      <c r="AN12" s="16" t="s">
        <v>4255</v>
      </c>
      <c r="AO12" s="20">
        <v>1.0028900000000001</v>
      </c>
      <c r="AP12" s="16" t="s">
        <v>4256</v>
      </c>
      <c r="AQ12" s="15">
        <v>9211</v>
      </c>
      <c r="AR12" s="16" t="s">
        <v>4257</v>
      </c>
      <c r="AS12" s="20">
        <v>1.0168999999999999</v>
      </c>
      <c r="AT12" s="16" t="s">
        <v>4256</v>
      </c>
      <c r="AU12" s="15">
        <v>1324</v>
      </c>
      <c r="AV12" s="16" t="s">
        <v>4257</v>
      </c>
      <c r="AW12" s="20">
        <v>1.01738</v>
      </c>
      <c r="AX12" s="16" t="s">
        <v>4256</v>
      </c>
      <c r="AY12" s="15">
        <v>4209</v>
      </c>
      <c r="AZ12" s="16" t="s">
        <v>4257</v>
      </c>
      <c r="BA12" s="20">
        <v>1.0165999999999999</v>
      </c>
      <c r="BB12" s="16" t="s">
        <v>4256</v>
      </c>
      <c r="BC12" s="15">
        <v>665</v>
      </c>
      <c r="BD12" s="16" t="s">
        <v>4257</v>
      </c>
      <c r="BE12" s="20">
        <v>1.0169299999999999</v>
      </c>
      <c r="BF12" s="16" t="s">
        <v>4258</v>
      </c>
      <c r="BG12" s="15">
        <v>8271</v>
      </c>
      <c r="BH12" s="16" t="s">
        <v>4259</v>
      </c>
      <c r="BI12" s="20">
        <v>1.07395</v>
      </c>
      <c r="BJ12" s="16" t="s">
        <v>4258</v>
      </c>
      <c r="BK12" s="15">
        <v>594</v>
      </c>
      <c r="BL12" s="16" t="s">
        <v>4259</v>
      </c>
      <c r="BM12" s="20">
        <v>1.0875300000000001</v>
      </c>
      <c r="BN12" s="16" t="s">
        <v>4258</v>
      </c>
      <c r="BO12" s="15">
        <v>3669</v>
      </c>
      <c r="BP12" s="16" t="s">
        <v>4259</v>
      </c>
      <c r="BQ12" s="20">
        <v>1.2025699999999999</v>
      </c>
      <c r="BR12" s="16" t="s">
        <v>4258</v>
      </c>
      <c r="BS12" s="15">
        <v>1801</v>
      </c>
      <c r="BT12" s="16" t="s">
        <v>4259</v>
      </c>
      <c r="BU12" s="20">
        <v>1.07585</v>
      </c>
      <c r="BV12" s="16" t="s">
        <v>4260</v>
      </c>
      <c r="BW12" s="15">
        <v>7030</v>
      </c>
      <c r="BX12" s="16" t="s">
        <v>4261</v>
      </c>
      <c r="BY12" s="20">
        <v>1.08107</v>
      </c>
      <c r="BZ12" s="16" t="s">
        <v>4260</v>
      </c>
      <c r="CA12" s="15">
        <v>636</v>
      </c>
      <c r="CB12" s="16" t="s">
        <v>4261</v>
      </c>
      <c r="CC12" s="20">
        <v>1.03871</v>
      </c>
      <c r="CD12" s="16" t="s">
        <v>4260</v>
      </c>
      <c r="CE12" s="15">
        <v>3660</v>
      </c>
      <c r="CF12" s="16" t="s">
        <v>4261</v>
      </c>
      <c r="CG12" s="20">
        <v>1.33463</v>
      </c>
      <c r="CH12" s="16" t="s">
        <v>4260</v>
      </c>
      <c r="CI12" s="15">
        <v>1067</v>
      </c>
      <c r="CJ12" s="16" t="s">
        <v>4261</v>
      </c>
      <c r="CK12" s="20">
        <v>1.07585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13074.914664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19517</v>
      </c>
      <c r="H13" s="16" t="s">
        <v>4253</v>
      </c>
      <c r="I13" s="20">
        <v>1</v>
      </c>
      <c r="J13" s="16" t="s">
        <v>4252</v>
      </c>
      <c r="K13" s="15">
        <v>1590</v>
      </c>
      <c r="L13" s="16" t="s">
        <v>4253</v>
      </c>
      <c r="M13" s="20">
        <v>1</v>
      </c>
      <c r="N13" s="16" t="s">
        <v>4252</v>
      </c>
      <c r="O13" s="15">
        <v>35159</v>
      </c>
      <c r="P13" s="16" t="s">
        <v>4253</v>
      </c>
      <c r="Q13" s="20">
        <v>1</v>
      </c>
      <c r="R13" s="16" t="s">
        <v>4252</v>
      </c>
      <c r="S13" s="15">
        <v>84</v>
      </c>
      <c r="T13" s="16" t="s">
        <v>4253</v>
      </c>
      <c r="U13" s="20">
        <v>1</v>
      </c>
      <c r="V13" s="16" t="s">
        <v>4252</v>
      </c>
      <c r="W13" s="15">
        <v>56350</v>
      </c>
      <c r="X13" s="16" t="s">
        <v>4252</v>
      </c>
      <c r="Y13" s="15">
        <v>58725</v>
      </c>
      <c r="Z13" s="16" t="s">
        <v>4254</v>
      </c>
      <c r="AA13" s="15">
        <v>17913</v>
      </c>
      <c r="AB13" s="16" t="s">
        <v>4255</v>
      </c>
      <c r="AC13" s="20">
        <v>1.00898</v>
      </c>
      <c r="AD13" s="16" t="s">
        <v>4254</v>
      </c>
      <c r="AE13" s="15">
        <v>2393</v>
      </c>
      <c r="AF13" s="16" t="s">
        <v>4255</v>
      </c>
      <c r="AG13" s="20">
        <v>0.96769000000000005</v>
      </c>
      <c r="AH13" s="16" t="s">
        <v>4254</v>
      </c>
      <c r="AI13" s="15">
        <v>33936</v>
      </c>
      <c r="AJ13" s="16" t="s">
        <v>4255</v>
      </c>
      <c r="AK13" s="20">
        <v>0.98158999999999996</v>
      </c>
      <c r="AL13" s="16" t="s">
        <v>4254</v>
      </c>
      <c r="AM13" s="15">
        <v>95</v>
      </c>
      <c r="AN13" s="16" t="s">
        <v>4255</v>
      </c>
      <c r="AO13" s="20">
        <v>1.0028900000000001</v>
      </c>
      <c r="AP13" s="16" t="s">
        <v>4256</v>
      </c>
      <c r="AQ13" s="15">
        <v>16004</v>
      </c>
      <c r="AR13" s="16" t="s">
        <v>4257</v>
      </c>
      <c r="AS13" s="20">
        <v>1.0168999999999999</v>
      </c>
      <c r="AT13" s="16" t="s">
        <v>4256</v>
      </c>
      <c r="AU13" s="15">
        <v>2235</v>
      </c>
      <c r="AV13" s="16" t="s">
        <v>4257</v>
      </c>
      <c r="AW13" s="20">
        <v>1.01738</v>
      </c>
      <c r="AX13" s="16" t="s">
        <v>4256</v>
      </c>
      <c r="AY13" s="15">
        <v>38089</v>
      </c>
      <c r="AZ13" s="16" t="s">
        <v>4257</v>
      </c>
      <c r="BA13" s="20">
        <v>1.0165999999999999</v>
      </c>
      <c r="BB13" s="16" t="s">
        <v>4256</v>
      </c>
      <c r="BC13" s="15">
        <v>95</v>
      </c>
      <c r="BD13" s="16" t="s">
        <v>4257</v>
      </c>
      <c r="BE13" s="20">
        <v>1.0169299999999999</v>
      </c>
      <c r="BF13" s="16" t="s">
        <v>4258</v>
      </c>
      <c r="BG13" s="15">
        <v>15626</v>
      </c>
      <c r="BH13" s="16" t="s">
        <v>4259</v>
      </c>
      <c r="BI13" s="20">
        <v>1.07395</v>
      </c>
      <c r="BJ13" s="16" t="s">
        <v>4258</v>
      </c>
      <c r="BK13" s="15">
        <v>1558</v>
      </c>
      <c r="BL13" s="16" t="s">
        <v>4259</v>
      </c>
      <c r="BM13" s="20">
        <v>1.0875300000000001</v>
      </c>
      <c r="BN13" s="16" t="s">
        <v>4258</v>
      </c>
      <c r="BO13" s="15">
        <v>37494</v>
      </c>
      <c r="BP13" s="16" t="s">
        <v>4259</v>
      </c>
      <c r="BQ13" s="20">
        <v>1.2025699999999999</v>
      </c>
      <c r="BR13" s="16" t="s">
        <v>4258</v>
      </c>
      <c r="BS13" s="15">
        <v>114</v>
      </c>
      <c r="BT13" s="16" t="s">
        <v>4259</v>
      </c>
      <c r="BU13" s="20">
        <v>1.07585</v>
      </c>
      <c r="BV13" s="16" t="s">
        <v>4260</v>
      </c>
      <c r="BW13" s="15">
        <v>14764</v>
      </c>
      <c r="BX13" s="16" t="s">
        <v>4261</v>
      </c>
      <c r="BY13" s="20">
        <v>1.08107</v>
      </c>
      <c r="BZ13" s="16" t="s">
        <v>4260</v>
      </c>
      <c r="CA13" s="15">
        <v>1435</v>
      </c>
      <c r="CB13" s="16" t="s">
        <v>4261</v>
      </c>
      <c r="CC13" s="20">
        <v>1.03871</v>
      </c>
      <c r="CD13" s="16" t="s">
        <v>4260</v>
      </c>
      <c r="CE13" s="15">
        <v>39447</v>
      </c>
      <c r="CF13" s="16" t="s">
        <v>4261</v>
      </c>
      <c r="CG13" s="20">
        <v>1.33463</v>
      </c>
      <c r="CH13" s="16" t="s">
        <v>4260</v>
      </c>
      <c r="CI13" s="15">
        <v>52</v>
      </c>
      <c r="CJ13" s="16" t="s">
        <v>4261</v>
      </c>
      <c r="CK13" s="20">
        <v>1.07585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60270.906481999999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7264</v>
      </c>
      <c r="H14" s="16" t="s">
        <v>4253</v>
      </c>
      <c r="I14" s="20">
        <v>1</v>
      </c>
      <c r="J14" s="16" t="s">
        <v>4252</v>
      </c>
      <c r="K14" s="15">
        <v>536</v>
      </c>
      <c r="L14" s="16" t="s">
        <v>4253</v>
      </c>
      <c r="M14" s="20">
        <v>1</v>
      </c>
      <c r="N14" s="16" t="s">
        <v>4252</v>
      </c>
      <c r="O14" s="15">
        <v>11768</v>
      </c>
      <c r="P14" s="16" t="s">
        <v>4253</v>
      </c>
      <c r="Q14" s="20">
        <v>1</v>
      </c>
      <c r="R14" s="16" t="s">
        <v>4252</v>
      </c>
      <c r="S14" s="15">
        <v>28</v>
      </c>
      <c r="T14" s="16" t="s">
        <v>4253</v>
      </c>
      <c r="U14" s="20">
        <v>1</v>
      </c>
      <c r="V14" s="16" t="s">
        <v>4252</v>
      </c>
      <c r="W14" s="15">
        <v>19596</v>
      </c>
      <c r="X14" s="16" t="s">
        <v>4252</v>
      </c>
      <c r="Y14" s="15">
        <v>19596</v>
      </c>
      <c r="Z14" s="16" t="s">
        <v>4254</v>
      </c>
      <c r="AA14" s="15">
        <v>6606</v>
      </c>
      <c r="AB14" s="16" t="s">
        <v>4255</v>
      </c>
      <c r="AC14" s="20">
        <v>1.00898</v>
      </c>
      <c r="AD14" s="16" t="s">
        <v>4254</v>
      </c>
      <c r="AE14" s="15">
        <v>817</v>
      </c>
      <c r="AF14" s="16" t="s">
        <v>4255</v>
      </c>
      <c r="AG14" s="20">
        <v>0.96769000000000005</v>
      </c>
      <c r="AH14" s="16" t="s">
        <v>4254</v>
      </c>
      <c r="AI14" s="15">
        <v>11381</v>
      </c>
      <c r="AJ14" s="16" t="s">
        <v>4255</v>
      </c>
      <c r="AK14" s="20">
        <v>0.98158999999999996</v>
      </c>
      <c r="AL14" s="16" t="s">
        <v>4254</v>
      </c>
      <c r="AM14" s="15">
        <v>32</v>
      </c>
      <c r="AN14" s="16" t="s">
        <v>4255</v>
      </c>
      <c r="AO14" s="20">
        <v>1.0028900000000001</v>
      </c>
      <c r="AP14" s="16" t="s">
        <v>4256</v>
      </c>
      <c r="AQ14" s="15">
        <v>5922</v>
      </c>
      <c r="AR14" s="16" t="s">
        <v>4257</v>
      </c>
      <c r="AS14" s="20">
        <v>1.0168999999999999</v>
      </c>
      <c r="AT14" s="16" t="s">
        <v>4256</v>
      </c>
      <c r="AU14" s="15">
        <v>760</v>
      </c>
      <c r="AV14" s="16" t="s">
        <v>4257</v>
      </c>
      <c r="AW14" s="20">
        <v>1.01738</v>
      </c>
      <c r="AX14" s="16" t="s">
        <v>4256</v>
      </c>
      <c r="AY14" s="15">
        <v>12832</v>
      </c>
      <c r="AZ14" s="16" t="s">
        <v>4257</v>
      </c>
      <c r="BA14" s="20">
        <v>1.0165999999999999</v>
      </c>
      <c r="BB14" s="16" t="s">
        <v>4256</v>
      </c>
      <c r="BC14" s="15">
        <v>32</v>
      </c>
      <c r="BD14" s="16" t="s">
        <v>4257</v>
      </c>
      <c r="BE14" s="20">
        <v>1.0169299999999999</v>
      </c>
      <c r="BF14" s="16" t="s">
        <v>4258</v>
      </c>
      <c r="BG14" s="15">
        <v>5740</v>
      </c>
      <c r="BH14" s="16" t="s">
        <v>4259</v>
      </c>
      <c r="BI14" s="20">
        <v>1.07395</v>
      </c>
      <c r="BJ14" s="16" t="s">
        <v>4258</v>
      </c>
      <c r="BK14" s="15">
        <v>546</v>
      </c>
      <c r="BL14" s="16" t="s">
        <v>4259</v>
      </c>
      <c r="BM14" s="20">
        <v>1.0875300000000001</v>
      </c>
      <c r="BN14" s="16" t="s">
        <v>4258</v>
      </c>
      <c r="BO14" s="15">
        <v>12617</v>
      </c>
      <c r="BP14" s="16" t="s">
        <v>4259</v>
      </c>
      <c r="BQ14" s="20">
        <v>1.2025699999999999</v>
      </c>
      <c r="BR14" s="16" t="s">
        <v>4258</v>
      </c>
      <c r="BS14" s="15">
        <v>38</v>
      </c>
      <c r="BT14" s="16" t="s">
        <v>4259</v>
      </c>
      <c r="BU14" s="20">
        <v>1.07585</v>
      </c>
      <c r="BV14" s="16" t="s">
        <v>4260</v>
      </c>
      <c r="BW14" s="15">
        <v>5601</v>
      </c>
      <c r="BX14" s="16" t="s">
        <v>4261</v>
      </c>
      <c r="BY14" s="20">
        <v>1.08107</v>
      </c>
      <c r="BZ14" s="16" t="s">
        <v>4260</v>
      </c>
      <c r="CA14" s="15">
        <v>490</v>
      </c>
      <c r="CB14" s="16" t="s">
        <v>4261</v>
      </c>
      <c r="CC14" s="20">
        <v>1.03871</v>
      </c>
      <c r="CD14" s="16" t="s">
        <v>4260</v>
      </c>
      <c r="CE14" s="15">
        <v>13280</v>
      </c>
      <c r="CF14" s="16" t="s">
        <v>4261</v>
      </c>
      <c r="CG14" s="20">
        <v>1.33463</v>
      </c>
      <c r="CH14" s="16" t="s">
        <v>4260</v>
      </c>
      <c r="CI14" s="15">
        <v>17</v>
      </c>
      <c r="CJ14" s="16" t="s">
        <v>4261</v>
      </c>
      <c r="CK14" s="20">
        <v>1.07585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20881.305125999999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25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3733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3758</v>
      </c>
      <c r="X15" s="16" t="s">
        <v>4252</v>
      </c>
      <c r="Y15" s="15">
        <v>3806</v>
      </c>
      <c r="Z15" s="16" t="s">
        <v>4254</v>
      </c>
      <c r="AA15" s="15">
        <v>37</v>
      </c>
      <c r="AB15" s="16" t="s">
        <v>4255</v>
      </c>
      <c r="AC15" s="20">
        <v>1.00898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2992</v>
      </c>
      <c r="AJ15" s="16" t="s">
        <v>4255</v>
      </c>
      <c r="AK15" s="20">
        <v>0.98158999999999996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26</v>
      </c>
      <c r="AR15" s="16" t="s">
        <v>4257</v>
      </c>
      <c r="AS15" s="20">
        <v>1.0168999999999999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3696</v>
      </c>
      <c r="AZ15" s="16" t="s">
        <v>4257</v>
      </c>
      <c r="BA15" s="20">
        <v>1.0165999999999999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69</v>
      </c>
      <c r="BH15" s="16" t="s">
        <v>4259</v>
      </c>
      <c r="BI15" s="20">
        <v>1.07395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2769</v>
      </c>
      <c r="BP15" s="16" t="s">
        <v>4259</v>
      </c>
      <c r="BQ15" s="20">
        <v>1.2025699999999999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55</v>
      </c>
      <c r="BX15" s="16" t="s">
        <v>4261</v>
      </c>
      <c r="BY15" s="20">
        <v>1.08107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2768</v>
      </c>
      <c r="CF15" s="16" t="s">
        <v>4261</v>
      </c>
      <c r="CG15" s="20">
        <v>1.33463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3534.7552219999998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9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1261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1270</v>
      </c>
      <c r="X16" s="16" t="s">
        <v>4252</v>
      </c>
      <c r="Y16" s="15">
        <v>1270</v>
      </c>
      <c r="Z16" s="16" t="s">
        <v>4254</v>
      </c>
      <c r="AA16" s="15">
        <v>12</v>
      </c>
      <c r="AB16" s="16" t="s">
        <v>4255</v>
      </c>
      <c r="AC16" s="20">
        <v>1.00898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1053</v>
      </c>
      <c r="AJ16" s="16" t="s">
        <v>4255</v>
      </c>
      <c r="AK16" s="20">
        <v>0.98158999999999996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9</v>
      </c>
      <c r="AR16" s="16" t="s">
        <v>4257</v>
      </c>
      <c r="AS16" s="20">
        <v>1.0168999999999999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1240</v>
      </c>
      <c r="AZ16" s="16" t="s">
        <v>4257</v>
      </c>
      <c r="BA16" s="20">
        <v>1.0165999999999999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24</v>
      </c>
      <c r="BH16" s="16" t="s">
        <v>4259</v>
      </c>
      <c r="BI16" s="20">
        <v>1.07395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933</v>
      </c>
      <c r="BP16" s="16" t="s">
        <v>4259</v>
      </c>
      <c r="BQ16" s="20">
        <v>1.2025699999999999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19</v>
      </c>
      <c r="BX16" s="16" t="s">
        <v>4261</v>
      </c>
      <c r="BY16" s="20">
        <v>1.08107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927</v>
      </c>
      <c r="CF16" s="16" t="s">
        <v>4261</v>
      </c>
      <c r="CG16" s="20">
        <v>1.33463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1198.1946159999998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16354</v>
      </c>
      <c r="H17" s="16" t="s">
        <v>4253</v>
      </c>
      <c r="I17" s="20">
        <v>1</v>
      </c>
      <c r="J17" s="16" t="s">
        <v>4252</v>
      </c>
      <c r="K17" s="15">
        <v>6115</v>
      </c>
      <c r="L17" s="16" t="s">
        <v>4253</v>
      </c>
      <c r="M17" s="20">
        <v>1</v>
      </c>
      <c r="N17" s="16" t="s">
        <v>4252</v>
      </c>
      <c r="O17" s="15">
        <v>188</v>
      </c>
      <c r="P17" s="16" t="s">
        <v>4253</v>
      </c>
      <c r="Q17" s="20">
        <v>1</v>
      </c>
      <c r="R17" s="16" t="s">
        <v>4252</v>
      </c>
      <c r="S17" s="15">
        <v>2290</v>
      </c>
      <c r="T17" s="16" t="s">
        <v>4253</v>
      </c>
      <c r="U17" s="20">
        <v>1</v>
      </c>
      <c r="V17" s="16" t="s">
        <v>4252</v>
      </c>
      <c r="W17" s="15">
        <v>24947</v>
      </c>
      <c r="X17" s="16" t="s">
        <v>4252</v>
      </c>
      <c r="Y17" s="15">
        <v>25628</v>
      </c>
      <c r="Z17" s="16" t="s">
        <v>4254</v>
      </c>
      <c r="AA17" s="15">
        <v>15810</v>
      </c>
      <c r="AB17" s="16" t="s">
        <v>4255</v>
      </c>
      <c r="AC17" s="20">
        <v>1.00898</v>
      </c>
      <c r="AD17" s="16" t="s">
        <v>4254</v>
      </c>
      <c r="AE17" s="15">
        <v>6376</v>
      </c>
      <c r="AF17" s="16" t="s">
        <v>4255</v>
      </c>
      <c r="AG17" s="20">
        <v>0.96769000000000005</v>
      </c>
      <c r="AH17" s="16" t="s">
        <v>4254</v>
      </c>
      <c r="AI17" s="15">
        <v>173</v>
      </c>
      <c r="AJ17" s="16" t="s">
        <v>4255</v>
      </c>
      <c r="AK17" s="20">
        <v>0.98158999999999996</v>
      </c>
      <c r="AL17" s="16" t="s">
        <v>4254</v>
      </c>
      <c r="AM17" s="15">
        <v>2224</v>
      </c>
      <c r="AN17" s="16" t="s">
        <v>4255</v>
      </c>
      <c r="AO17" s="20">
        <v>1.0028900000000001</v>
      </c>
      <c r="AP17" s="16" t="s">
        <v>4256</v>
      </c>
      <c r="AQ17" s="15">
        <v>15617</v>
      </c>
      <c r="AR17" s="16" t="s">
        <v>4257</v>
      </c>
      <c r="AS17" s="20">
        <v>1.0168999999999999</v>
      </c>
      <c r="AT17" s="16" t="s">
        <v>4256</v>
      </c>
      <c r="AU17" s="15">
        <v>5745</v>
      </c>
      <c r="AV17" s="16" t="s">
        <v>4257</v>
      </c>
      <c r="AW17" s="20">
        <v>1.01738</v>
      </c>
      <c r="AX17" s="16" t="s">
        <v>4256</v>
      </c>
      <c r="AY17" s="15">
        <v>134</v>
      </c>
      <c r="AZ17" s="16" t="s">
        <v>4257</v>
      </c>
      <c r="BA17" s="20">
        <v>1.0165999999999999</v>
      </c>
      <c r="BB17" s="16" t="s">
        <v>4256</v>
      </c>
      <c r="BC17" s="15">
        <v>2171</v>
      </c>
      <c r="BD17" s="16" t="s">
        <v>4257</v>
      </c>
      <c r="BE17" s="20">
        <v>1.0169299999999999</v>
      </c>
      <c r="BF17" s="16" t="s">
        <v>4258</v>
      </c>
      <c r="BG17" s="15">
        <v>15034</v>
      </c>
      <c r="BH17" s="16" t="s">
        <v>4259</v>
      </c>
      <c r="BI17" s="20">
        <v>1.07395</v>
      </c>
      <c r="BJ17" s="16" t="s">
        <v>4258</v>
      </c>
      <c r="BK17" s="15">
        <v>4854</v>
      </c>
      <c r="BL17" s="16" t="s">
        <v>4259</v>
      </c>
      <c r="BM17" s="20">
        <v>1.0875300000000001</v>
      </c>
      <c r="BN17" s="16" t="s">
        <v>4258</v>
      </c>
      <c r="BO17" s="15">
        <v>94</v>
      </c>
      <c r="BP17" s="16" t="s">
        <v>4259</v>
      </c>
      <c r="BQ17" s="20">
        <v>1.2025699999999999</v>
      </c>
      <c r="BR17" s="16" t="s">
        <v>4258</v>
      </c>
      <c r="BS17" s="15">
        <v>2331</v>
      </c>
      <c r="BT17" s="16" t="s">
        <v>4259</v>
      </c>
      <c r="BU17" s="20">
        <v>1.07585</v>
      </c>
      <c r="BV17" s="16" t="s">
        <v>4260</v>
      </c>
      <c r="BW17" s="15">
        <v>14739</v>
      </c>
      <c r="BX17" s="16" t="s">
        <v>4261</v>
      </c>
      <c r="BY17" s="20">
        <v>1.08107</v>
      </c>
      <c r="BZ17" s="16" t="s">
        <v>4260</v>
      </c>
      <c r="CA17" s="15">
        <v>4936</v>
      </c>
      <c r="CB17" s="16" t="s">
        <v>4261</v>
      </c>
      <c r="CC17" s="20">
        <v>1.03871</v>
      </c>
      <c r="CD17" s="16" t="s">
        <v>4260</v>
      </c>
      <c r="CE17" s="15">
        <v>109</v>
      </c>
      <c r="CF17" s="16" t="s">
        <v>4261</v>
      </c>
      <c r="CG17" s="20">
        <v>1.33463</v>
      </c>
      <c r="CH17" s="16" t="s">
        <v>4260</v>
      </c>
      <c r="CI17" s="15">
        <v>2411</v>
      </c>
      <c r="CJ17" s="16" t="s">
        <v>4261</v>
      </c>
      <c r="CK17" s="20">
        <v>1.07585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24276.951531999999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5649</v>
      </c>
      <c r="H18" s="16" t="s">
        <v>4253</v>
      </c>
      <c r="I18" s="20">
        <v>1</v>
      </c>
      <c r="J18" s="16" t="s">
        <v>4252</v>
      </c>
      <c r="K18" s="15">
        <v>2072</v>
      </c>
      <c r="L18" s="16" t="s">
        <v>4253</v>
      </c>
      <c r="M18" s="20">
        <v>1</v>
      </c>
      <c r="N18" s="16" t="s">
        <v>4252</v>
      </c>
      <c r="O18" s="15">
        <v>63</v>
      </c>
      <c r="P18" s="16" t="s">
        <v>4253</v>
      </c>
      <c r="Q18" s="20">
        <v>1</v>
      </c>
      <c r="R18" s="16" t="s">
        <v>4252</v>
      </c>
      <c r="S18" s="15">
        <v>764</v>
      </c>
      <c r="T18" s="16" t="s">
        <v>4253</v>
      </c>
      <c r="U18" s="20">
        <v>1</v>
      </c>
      <c r="V18" s="16" t="s">
        <v>4252</v>
      </c>
      <c r="W18" s="15">
        <v>8548</v>
      </c>
      <c r="X18" s="16" t="s">
        <v>4252</v>
      </c>
      <c r="Y18" s="15">
        <v>8548</v>
      </c>
      <c r="Z18" s="16" t="s">
        <v>4254</v>
      </c>
      <c r="AA18" s="15">
        <v>5436</v>
      </c>
      <c r="AB18" s="16" t="s">
        <v>4255</v>
      </c>
      <c r="AC18" s="20">
        <v>1.00898</v>
      </c>
      <c r="AD18" s="16" t="s">
        <v>4254</v>
      </c>
      <c r="AE18" s="15">
        <v>2159</v>
      </c>
      <c r="AF18" s="16" t="s">
        <v>4255</v>
      </c>
      <c r="AG18" s="20">
        <v>0.96769000000000005</v>
      </c>
      <c r="AH18" s="16" t="s">
        <v>4254</v>
      </c>
      <c r="AI18" s="15">
        <v>58</v>
      </c>
      <c r="AJ18" s="16" t="s">
        <v>4255</v>
      </c>
      <c r="AK18" s="20">
        <v>0.98158999999999996</v>
      </c>
      <c r="AL18" s="16" t="s">
        <v>4254</v>
      </c>
      <c r="AM18" s="15">
        <v>738</v>
      </c>
      <c r="AN18" s="16" t="s">
        <v>4255</v>
      </c>
      <c r="AO18" s="20">
        <v>1.0028900000000001</v>
      </c>
      <c r="AP18" s="16" t="s">
        <v>4256</v>
      </c>
      <c r="AQ18" s="15">
        <v>5394</v>
      </c>
      <c r="AR18" s="16" t="s">
        <v>4257</v>
      </c>
      <c r="AS18" s="20">
        <v>1.0168999999999999</v>
      </c>
      <c r="AT18" s="16" t="s">
        <v>4256</v>
      </c>
      <c r="AU18" s="15">
        <v>1980</v>
      </c>
      <c r="AV18" s="16" t="s">
        <v>4257</v>
      </c>
      <c r="AW18" s="20">
        <v>1.01738</v>
      </c>
      <c r="AX18" s="16" t="s">
        <v>4256</v>
      </c>
      <c r="AY18" s="15">
        <v>45</v>
      </c>
      <c r="AZ18" s="16" t="s">
        <v>4257</v>
      </c>
      <c r="BA18" s="20">
        <v>1.0165999999999999</v>
      </c>
      <c r="BB18" s="16" t="s">
        <v>4256</v>
      </c>
      <c r="BC18" s="15">
        <v>718</v>
      </c>
      <c r="BD18" s="16" t="s">
        <v>4257</v>
      </c>
      <c r="BE18" s="20">
        <v>1.0169299999999999</v>
      </c>
      <c r="BF18" s="16" t="s">
        <v>4258</v>
      </c>
      <c r="BG18" s="15">
        <v>5267</v>
      </c>
      <c r="BH18" s="16" t="s">
        <v>4259</v>
      </c>
      <c r="BI18" s="20">
        <v>1.07395</v>
      </c>
      <c r="BJ18" s="16" t="s">
        <v>4258</v>
      </c>
      <c r="BK18" s="15">
        <v>1661</v>
      </c>
      <c r="BL18" s="16" t="s">
        <v>4259</v>
      </c>
      <c r="BM18" s="20">
        <v>1.0875300000000001</v>
      </c>
      <c r="BN18" s="16" t="s">
        <v>4258</v>
      </c>
      <c r="BO18" s="15">
        <v>31</v>
      </c>
      <c r="BP18" s="16" t="s">
        <v>4259</v>
      </c>
      <c r="BQ18" s="20">
        <v>1.2025699999999999</v>
      </c>
      <c r="BR18" s="16" t="s">
        <v>4258</v>
      </c>
      <c r="BS18" s="15">
        <v>780</v>
      </c>
      <c r="BT18" s="16" t="s">
        <v>4259</v>
      </c>
      <c r="BU18" s="20">
        <v>1.07585</v>
      </c>
      <c r="BV18" s="16" t="s">
        <v>4260</v>
      </c>
      <c r="BW18" s="15">
        <v>5233</v>
      </c>
      <c r="BX18" s="16" t="s">
        <v>4261</v>
      </c>
      <c r="BY18" s="20">
        <v>1.08107</v>
      </c>
      <c r="BZ18" s="16" t="s">
        <v>4260</v>
      </c>
      <c r="CA18" s="15">
        <v>1689</v>
      </c>
      <c r="CB18" s="16" t="s">
        <v>4261</v>
      </c>
      <c r="CC18" s="20">
        <v>1.03871</v>
      </c>
      <c r="CD18" s="16" t="s">
        <v>4260</v>
      </c>
      <c r="CE18" s="15">
        <v>37</v>
      </c>
      <c r="CF18" s="16" t="s">
        <v>4261</v>
      </c>
      <c r="CG18" s="20">
        <v>1.33463</v>
      </c>
      <c r="CH18" s="16" t="s">
        <v>4260</v>
      </c>
      <c r="CI18" s="15">
        <v>807</v>
      </c>
      <c r="CJ18" s="16" t="s">
        <v>4261</v>
      </c>
      <c r="CK18" s="20">
        <v>1.07585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8372.6268359999995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5661</v>
      </c>
      <c r="H19" s="16" t="s">
        <v>4253</v>
      </c>
      <c r="I19" s="20">
        <v>1</v>
      </c>
      <c r="J19" s="16" t="s">
        <v>4252</v>
      </c>
      <c r="K19" s="15">
        <v>7518</v>
      </c>
      <c r="L19" s="16" t="s">
        <v>4253</v>
      </c>
      <c r="M19" s="20">
        <v>1</v>
      </c>
      <c r="N19" s="16" t="s">
        <v>4252</v>
      </c>
      <c r="O19" s="15">
        <v>309</v>
      </c>
      <c r="P19" s="16" t="s">
        <v>4253</v>
      </c>
      <c r="Q19" s="20">
        <v>1</v>
      </c>
      <c r="R19" s="16" t="s">
        <v>4252</v>
      </c>
      <c r="S19" s="15">
        <v>1342</v>
      </c>
      <c r="T19" s="16" t="s">
        <v>4253</v>
      </c>
      <c r="U19" s="20">
        <v>1</v>
      </c>
      <c r="V19" s="16" t="s">
        <v>4252</v>
      </c>
      <c r="W19" s="15">
        <v>14830</v>
      </c>
      <c r="X19" s="16" t="s">
        <v>4252</v>
      </c>
      <c r="Y19" s="15">
        <v>15012</v>
      </c>
      <c r="Z19" s="16" t="s">
        <v>4254</v>
      </c>
      <c r="AA19" s="15">
        <v>5838</v>
      </c>
      <c r="AB19" s="16" t="s">
        <v>4255</v>
      </c>
      <c r="AC19" s="20">
        <v>1.00898</v>
      </c>
      <c r="AD19" s="16" t="s">
        <v>4254</v>
      </c>
      <c r="AE19" s="15">
        <v>8846</v>
      </c>
      <c r="AF19" s="16" t="s">
        <v>4255</v>
      </c>
      <c r="AG19" s="20">
        <v>0.96769000000000005</v>
      </c>
      <c r="AH19" s="16" t="s">
        <v>4254</v>
      </c>
      <c r="AI19" s="15">
        <v>485</v>
      </c>
      <c r="AJ19" s="16" t="s">
        <v>4255</v>
      </c>
      <c r="AK19" s="20">
        <v>0.98158999999999996</v>
      </c>
      <c r="AL19" s="16" t="s">
        <v>4254</v>
      </c>
      <c r="AM19" s="15">
        <v>918</v>
      </c>
      <c r="AN19" s="16" t="s">
        <v>4255</v>
      </c>
      <c r="AO19" s="20">
        <v>1.0028900000000001</v>
      </c>
      <c r="AP19" s="16" t="s">
        <v>4256</v>
      </c>
      <c r="AQ19" s="15">
        <v>5295</v>
      </c>
      <c r="AR19" s="16" t="s">
        <v>4257</v>
      </c>
      <c r="AS19" s="20">
        <v>1.0168999999999999</v>
      </c>
      <c r="AT19" s="16" t="s">
        <v>4256</v>
      </c>
      <c r="AU19" s="15">
        <v>6149</v>
      </c>
      <c r="AV19" s="16" t="s">
        <v>4257</v>
      </c>
      <c r="AW19" s="20">
        <v>1.01738</v>
      </c>
      <c r="AX19" s="16" t="s">
        <v>4256</v>
      </c>
      <c r="AY19" s="15">
        <v>372</v>
      </c>
      <c r="AZ19" s="16" t="s">
        <v>4257</v>
      </c>
      <c r="BA19" s="20">
        <v>1.0165999999999999</v>
      </c>
      <c r="BB19" s="16" t="s">
        <v>4256</v>
      </c>
      <c r="BC19" s="15">
        <v>488</v>
      </c>
      <c r="BD19" s="16" t="s">
        <v>4257</v>
      </c>
      <c r="BE19" s="20">
        <v>1.0169299999999999</v>
      </c>
      <c r="BF19" s="16" t="s">
        <v>4258</v>
      </c>
      <c r="BG19" s="15">
        <v>5023</v>
      </c>
      <c r="BH19" s="16" t="s">
        <v>4259</v>
      </c>
      <c r="BI19" s="20">
        <v>1.07395</v>
      </c>
      <c r="BJ19" s="16" t="s">
        <v>4258</v>
      </c>
      <c r="BK19" s="15">
        <v>4309</v>
      </c>
      <c r="BL19" s="16" t="s">
        <v>4259</v>
      </c>
      <c r="BM19" s="20">
        <v>1.0875300000000001</v>
      </c>
      <c r="BN19" s="16" t="s">
        <v>4258</v>
      </c>
      <c r="BO19" s="15">
        <v>270</v>
      </c>
      <c r="BP19" s="16" t="s">
        <v>4259</v>
      </c>
      <c r="BQ19" s="20">
        <v>1.2025699999999999</v>
      </c>
      <c r="BR19" s="16" t="s">
        <v>4258</v>
      </c>
      <c r="BS19" s="15">
        <v>329</v>
      </c>
      <c r="BT19" s="16" t="s">
        <v>4259</v>
      </c>
      <c r="BU19" s="20">
        <v>1.07585</v>
      </c>
      <c r="BV19" s="16" t="s">
        <v>4260</v>
      </c>
      <c r="BW19" s="15">
        <v>5483</v>
      </c>
      <c r="BX19" s="16" t="s">
        <v>4261</v>
      </c>
      <c r="BY19" s="20">
        <v>1.08107</v>
      </c>
      <c r="BZ19" s="16" t="s">
        <v>4260</v>
      </c>
      <c r="CA19" s="15">
        <v>4092</v>
      </c>
      <c r="CB19" s="16" t="s">
        <v>4261</v>
      </c>
      <c r="CC19" s="20">
        <v>1.03871</v>
      </c>
      <c r="CD19" s="16" t="s">
        <v>4260</v>
      </c>
      <c r="CE19" s="15">
        <v>479</v>
      </c>
      <c r="CF19" s="16" t="s">
        <v>4261</v>
      </c>
      <c r="CG19" s="20">
        <v>1.33463</v>
      </c>
      <c r="CH19" s="16" t="s">
        <v>4260</v>
      </c>
      <c r="CI19" s="15">
        <v>604</v>
      </c>
      <c r="CJ19" s="16" t="s">
        <v>4261</v>
      </c>
      <c r="CK19" s="20">
        <v>1.07585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13083.680555999999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1934</v>
      </c>
      <c r="H20" s="16" t="s">
        <v>4253</v>
      </c>
      <c r="I20" s="20">
        <v>1</v>
      </c>
      <c r="J20" s="16" t="s">
        <v>4252</v>
      </c>
      <c r="K20" s="15">
        <v>2522</v>
      </c>
      <c r="L20" s="16" t="s">
        <v>4253</v>
      </c>
      <c r="M20" s="20">
        <v>1</v>
      </c>
      <c r="N20" s="16" t="s">
        <v>4252</v>
      </c>
      <c r="O20" s="15">
        <v>103</v>
      </c>
      <c r="P20" s="16" t="s">
        <v>4253</v>
      </c>
      <c r="Q20" s="20">
        <v>1</v>
      </c>
      <c r="R20" s="16" t="s">
        <v>4252</v>
      </c>
      <c r="S20" s="15">
        <v>448</v>
      </c>
      <c r="T20" s="16" t="s">
        <v>4253</v>
      </c>
      <c r="U20" s="20">
        <v>1</v>
      </c>
      <c r="V20" s="16" t="s">
        <v>4252</v>
      </c>
      <c r="W20" s="15">
        <v>5007</v>
      </c>
      <c r="X20" s="16" t="s">
        <v>4252</v>
      </c>
      <c r="Y20" s="15">
        <v>5007</v>
      </c>
      <c r="Z20" s="16" t="s">
        <v>4254</v>
      </c>
      <c r="AA20" s="15">
        <v>1886</v>
      </c>
      <c r="AB20" s="16" t="s">
        <v>4255</v>
      </c>
      <c r="AC20" s="20">
        <v>1.00898</v>
      </c>
      <c r="AD20" s="16" t="s">
        <v>4254</v>
      </c>
      <c r="AE20" s="15">
        <v>2997</v>
      </c>
      <c r="AF20" s="16" t="s">
        <v>4255</v>
      </c>
      <c r="AG20" s="20">
        <v>0.96769000000000005</v>
      </c>
      <c r="AH20" s="16" t="s">
        <v>4254</v>
      </c>
      <c r="AI20" s="15">
        <v>161</v>
      </c>
      <c r="AJ20" s="16" t="s">
        <v>4255</v>
      </c>
      <c r="AK20" s="20">
        <v>0.98158999999999996</v>
      </c>
      <c r="AL20" s="16" t="s">
        <v>4254</v>
      </c>
      <c r="AM20" s="15">
        <v>305</v>
      </c>
      <c r="AN20" s="16" t="s">
        <v>4255</v>
      </c>
      <c r="AO20" s="20">
        <v>1.0028900000000001</v>
      </c>
      <c r="AP20" s="16" t="s">
        <v>4256</v>
      </c>
      <c r="AQ20" s="15">
        <v>1812</v>
      </c>
      <c r="AR20" s="16" t="s">
        <v>4257</v>
      </c>
      <c r="AS20" s="20">
        <v>1.0168999999999999</v>
      </c>
      <c r="AT20" s="16" t="s">
        <v>4256</v>
      </c>
      <c r="AU20" s="15">
        <v>2091</v>
      </c>
      <c r="AV20" s="16" t="s">
        <v>4257</v>
      </c>
      <c r="AW20" s="20">
        <v>1.01738</v>
      </c>
      <c r="AX20" s="16" t="s">
        <v>4256</v>
      </c>
      <c r="AY20" s="15">
        <v>123</v>
      </c>
      <c r="AZ20" s="16" t="s">
        <v>4257</v>
      </c>
      <c r="BA20" s="20">
        <v>1.0165999999999999</v>
      </c>
      <c r="BB20" s="16" t="s">
        <v>4256</v>
      </c>
      <c r="BC20" s="15">
        <v>161</v>
      </c>
      <c r="BD20" s="16" t="s">
        <v>4257</v>
      </c>
      <c r="BE20" s="20">
        <v>1.0169299999999999</v>
      </c>
      <c r="BF20" s="16" t="s">
        <v>4258</v>
      </c>
      <c r="BG20" s="15">
        <v>1744</v>
      </c>
      <c r="BH20" s="16" t="s">
        <v>4259</v>
      </c>
      <c r="BI20" s="20">
        <v>1.07395</v>
      </c>
      <c r="BJ20" s="16" t="s">
        <v>4258</v>
      </c>
      <c r="BK20" s="15">
        <v>1564</v>
      </c>
      <c r="BL20" s="16" t="s">
        <v>4259</v>
      </c>
      <c r="BM20" s="20">
        <v>1.0875300000000001</v>
      </c>
      <c r="BN20" s="16" t="s">
        <v>4258</v>
      </c>
      <c r="BO20" s="15">
        <v>90</v>
      </c>
      <c r="BP20" s="16" t="s">
        <v>4259</v>
      </c>
      <c r="BQ20" s="20">
        <v>1.2025699999999999</v>
      </c>
      <c r="BR20" s="16" t="s">
        <v>4258</v>
      </c>
      <c r="BS20" s="15">
        <v>110</v>
      </c>
      <c r="BT20" s="16" t="s">
        <v>4259</v>
      </c>
      <c r="BU20" s="20">
        <v>1.07585</v>
      </c>
      <c r="BV20" s="16" t="s">
        <v>4260</v>
      </c>
      <c r="BW20" s="15">
        <v>1917</v>
      </c>
      <c r="BX20" s="16" t="s">
        <v>4261</v>
      </c>
      <c r="BY20" s="20">
        <v>1.08107</v>
      </c>
      <c r="BZ20" s="16" t="s">
        <v>4260</v>
      </c>
      <c r="CA20" s="15">
        <v>1505</v>
      </c>
      <c r="CB20" s="16" t="s">
        <v>4261</v>
      </c>
      <c r="CC20" s="20">
        <v>1.03871</v>
      </c>
      <c r="CD20" s="16" t="s">
        <v>4260</v>
      </c>
      <c r="CE20" s="15">
        <v>161</v>
      </c>
      <c r="CF20" s="16" t="s">
        <v>4261</v>
      </c>
      <c r="CG20" s="20">
        <v>1.33463</v>
      </c>
      <c r="CH20" s="16" t="s">
        <v>4260</v>
      </c>
      <c r="CI20" s="15">
        <v>202</v>
      </c>
      <c r="CJ20" s="16" t="s">
        <v>4261</v>
      </c>
      <c r="CK20" s="20">
        <v>1.07585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4480.2119899999998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116526</v>
      </c>
      <c r="H21" s="16" t="s">
        <v>4253</v>
      </c>
      <c r="I21" s="20">
        <v>1</v>
      </c>
      <c r="J21" s="16" t="s">
        <v>4252</v>
      </c>
      <c r="K21" s="15">
        <v>29222</v>
      </c>
      <c r="L21" s="16" t="s">
        <v>4253</v>
      </c>
      <c r="M21" s="20">
        <v>1</v>
      </c>
      <c r="N21" s="16" t="s">
        <v>4252</v>
      </c>
      <c r="O21" s="15">
        <v>39760</v>
      </c>
      <c r="P21" s="16" t="s">
        <v>4253</v>
      </c>
      <c r="Q21" s="20">
        <v>1</v>
      </c>
      <c r="R21" s="16" t="s">
        <v>4252</v>
      </c>
      <c r="S21" s="15">
        <v>5624</v>
      </c>
      <c r="T21" s="16" t="s">
        <v>4253</v>
      </c>
      <c r="U21" s="20">
        <v>1</v>
      </c>
      <c r="V21" s="16" t="s">
        <v>4252</v>
      </c>
      <c r="W21" s="15">
        <v>191132</v>
      </c>
      <c r="X21" s="16" t="s">
        <v>4252</v>
      </c>
      <c r="Y21" s="15">
        <v>195172</v>
      </c>
      <c r="Z21" s="16" t="s">
        <v>4254</v>
      </c>
      <c r="AA21" s="15">
        <v>113716</v>
      </c>
      <c r="AB21" s="16" t="s">
        <v>4255</v>
      </c>
      <c r="AC21" s="20">
        <v>1.00898</v>
      </c>
      <c r="AD21" s="16" t="s">
        <v>4254</v>
      </c>
      <c r="AE21" s="15">
        <v>31469</v>
      </c>
      <c r="AF21" s="16" t="s">
        <v>4255</v>
      </c>
      <c r="AG21" s="20">
        <v>0.96769000000000005</v>
      </c>
      <c r="AH21" s="16" t="s">
        <v>4254</v>
      </c>
      <c r="AI21" s="15">
        <v>42257</v>
      </c>
      <c r="AJ21" s="16" t="s">
        <v>4255</v>
      </c>
      <c r="AK21" s="20">
        <v>0.98158999999999996</v>
      </c>
      <c r="AL21" s="16" t="s">
        <v>4254</v>
      </c>
      <c r="AM21" s="15">
        <v>4090</v>
      </c>
      <c r="AN21" s="16" t="s">
        <v>4255</v>
      </c>
      <c r="AO21" s="20">
        <v>1.0028900000000001</v>
      </c>
      <c r="AP21" s="16" t="s">
        <v>4256</v>
      </c>
      <c r="AQ21" s="15">
        <v>114246</v>
      </c>
      <c r="AR21" s="16" t="s">
        <v>4257</v>
      </c>
      <c r="AS21" s="20">
        <v>1.0168999999999999</v>
      </c>
      <c r="AT21" s="16" t="s">
        <v>4256</v>
      </c>
      <c r="AU21" s="15">
        <v>31016</v>
      </c>
      <c r="AV21" s="16" t="s">
        <v>4257</v>
      </c>
      <c r="AW21" s="20">
        <v>1.01738</v>
      </c>
      <c r="AX21" s="16" t="s">
        <v>4256</v>
      </c>
      <c r="AY21" s="15">
        <v>44971</v>
      </c>
      <c r="AZ21" s="16" t="s">
        <v>4257</v>
      </c>
      <c r="BA21" s="20">
        <v>1.0165999999999999</v>
      </c>
      <c r="BB21" s="16" t="s">
        <v>4256</v>
      </c>
      <c r="BC21" s="15">
        <v>7043</v>
      </c>
      <c r="BD21" s="16" t="s">
        <v>4257</v>
      </c>
      <c r="BE21" s="20">
        <v>1.0169299999999999</v>
      </c>
      <c r="BF21" s="16" t="s">
        <v>4258</v>
      </c>
      <c r="BG21" s="15">
        <v>104729</v>
      </c>
      <c r="BH21" s="16" t="s">
        <v>4259</v>
      </c>
      <c r="BI21" s="20">
        <v>1.07395</v>
      </c>
      <c r="BJ21" s="16" t="s">
        <v>4258</v>
      </c>
      <c r="BK21" s="15">
        <v>26066</v>
      </c>
      <c r="BL21" s="16" t="s">
        <v>4259</v>
      </c>
      <c r="BM21" s="20">
        <v>1.0875300000000001</v>
      </c>
      <c r="BN21" s="16" t="s">
        <v>4258</v>
      </c>
      <c r="BO21" s="15">
        <v>40610</v>
      </c>
      <c r="BP21" s="16" t="s">
        <v>4259</v>
      </c>
      <c r="BQ21" s="20">
        <v>1.2025699999999999</v>
      </c>
      <c r="BR21" s="16" t="s">
        <v>4258</v>
      </c>
      <c r="BS21" s="15">
        <v>5345</v>
      </c>
      <c r="BT21" s="16" t="s">
        <v>4259</v>
      </c>
      <c r="BU21" s="20">
        <v>1.07585</v>
      </c>
      <c r="BV21" s="16" t="s">
        <v>4260</v>
      </c>
      <c r="BW21" s="15">
        <v>98251</v>
      </c>
      <c r="BX21" s="16" t="s">
        <v>4261</v>
      </c>
      <c r="BY21" s="20">
        <v>1.08107</v>
      </c>
      <c r="BZ21" s="16" t="s">
        <v>4260</v>
      </c>
      <c r="CA21" s="15">
        <v>21225</v>
      </c>
      <c r="CB21" s="16" t="s">
        <v>4261</v>
      </c>
      <c r="CC21" s="20">
        <v>1.03871</v>
      </c>
      <c r="CD21" s="16" t="s">
        <v>4260</v>
      </c>
      <c r="CE21" s="15">
        <v>6677</v>
      </c>
      <c r="CF21" s="16" t="s">
        <v>4261</v>
      </c>
      <c r="CG21" s="20">
        <v>1.33463</v>
      </c>
      <c r="CH21" s="16" t="s">
        <v>4260</v>
      </c>
      <c r="CI21" s="15">
        <v>4729</v>
      </c>
      <c r="CJ21" s="16" t="s">
        <v>4261</v>
      </c>
      <c r="CK21" s="20">
        <v>1.07585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184036.74940999999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39961</v>
      </c>
      <c r="H22" s="16" t="s">
        <v>4253</v>
      </c>
      <c r="I22" s="20">
        <v>1</v>
      </c>
      <c r="J22" s="16" t="s">
        <v>4252</v>
      </c>
      <c r="K22" s="15">
        <v>9992</v>
      </c>
      <c r="L22" s="16" t="s">
        <v>4253</v>
      </c>
      <c r="M22" s="20">
        <v>1</v>
      </c>
      <c r="N22" s="16" t="s">
        <v>4252</v>
      </c>
      <c r="O22" s="15">
        <v>2451</v>
      </c>
      <c r="P22" s="16" t="s">
        <v>4253</v>
      </c>
      <c r="Q22" s="20">
        <v>1</v>
      </c>
      <c r="R22" s="16" t="s">
        <v>4252</v>
      </c>
      <c r="S22" s="15">
        <v>1876</v>
      </c>
      <c r="T22" s="16" t="s">
        <v>4253</v>
      </c>
      <c r="U22" s="20">
        <v>1</v>
      </c>
      <c r="V22" s="16" t="s">
        <v>4252</v>
      </c>
      <c r="W22" s="15">
        <v>54280</v>
      </c>
      <c r="X22" s="16" t="s">
        <v>4252</v>
      </c>
      <c r="Y22" s="15">
        <v>54289</v>
      </c>
      <c r="Z22" s="16" t="s">
        <v>4254</v>
      </c>
      <c r="AA22" s="15">
        <v>38069</v>
      </c>
      <c r="AB22" s="16" t="s">
        <v>4255</v>
      </c>
      <c r="AC22" s="20">
        <v>1.00898</v>
      </c>
      <c r="AD22" s="16" t="s">
        <v>4254</v>
      </c>
      <c r="AE22" s="15">
        <v>10773</v>
      </c>
      <c r="AF22" s="16" t="s">
        <v>4255</v>
      </c>
      <c r="AG22" s="20">
        <v>0.96769000000000005</v>
      </c>
      <c r="AH22" s="16" t="s">
        <v>4254</v>
      </c>
      <c r="AI22" s="15">
        <v>3199</v>
      </c>
      <c r="AJ22" s="16" t="s">
        <v>4255</v>
      </c>
      <c r="AK22" s="20">
        <v>0.98158999999999996</v>
      </c>
      <c r="AL22" s="16" t="s">
        <v>4254</v>
      </c>
      <c r="AM22" s="15">
        <v>1336</v>
      </c>
      <c r="AN22" s="16" t="s">
        <v>4255</v>
      </c>
      <c r="AO22" s="20">
        <v>1.0028900000000001</v>
      </c>
      <c r="AP22" s="16" t="s">
        <v>4256</v>
      </c>
      <c r="AQ22" s="15">
        <v>38857</v>
      </c>
      <c r="AR22" s="16" t="s">
        <v>4257</v>
      </c>
      <c r="AS22" s="20">
        <v>1.0168999999999999</v>
      </c>
      <c r="AT22" s="16" t="s">
        <v>4256</v>
      </c>
      <c r="AU22" s="15">
        <v>10524</v>
      </c>
      <c r="AV22" s="16" t="s">
        <v>4257</v>
      </c>
      <c r="AW22" s="20">
        <v>1.01738</v>
      </c>
      <c r="AX22" s="16" t="s">
        <v>4256</v>
      </c>
      <c r="AY22" s="15">
        <v>3639</v>
      </c>
      <c r="AZ22" s="16" t="s">
        <v>4257</v>
      </c>
      <c r="BA22" s="20">
        <v>1.0165999999999999</v>
      </c>
      <c r="BB22" s="16" t="s">
        <v>4256</v>
      </c>
      <c r="BC22" s="15">
        <v>2258</v>
      </c>
      <c r="BD22" s="16" t="s">
        <v>4257</v>
      </c>
      <c r="BE22" s="20">
        <v>1.0169299999999999</v>
      </c>
      <c r="BF22" s="16" t="s">
        <v>4258</v>
      </c>
      <c r="BG22" s="15">
        <v>35220</v>
      </c>
      <c r="BH22" s="16" t="s">
        <v>4259</v>
      </c>
      <c r="BI22" s="20">
        <v>1.07395</v>
      </c>
      <c r="BJ22" s="16" t="s">
        <v>4258</v>
      </c>
      <c r="BK22" s="15">
        <v>9086</v>
      </c>
      <c r="BL22" s="16" t="s">
        <v>4259</v>
      </c>
      <c r="BM22" s="20">
        <v>1.0875300000000001</v>
      </c>
      <c r="BN22" s="16" t="s">
        <v>4258</v>
      </c>
      <c r="BO22" s="15">
        <v>2428</v>
      </c>
      <c r="BP22" s="16" t="s">
        <v>4259</v>
      </c>
      <c r="BQ22" s="20">
        <v>1.2025699999999999</v>
      </c>
      <c r="BR22" s="16" t="s">
        <v>4258</v>
      </c>
      <c r="BS22" s="15">
        <v>1788</v>
      </c>
      <c r="BT22" s="16" t="s">
        <v>4259</v>
      </c>
      <c r="BU22" s="20">
        <v>1.07585</v>
      </c>
      <c r="BV22" s="16" t="s">
        <v>4260</v>
      </c>
      <c r="BW22" s="15">
        <v>34090</v>
      </c>
      <c r="BX22" s="16" t="s">
        <v>4261</v>
      </c>
      <c r="BY22" s="20">
        <v>1.08107</v>
      </c>
      <c r="BZ22" s="16" t="s">
        <v>4260</v>
      </c>
      <c r="CA22" s="15">
        <v>7390</v>
      </c>
      <c r="CB22" s="16" t="s">
        <v>4261</v>
      </c>
      <c r="CC22" s="20">
        <v>1.03871</v>
      </c>
      <c r="CD22" s="16" t="s">
        <v>4260</v>
      </c>
      <c r="CE22" s="15">
        <v>2238</v>
      </c>
      <c r="CF22" s="16" t="s">
        <v>4261</v>
      </c>
      <c r="CG22" s="20">
        <v>1.33463</v>
      </c>
      <c r="CH22" s="16" t="s">
        <v>4260</v>
      </c>
      <c r="CI22" s="15">
        <v>1582</v>
      </c>
      <c r="CJ22" s="16" t="s">
        <v>4261</v>
      </c>
      <c r="CK22" s="20">
        <v>1.07585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53115.978675999992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13312</v>
      </c>
      <c r="H23" s="16" t="s">
        <v>4253</v>
      </c>
      <c r="I23" s="20">
        <v>1</v>
      </c>
      <c r="J23" s="16" t="s">
        <v>4252</v>
      </c>
      <c r="K23" s="15">
        <v>1265</v>
      </c>
      <c r="L23" s="16" t="s">
        <v>4253</v>
      </c>
      <c r="M23" s="20">
        <v>1</v>
      </c>
      <c r="N23" s="16" t="s">
        <v>4252</v>
      </c>
      <c r="O23" s="15">
        <v>7180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21757</v>
      </c>
      <c r="X23" s="16" t="s">
        <v>4252</v>
      </c>
      <c r="Y23" s="15">
        <v>21783</v>
      </c>
      <c r="Z23" s="16" t="s">
        <v>4254</v>
      </c>
      <c r="AA23" s="15">
        <v>12512</v>
      </c>
      <c r="AB23" s="16" t="s">
        <v>4255</v>
      </c>
      <c r="AC23" s="20">
        <v>1.00898</v>
      </c>
      <c r="AD23" s="16" t="s">
        <v>4254</v>
      </c>
      <c r="AE23" s="15">
        <v>1448</v>
      </c>
      <c r="AF23" s="16" t="s">
        <v>4255</v>
      </c>
      <c r="AG23" s="20">
        <v>0.96769000000000005</v>
      </c>
      <c r="AH23" s="16" t="s">
        <v>4254</v>
      </c>
      <c r="AI23" s="15">
        <v>7732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10031</v>
      </c>
      <c r="AR23" s="16" t="s">
        <v>4257</v>
      </c>
      <c r="AS23" s="20">
        <v>1.0168999999999999</v>
      </c>
      <c r="AT23" s="16" t="s">
        <v>4256</v>
      </c>
      <c r="AU23" s="15">
        <v>1977</v>
      </c>
      <c r="AV23" s="16" t="s">
        <v>4257</v>
      </c>
      <c r="AW23" s="20">
        <v>1.01738</v>
      </c>
      <c r="AX23" s="16" t="s">
        <v>4256</v>
      </c>
      <c r="AY23" s="15">
        <v>8210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8950</v>
      </c>
      <c r="BH23" s="16" t="s">
        <v>4259</v>
      </c>
      <c r="BI23" s="20">
        <v>1.07395</v>
      </c>
      <c r="BJ23" s="16" t="s">
        <v>4258</v>
      </c>
      <c r="BK23" s="15">
        <v>543</v>
      </c>
      <c r="BL23" s="16" t="s">
        <v>4259</v>
      </c>
      <c r="BM23" s="20">
        <v>1.0875300000000001</v>
      </c>
      <c r="BN23" s="16" t="s">
        <v>4258</v>
      </c>
      <c r="BO23" s="15">
        <v>8348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130</v>
      </c>
      <c r="BX23" s="16" t="s">
        <v>4261</v>
      </c>
      <c r="BY23" s="20">
        <v>1.08107</v>
      </c>
      <c r="BZ23" s="16" t="s">
        <v>4260</v>
      </c>
      <c r="CA23" s="15">
        <v>291</v>
      </c>
      <c r="CB23" s="16" t="s">
        <v>4261</v>
      </c>
      <c r="CC23" s="20">
        <v>1.03871</v>
      </c>
      <c r="CD23" s="16" t="s">
        <v>4260</v>
      </c>
      <c r="CE23" s="15">
        <v>42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16934.138147999995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4442</v>
      </c>
      <c r="H24" s="16" t="s">
        <v>4253</v>
      </c>
      <c r="I24" s="20">
        <v>1</v>
      </c>
      <c r="J24" s="16" t="s">
        <v>4252</v>
      </c>
      <c r="K24" s="15">
        <v>430</v>
      </c>
      <c r="L24" s="16" t="s">
        <v>4253</v>
      </c>
      <c r="M24" s="20">
        <v>1</v>
      </c>
      <c r="N24" s="16" t="s">
        <v>4252</v>
      </c>
      <c r="O24" s="15">
        <v>2396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7268</v>
      </c>
      <c r="X24" s="16" t="s">
        <v>4252</v>
      </c>
      <c r="Y24" s="15">
        <v>7268</v>
      </c>
      <c r="Z24" s="16" t="s">
        <v>4254</v>
      </c>
      <c r="AA24" s="15">
        <v>4805</v>
      </c>
      <c r="AB24" s="16" t="s">
        <v>4255</v>
      </c>
      <c r="AC24" s="20">
        <v>1.00898</v>
      </c>
      <c r="AD24" s="16" t="s">
        <v>4254</v>
      </c>
      <c r="AE24" s="15">
        <v>396</v>
      </c>
      <c r="AF24" s="16" t="s">
        <v>4255</v>
      </c>
      <c r="AG24" s="20">
        <v>0.96769000000000005</v>
      </c>
      <c r="AH24" s="16" t="s">
        <v>4254</v>
      </c>
      <c r="AI24" s="15">
        <v>11</v>
      </c>
      <c r="AJ24" s="16" t="s">
        <v>4255</v>
      </c>
      <c r="AK24" s="20">
        <v>0.98158999999999996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3105</v>
      </c>
      <c r="AR24" s="16" t="s">
        <v>4257</v>
      </c>
      <c r="AS24" s="20">
        <v>1.0168999999999999</v>
      </c>
      <c r="AT24" s="16" t="s">
        <v>4256</v>
      </c>
      <c r="AU24" s="15">
        <v>525</v>
      </c>
      <c r="AV24" s="16" t="s">
        <v>4257</v>
      </c>
      <c r="AW24" s="20">
        <v>1.01738</v>
      </c>
      <c r="AX24" s="16" t="s">
        <v>4256</v>
      </c>
      <c r="AY24" s="15">
        <v>36</v>
      </c>
      <c r="AZ24" s="16" t="s">
        <v>4257</v>
      </c>
      <c r="BA24" s="20">
        <v>1.0165999999999999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23</v>
      </c>
      <c r="BH24" s="16" t="s">
        <v>4259</v>
      </c>
      <c r="BI24" s="20">
        <v>1.07395</v>
      </c>
      <c r="BJ24" s="16" t="s">
        <v>4258</v>
      </c>
      <c r="BK24" s="15">
        <v>175</v>
      </c>
      <c r="BL24" s="16" t="s">
        <v>4259</v>
      </c>
      <c r="BM24" s="20">
        <v>1.0875300000000001</v>
      </c>
      <c r="BN24" s="16" t="s">
        <v>4258</v>
      </c>
      <c r="BO24" s="15">
        <v>9</v>
      </c>
      <c r="BP24" s="16" t="s">
        <v>4259</v>
      </c>
      <c r="BQ24" s="20">
        <v>1.2025699999999999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44</v>
      </c>
      <c r="BX24" s="16" t="s">
        <v>4261</v>
      </c>
      <c r="BY24" s="20">
        <v>1.08107</v>
      </c>
      <c r="BZ24" s="16" t="s">
        <v>4260</v>
      </c>
      <c r="CA24" s="15">
        <v>127</v>
      </c>
      <c r="CB24" s="16" t="s">
        <v>4261</v>
      </c>
      <c r="CC24" s="20">
        <v>1.03871</v>
      </c>
      <c r="CD24" s="16" t="s">
        <v>4260</v>
      </c>
      <c r="CE24" s="15">
        <v>15</v>
      </c>
      <c r="CF24" s="16" t="s">
        <v>4261</v>
      </c>
      <c r="CG24" s="20">
        <v>1.33463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3332.7385320000003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1164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131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1295</v>
      </c>
      <c r="X25" s="16" t="s">
        <v>4252</v>
      </c>
      <c r="Y25" s="15">
        <v>1306</v>
      </c>
      <c r="Z25" s="16" t="s">
        <v>4254</v>
      </c>
      <c r="AA25" s="15">
        <v>716</v>
      </c>
      <c r="AB25" s="16" t="s">
        <v>4255</v>
      </c>
      <c r="AC25" s="20">
        <v>1.00898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667</v>
      </c>
      <c r="AJ25" s="16" t="s">
        <v>4255</v>
      </c>
      <c r="AK25" s="20">
        <v>0.98158999999999996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808</v>
      </c>
      <c r="AR25" s="16" t="s">
        <v>4257</v>
      </c>
      <c r="AS25" s="20">
        <v>1.0168999999999999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55</v>
      </c>
      <c r="AZ25" s="16" t="s">
        <v>4257</v>
      </c>
      <c r="BA25" s="20">
        <v>1.0165999999999999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247</v>
      </c>
      <c r="BH25" s="16" t="s">
        <v>4259</v>
      </c>
      <c r="BI25" s="20">
        <v>1.07395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203</v>
      </c>
      <c r="BP25" s="16" t="s">
        <v>4259</v>
      </c>
      <c r="BQ25" s="20">
        <v>1.2025699999999999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316</v>
      </c>
      <c r="BX25" s="16" t="s">
        <v>4261</v>
      </c>
      <c r="BY25" s="20">
        <v>1.08107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278</v>
      </c>
      <c r="CF25" s="16" t="s">
        <v>4261</v>
      </c>
      <c r="CG25" s="20">
        <v>1.33463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1295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391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41</v>
      </c>
      <c r="P26" s="16" t="s">
        <v>4253</v>
      </c>
      <c r="Q26" s="20">
        <v>1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432</v>
      </c>
      <c r="X26" s="16" t="s">
        <v>4252</v>
      </c>
      <c r="Y26" s="15">
        <v>436</v>
      </c>
      <c r="Z26" s="16" t="s">
        <v>4254</v>
      </c>
      <c r="AA26" s="15">
        <v>244</v>
      </c>
      <c r="AB26" s="16" t="s">
        <v>4255</v>
      </c>
      <c r="AC26" s="20">
        <v>1.00898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220</v>
      </c>
      <c r="AJ26" s="16" t="s">
        <v>4255</v>
      </c>
      <c r="AK26" s="20">
        <v>0.98158999999999996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270</v>
      </c>
      <c r="AR26" s="16" t="s">
        <v>4257</v>
      </c>
      <c r="AS26" s="20">
        <v>1.0168999999999999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16</v>
      </c>
      <c r="AZ26" s="16" t="s">
        <v>4257</v>
      </c>
      <c r="BA26" s="20">
        <v>1.0165999999999999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83</v>
      </c>
      <c r="BH26" s="16" t="s">
        <v>4259</v>
      </c>
      <c r="BI26" s="20">
        <v>1.07395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65</v>
      </c>
      <c r="BP26" s="16" t="s">
        <v>4259</v>
      </c>
      <c r="BQ26" s="20">
        <v>1.2025699999999999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107</v>
      </c>
      <c r="BX26" s="16" t="s">
        <v>4261</v>
      </c>
      <c r="BY26" s="20">
        <v>1.08107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90</v>
      </c>
      <c r="CF26" s="16" t="s">
        <v>4261</v>
      </c>
      <c r="CG26" s="20">
        <v>1.33463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432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101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12</v>
      </c>
      <c r="P27" s="16" t="s">
        <v>4253</v>
      </c>
      <c r="Q27" s="20">
        <v>1</v>
      </c>
      <c r="R27" s="16" t="s">
        <v>4252</v>
      </c>
      <c r="S27" s="15">
        <v>20</v>
      </c>
      <c r="T27" s="16" t="s">
        <v>4253</v>
      </c>
      <c r="U27" s="20">
        <v>1</v>
      </c>
      <c r="V27" s="16" t="s">
        <v>4252</v>
      </c>
      <c r="W27" s="15">
        <v>133</v>
      </c>
      <c r="X27" s="16" t="s">
        <v>4252</v>
      </c>
      <c r="Y27" s="15">
        <v>133</v>
      </c>
      <c r="Z27" s="16" t="s">
        <v>4254</v>
      </c>
      <c r="AA27" s="15">
        <v>64</v>
      </c>
      <c r="AB27" s="16" t="s">
        <v>4255</v>
      </c>
      <c r="AC27" s="20">
        <v>1.00898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46</v>
      </c>
      <c r="AJ27" s="16" t="s">
        <v>4255</v>
      </c>
      <c r="AK27" s="20">
        <v>0.98158999999999996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69</v>
      </c>
      <c r="AR27" s="16" t="s">
        <v>4257</v>
      </c>
      <c r="AS27" s="20">
        <v>1.0168999999999999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5</v>
      </c>
      <c r="AZ27" s="16" t="s">
        <v>4257</v>
      </c>
      <c r="BA27" s="20">
        <v>1.0165999999999999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22</v>
      </c>
      <c r="BH27" s="16" t="s">
        <v>4259</v>
      </c>
      <c r="BI27" s="20">
        <v>1.07395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17</v>
      </c>
      <c r="BP27" s="16" t="s">
        <v>4259</v>
      </c>
      <c r="BQ27" s="20">
        <v>1.2025699999999999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27</v>
      </c>
      <c r="BX27" s="16" t="s">
        <v>4261</v>
      </c>
      <c r="BY27" s="20">
        <v>1.08107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24</v>
      </c>
      <c r="CF27" s="16" t="s">
        <v>4261</v>
      </c>
      <c r="CG27" s="20">
        <v>1.33463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133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58160</v>
      </c>
      <c r="H28" s="16" t="s">
        <v>4253</v>
      </c>
      <c r="I28" s="20">
        <v>1</v>
      </c>
      <c r="J28" s="16" t="s">
        <v>4252</v>
      </c>
      <c r="K28" s="15">
        <v>15868</v>
      </c>
      <c r="L28" s="16" t="s">
        <v>4253</v>
      </c>
      <c r="M28" s="20">
        <v>1</v>
      </c>
      <c r="N28" s="16" t="s">
        <v>4252</v>
      </c>
      <c r="O28" s="15">
        <v>7709</v>
      </c>
      <c r="P28" s="16" t="s">
        <v>4253</v>
      </c>
      <c r="Q28" s="20">
        <v>1</v>
      </c>
      <c r="R28" s="16" t="s">
        <v>4252</v>
      </c>
      <c r="S28" s="15">
        <v>2510</v>
      </c>
      <c r="T28" s="16" t="s">
        <v>4253</v>
      </c>
      <c r="U28" s="20">
        <v>1</v>
      </c>
      <c r="V28" s="16" t="s">
        <v>4252</v>
      </c>
      <c r="W28" s="15">
        <v>84247</v>
      </c>
      <c r="X28" s="16" t="s">
        <v>4252</v>
      </c>
      <c r="Y28" s="15">
        <v>89536</v>
      </c>
      <c r="Z28" s="16" t="s">
        <v>4254</v>
      </c>
      <c r="AA28" s="15">
        <v>55146</v>
      </c>
      <c r="AB28" s="16" t="s">
        <v>4255</v>
      </c>
      <c r="AC28" s="20">
        <v>1.00898</v>
      </c>
      <c r="AD28" s="16" t="s">
        <v>4254</v>
      </c>
      <c r="AE28" s="15">
        <v>14064</v>
      </c>
      <c r="AF28" s="16" t="s">
        <v>4255</v>
      </c>
      <c r="AG28" s="20">
        <v>0.96769000000000005</v>
      </c>
      <c r="AH28" s="16" t="s">
        <v>4254</v>
      </c>
      <c r="AI28" s="15">
        <v>6861</v>
      </c>
      <c r="AJ28" s="16" t="s">
        <v>4255</v>
      </c>
      <c r="AK28" s="20">
        <v>0.98158999999999996</v>
      </c>
      <c r="AL28" s="16" t="s">
        <v>4254</v>
      </c>
      <c r="AM28" s="15">
        <v>1551</v>
      </c>
      <c r="AN28" s="16" t="s">
        <v>4255</v>
      </c>
      <c r="AO28" s="20">
        <v>1.0028900000000001</v>
      </c>
      <c r="AP28" s="16" t="s">
        <v>4256</v>
      </c>
      <c r="AQ28" s="15">
        <v>53332</v>
      </c>
      <c r="AR28" s="16" t="s">
        <v>4257</v>
      </c>
      <c r="AS28" s="20">
        <v>1.0168999999999999</v>
      </c>
      <c r="AT28" s="16" t="s">
        <v>4256</v>
      </c>
      <c r="AU28" s="15">
        <v>15296</v>
      </c>
      <c r="AV28" s="16" t="s">
        <v>4257</v>
      </c>
      <c r="AW28" s="20">
        <v>1.01738</v>
      </c>
      <c r="AX28" s="16" t="s">
        <v>4256</v>
      </c>
      <c r="AY28" s="15">
        <v>7070</v>
      </c>
      <c r="AZ28" s="16" t="s">
        <v>4257</v>
      </c>
      <c r="BA28" s="20">
        <v>1.0165999999999999</v>
      </c>
      <c r="BB28" s="16" t="s">
        <v>4256</v>
      </c>
      <c r="BC28" s="15">
        <v>779</v>
      </c>
      <c r="BD28" s="16" t="s">
        <v>4257</v>
      </c>
      <c r="BE28" s="20">
        <v>1.0169299999999999</v>
      </c>
      <c r="BF28" s="16" t="s">
        <v>4258</v>
      </c>
      <c r="BG28" s="15">
        <v>50830</v>
      </c>
      <c r="BH28" s="16" t="s">
        <v>4259</v>
      </c>
      <c r="BI28" s="20">
        <v>1.07395</v>
      </c>
      <c r="BJ28" s="16" t="s">
        <v>4258</v>
      </c>
      <c r="BK28" s="15">
        <v>11778</v>
      </c>
      <c r="BL28" s="16" t="s">
        <v>4259</v>
      </c>
      <c r="BM28" s="20">
        <v>1.0875300000000001</v>
      </c>
      <c r="BN28" s="16" t="s">
        <v>4258</v>
      </c>
      <c r="BO28" s="15">
        <v>7431</v>
      </c>
      <c r="BP28" s="16" t="s">
        <v>4259</v>
      </c>
      <c r="BQ28" s="20">
        <v>1.2025699999999999</v>
      </c>
      <c r="BR28" s="16" t="s">
        <v>4258</v>
      </c>
      <c r="BS28" s="15">
        <v>746</v>
      </c>
      <c r="BT28" s="16" t="s">
        <v>4259</v>
      </c>
      <c r="BU28" s="20">
        <v>1.07585</v>
      </c>
      <c r="BV28" s="16" t="s">
        <v>4260</v>
      </c>
      <c r="BW28" s="15">
        <v>48443</v>
      </c>
      <c r="BX28" s="16" t="s">
        <v>4261</v>
      </c>
      <c r="BY28" s="20">
        <v>1.08107</v>
      </c>
      <c r="BZ28" s="16" t="s">
        <v>4260</v>
      </c>
      <c r="CA28" s="15">
        <v>9166</v>
      </c>
      <c r="CB28" s="16" t="s">
        <v>4261</v>
      </c>
      <c r="CC28" s="20">
        <v>1.03871</v>
      </c>
      <c r="CD28" s="16" t="s">
        <v>4260</v>
      </c>
      <c r="CE28" s="15">
        <v>6910</v>
      </c>
      <c r="CF28" s="16" t="s">
        <v>4261</v>
      </c>
      <c r="CG28" s="20">
        <v>1.33463</v>
      </c>
      <c r="CH28" s="16" t="s">
        <v>4260</v>
      </c>
      <c r="CI28" s="15">
        <v>925</v>
      </c>
      <c r="CJ28" s="16" t="s">
        <v>4261</v>
      </c>
      <c r="CK28" s="20">
        <v>1.07585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77761.582679999978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20590</v>
      </c>
      <c r="H29" s="16" t="s">
        <v>4253</v>
      </c>
      <c r="I29" s="20">
        <v>1</v>
      </c>
      <c r="J29" s="16" t="s">
        <v>4252</v>
      </c>
      <c r="K29" s="15">
        <v>5537</v>
      </c>
      <c r="L29" s="16" t="s">
        <v>4253</v>
      </c>
      <c r="M29" s="20">
        <v>1</v>
      </c>
      <c r="N29" s="16" t="s">
        <v>4252</v>
      </c>
      <c r="O29" s="15">
        <v>2875</v>
      </c>
      <c r="P29" s="16" t="s">
        <v>4253</v>
      </c>
      <c r="Q29" s="20">
        <v>1</v>
      </c>
      <c r="R29" s="16" t="s">
        <v>4252</v>
      </c>
      <c r="S29" s="15">
        <v>866</v>
      </c>
      <c r="T29" s="16" t="s">
        <v>4253</v>
      </c>
      <c r="U29" s="20">
        <v>1</v>
      </c>
      <c r="V29" s="16" t="s">
        <v>4252</v>
      </c>
      <c r="W29" s="15">
        <v>29868</v>
      </c>
      <c r="X29" s="16" t="s">
        <v>4252</v>
      </c>
      <c r="Y29" s="15">
        <v>29868</v>
      </c>
      <c r="Z29" s="16" t="s">
        <v>4254</v>
      </c>
      <c r="AA29" s="15">
        <v>19467</v>
      </c>
      <c r="AB29" s="16" t="s">
        <v>4255</v>
      </c>
      <c r="AC29" s="20">
        <v>1.00898</v>
      </c>
      <c r="AD29" s="16" t="s">
        <v>4254</v>
      </c>
      <c r="AE29" s="15">
        <v>5062</v>
      </c>
      <c r="AF29" s="16" t="s">
        <v>4255</v>
      </c>
      <c r="AG29" s="20">
        <v>0.96769000000000005</v>
      </c>
      <c r="AH29" s="16" t="s">
        <v>4254</v>
      </c>
      <c r="AI29" s="15">
        <v>2495</v>
      </c>
      <c r="AJ29" s="16" t="s">
        <v>4255</v>
      </c>
      <c r="AK29" s="20">
        <v>0.98158999999999996</v>
      </c>
      <c r="AL29" s="16" t="s">
        <v>4254</v>
      </c>
      <c r="AM29" s="15">
        <v>588</v>
      </c>
      <c r="AN29" s="16" t="s">
        <v>4255</v>
      </c>
      <c r="AO29" s="20">
        <v>1.0028900000000001</v>
      </c>
      <c r="AP29" s="16" t="s">
        <v>4256</v>
      </c>
      <c r="AQ29" s="15">
        <v>18695</v>
      </c>
      <c r="AR29" s="16" t="s">
        <v>4257</v>
      </c>
      <c r="AS29" s="20">
        <v>1.0168999999999999</v>
      </c>
      <c r="AT29" s="16" t="s">
        <v>4256</v>
      </c>
      <c r="AU29" s="15">
        <v>5414</v>
      </c>
      <c r="AV29" s="16" t="s">
        <v>4257</v>
      </c>
      <c r="AW29" s="20">
        <v>1.01738</v>
      </c>
      <c r="AX29" s="16" t="s">
        <v>4256</v>
      </c>
      <c r="AY29" s="15">
        <v>2640</v>
      </c>
      <c r="AZ29" s="16" t="s">
        <v>4257</v>
      </c>
      <c r="BA29" s="20">
        <v>1.0165999999999999</v>
      </c>
      <c r="BB29" s="16" t="s">
        <v>4256</v>
      </c>
      <c r="BC29" s="15">
        <v>354</v>
      </c>
      <c r="BD29" s="16" t="s">
        <v>4257</v>
      </c>
      <c r="BE29" s="20">
        <v>1.0169299999999999</v>
      </c>
      <c r="BF29" s="16" t="s">
        <v>4258</v>
      </c>
      <c r="BG29" s="15">
        <v>18005</v>
      </c>
      <c r="BH29" s="16" t="s">
        <v>4259</v>
      </c>
      <c r="BI29" s="20">
        <v>1.07395</v>
      </c>
      <c r="BJ29" s="16" t="s">
        <v>4258</v>
      </c>
      <c r="BK29" s="15">
        <v>4191</v>
      </c>
      <c r="BL29" s="16" t="s">
        <v>4259</v>
      </c>
      <c r="BM29" s="20">
        <v>1.0875300000000001</v>
      </c>
      <c r="BN29" s="16" t="s">
        <v>4258</v>
      </c>
      <c r="BO29" s="15">
        <v>2750</v>
      </c>
      <c r="BP29" s="16" t="s">
        <v>4259</v>
      </c>
      <c r="BQ29" s="20">
        <v>1.2025699999999999</v>
      </c>
      <c r="BR29" s="16" t="s">
        <v>4258</v>
      </c>
      <c r="BS29" s="15">
        <v>318</v>
      </c>
      <c r="BT29" s="16" t="s">
        <v>4259</v>
      </c>
      <c r="BU29" s="20">
        <v>1.07585</v>
      </c>
      <c r="BV29" s="16" t="s">
        <v>4260</v>
      </c>
      <c r="BW29" s="15">
        <v>17272</v>
      </c>
      <c r="BX29" s="16" t="s">
        <v>4261</v>
      </c>
      <c r="BY29" s="20">
        <v>1.08107</v>
      </c>
      <c r="BZ29" s="16" t="s">
        <v>4260</v>
      </c>
      <c r="CA29" s="15">
        <v>3342</v>
      </c>
      <c r="CB29" s="16" t="s">
        <v>4261</v>
      </c>
      <c r="CC29" s="20">
        <v>1.03871</v>
      </c>
      <c r="CD29" s="16" t="s">
        <v>4260</v>
      </c>
      <c r="CE29" s="15">
        <v>2626</v>
      </c>
      <c r="CF29" s="16" t="s">
        <v>4261</v>
      </c>
      <c r="CG29" s="20">
        <v>1.33463</v>
      </c>
      <c r="CH29" s="16" t="s">
        <v>4260</v>
      </c>
      <c r="CI29" s="15">
        <v>384</v>
      </c>
      <c r="CJ29" s="16" t="s">
        <v>4261</v>
      </c>
      <c r="CK29" s="20">
        <v>1.07585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27722.971054000001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25697</v>
      </c>
      <c r="H30" s="16" t="s">
        <v>4253</v>
      </c>
      <c r="I30" s="20">
        <v>1</v>
      </c>
      <c r="J30" s="16" t="s">
        <v>4252</v>
      </c>
      <c r="K30" s="15">
        <v>6973</v>
      </c>
      <c r="L30" s="16" t="s">
        <v>4253</v>
      </c>
      <c r="M30" s="20">
        <v>1</v>
      </c>
      <c r="N30" s="16" t="s">
        <v>4252</v>
      </c>
      <c r="O30" s="15">
        <v>2624</v>
      </c>
      <c r="P30" s="16" t="s">
        <v>4253</v>
      </c>
      <c r="Q30" s="20">
        <v>1</v>
      </c>
      <c r="R30" s="16" t="s">
        <v>4252</v>
      </c>
      <c r="S30" s="15">
        <v>789</v>
      </c>
      <c r="T30" s="16" t="s">
        <v>4253</v>
      </c>
      <c r="U30" s="20">
        <v>1</v>
      </c>
      <c r="V30" s="16" t="s">
        <v>4252</v>
      </c>
      <c r="W30" s="15">
        <v>36083</v>
      </c>
      <c r="X30" s="16" t="s">
        <v>4252</v>
      </c>
      <c r="Y30" s="15">
        <v>36162</v>
      </c>
      <c r="Z30" s="16" t="s">
        <v>4254</v>
      </c>
      <c r="AA30" s="15">
        <v>25309</v>
      </c>
      <c r="AB30" s="16" t="s">
        <v>4255</v>
      </c>
      <c r="AC30" s="20">
        <v>1.00898</v>
      </c>
      <c r="AD30" s="16" t="s">
        <v>4254</v>
      </c>
      <c r="AE30" s="15">
        <v>9381</v>
      </c>
      <c r="AF30" s="16" t="s">
        <v>4255</v>
      </c>
      <c r="AG30" s="20">
        <v>0.96769000000000005</v>
      </c>
      <c r="AH30" s="16" t="s">
        <v>4254</v>
      </c>
      <c r="AI30" s="15">
        <v>2421</v>
      </c>
      <c r="AJ30" s="16" t="s">
        <v>4255</v>
      </c>
      <c r="AK30" s="20">
        <v>0.98158999999999996</v>
      </c>
      <c r="AL30" s="16" t="s">
        <v>4254</v>
      </c>
      <c r="AM30" s="15">
        <v>647</v>
      </c>
      <c r="AN30" s="16" t="s">
        <v>4255</v>
      </c>
      <c r="AO30" s="20">
        <v>1.0028900000000001</v>
      </c>
      <c r="AP30" s="16" t="s">
        <v>4256</v>
      </c>
      <c r="AQ30" s="15">
        <v>23830</v>
      </c>
      <c r="AR30" s="16" t="s">
        <v>4257</v>
      </c>
      <c r="AS30" s="20">
        <v>1.0168999999999999</v>
      </c>
      <c r="AT30" s="16" t="s">
        <v>4256</v>
      </c>
      <c r="AU30" s="15">
        <v>8608</v>
      </c>
      <c r="AV30" s="16" t="s">
        <v>4257</v>
      </c>
      <c r="AW30" s="20">
        <v>1.01738</v>
      </c>
      <c r="AX30" s="16" t="s">
        <v>4256</v>
      </c>
      <c r="AY30" s="15">
        <v>2907</v>
      </c>
      <c r="AZ30" s="16" t="s">
        <v>4257</v>
      </c>
      <c r="BA30" s="20">
        <v>1.0165999999999999</v>
      </c>
      <c r="BB30" s="16" t="s">
        <v>4256</v>
      </c>
      <c r="BC30" s="15">
        <v>1199</v>
      </c>
      <c r="BD30" s="16" t="s">
        <v>4257</v>
      </c>
      <c r="BE30" s="20">
        <v>1.0169299999999999</v>
      </c>
      <c r="BF30" s="16" t="s">
        <v>4258</v>
      </c>
      <c r="BG30" s="15">
        <v>23508</v>
      </c>
      <c r="BH30" s="16" t="s">
        <v>4259</v>
      </c>
      <c r="BI30" s="20">
        <v>1.07395</v>
      </c>
      <c r="BJ30" s="16" t="s">
        <v>4258</v>
      </c>
      <c r="BK30" s="15">
        <v>10571</v>
      </c>
      <c r="BL30" s="16" t="s">
        <v>4259</v>
      </c>
      <c r="BM30" s="20">
        <v>1.0875300000000001</v>
      </c>
      <c r="BN30" s="16" t="s">
        <v>4258</v>
      </c>
      <c r="BO30" s="15">
        <v>2532</v>
      </c>
      <c r="BP30" s="16" t="s">
        <v>4259</v>
      </c>
      <c r="BQ30" s="20">
        <v>1.2025699999999999</v>
      </c>
      <c r="BR30" s="16" t="s">
        <v>4258</v>
      </c>
      <c r="BS30" s="15">
        <v>1262</v>
      </c>
      <c r="BT30" s="16" t="s">
        <v>4259</v>
      </c>
      <c r="BU30" s="20">
        <v>1.07585</v>
      </c>
      <c r="BV30" s="16" t="s">
        <v>4260</v>
      </c>
      <c r="BW30" s="15">
        <v>22885</v>
      </c>
      <c r="BX30" s="16" t="s">
        <v>4261</v>
      </c>
      <c r="BY30" s="20">
        <v>1.08107</v>
      </c>
      <c r="BZ30" s="16" t="s">
        <v>4260</v>
      </c>
      <c r="CA30" s="15">
        <v>15949</v>
      </c>
      <c r="CB30" s="16" t="s">
        <v>4261</v>
      </c>
      <c r="CC30" s="20">
        <v>1.03871</v>
      </c>
      <c r="CD30" s="16" t="s">
        <v>4260</v>
      </c>
      <c r="CE30" s="15">
        <v>2600</v>
      </c>
      <c r="CF30" s="16" t="s">
        <v>4261</v>
      </c>
      <c r="CG30" s="20">
        <v>1.33463</v>
      </c>
      <c r="CH30" s="16" t="s">
        <v>4260</v>
      </c>
      <c r="CI30" s="15">
        <v>1076</v>
      </c>
      <c r="CJ30" s="16" t="s">
        <v>4261</v>
      </c>
      <c r="CK30" s="20">
        <v>1.07585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39593.402950000003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2494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2494</v>
      </c>
      <c r="X31" s="16" t="s">
        <v>4252</v>
      </c>
      <c r="Y31" s="15">
        <v>3279</v>
      </c>
      <c r="Z31" s="16" t="s">
        <v>4254</v>
      </c>
      <c r="AA31" s="15">
        <v>2202</v>
      </c>
      <c r="AB31" s="16" t="s">
        <v>4255</v>
      </c>
      <c r="AC31" s="20">
        <v>1.00898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2257</v>
      </c>
      <c r="AR31" s="16" t="s">
        <v>4257</v>
      </c>
      <c r="AS31" s="20">
        <v>1.0168999999999999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2045</v>
      </c>
      <c r="BH31" s="16" t="s">
        <v>4259</v>
      </c>
      <c r="BI31" s="20">
        <v>1.07395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1894</v>
      </c>
      <c r="BX31" s="16" t="s">
        <v>4261</v>
      </c>
      <c r="BY31" s="20">
        <v>1.08107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2250.938318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12437</v>
      </c>
      <c r="H32" s="16" t="s">
        <v>4253</v>
      </c>
      <c r="I32" s="20">
        <v>1</v>
      </c>
      <c r="J32" s="16" t="s">
        <v>4252</v>
      </c>
      <c r="K32" s="15">
        <v>76</v>
      </c>
      <c r="L32" s="16" t="s">
        <v>4253</v>
      </c>
      <c r="M32" s="20">
        <v>1</v>
      </c>
      <c r="N32" s="16" t="s">
        <v>4252</v>
      </c>
      <c r="O32" s="15">
        <v>3209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15722</v>
      </c>
      <c r="X32" s="16" t="s">
        <v>4252</v>
      </c>
      <c r="Y32" s="15">
        <v>16394</v>
      </c>
      <c r="Z32" s="16" t="s">
        <v>4254</v>
      </c>
      <c r="AA32" s="15">
        <v>12092</v>
      </c>
      <c r="AB32" s="16" t="s">
        <v>4255</v>
      </c>
      <c r="AC32" s="20">
        <v>1.00898</v>
      </c>
      <c r="AD32" s="16" t="s">
        <v>4254</v>
      </c>
      <c r="AE32" s="15">
        <v>83</v>
      </c>
      <c r="AF32" s="16" t="s">
        <v>4255</v>
      </c>
      <c r="AG32" s="20">
        <v>0.96769000000000005</v>
      </c>
      <c r="AH32" s="16" t="s">
        <v>4254</v>
      </c>
      <c r="AI32" s="15">
        <v>3082</v>
      </c>
      <c r="AJ32" s="16" t="s">
        <v>4255</v>
      </c>
      <c r="AK32" s="20">
        <v>0.98158999999999996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12889</v>
      </c>
      <c r="AR32" s="16" t="s">
        <v>4257</v>
      </c>
      <c r="AS32" s="20">
        <v>1.0168999999999999</v>
      </c>
      <c r="AT32" s="16" t="s">
        <v>4256</v>
      </c>
      <c r="AU32" s="15">
        <v>159</v>
      </c>
      <c r="AV32" s="16" t="s">
        <v>4257</v>
      </c>
      <c r="AW32" s="20">
        <v>1.01738</v>
      </c>
      <c r="AX32" s="16" t="s">
        <v>4256</v>
      </c>
      <c r="AY32" s="15">
        <v>3319</v>
      </c>
      <c r="AZ32" s="16" t="s">
        <v>4257</v>
      </c>
      <c r="BA32" s="20">
        <v>1.0165999999999999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12746</v>
      </c>
      <c r="BH32" s="16" t="s">
        <v>4259</v>
      </c>
      <c r="BI32" s="20">
        <v>1.07395</v>
      </c>
      <c r="BJ32" s="16" t="s">
        <v>4258</v>
      </c>
      <c r="BK32" s="15">
        <v>122</v>
      </c>
      <c r="BL32" s="16" t="s">
        <v>4259</v>
      </c>
      <c r="BM32" s="20">
        <v>1.0875300000000001</v>
      </c>
      <c r="BN32" s="16" t="s">
        <v>4258</v>
      </c>
      <c r="BO32" s="15">
        <v>3062</v>
      </c>
      <c r="BP32" s="16" t="s">
        <v>4259</v>
      </c>
      <c r="BQ32" s="20">
        <v>1.2025699999999999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12812</v>
      </c>
      <c r="BX32" s="16" t="s">
        <v>4261</v>
      </c>
      <c r="BY32" s="20">
        <v>1.08107</v>
      </c>
      <c r="BZ32" s="16" t="s">
        <v>4260</v>
      </c>
      <c r="CA32" s="15">
        <v>359</v>
      </c>
      <c r="CB32" s="16" t="s">
        <v>4261</v>
      </c>
      <c r="CC32" s="20">
        <v>1.03871</v>
      </c>
      <c r="CD32" s="16" t="s">
        <v>4260</v>
      </c>
      <c r="CE32" s="15">
        <v>3535</v>
      </c>
      <c r="CF32" s="16" t="s">
        <v>4261</v>
      </c>
      <c r="CG32" s="20">
        <v>1.33463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16823.169042000001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485</v>
      </c>
      <c r="AB33" s="16" t="s">
        <v>4255</v>
      </c>
      <c r="AC33" s="20">
        <v>1.00898</v>
      </c>
      <c r="AD33" s="16" t="s">
        <v>4254</v>
      </c>
      <c r="AE33" s="15">
        <v>6</v>
      </c>
      <c r="AF33" s="16" t="s">
        <v>4255</v>
      </c>
      <c r="AG33" s="20">
        <v>0.96769000000000005</v>
      </c>
      <c r="AH33" s="16" t="s">
        <v>4254</v>
      </c>
      <c r="AI33" s="15">
        <v>21</v>
      </c>
      <c r="AJ33" s="16" t="s">
        <v>4255</v>
      </c>
      <c r="AK33" s="20">
        <v>0.98158999999999996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103.15496600000002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4422</v>
      </c>
      <c r="H34" s="16" t="s">
        <v>4253</v>
      </c>
      <c r="I34" s="20">
        <v>1</v>
      </c>
      <c r="J34" s="16" t="s">
        <v>4252</v>
      </c>
      <c r="K34" s="15">
        <v>7025</v>
      </c>
      <c r="L34" s="16" t="s">
        <v>4253</v>
      </c>
      <c r="M34" s="20">
        <v>1</v>
      </c>
      <c r="N34" s="16" t="s">
        <v>4252</v>
      </c>
      <c r="O34" s="15">
        <v>18375</v>
      </c>
      <c r="P34" s="16" t="s">
        <v>4253</v>
      </c>
      <c r="Q34" s="20">
        <v>1</v>
      </c>
      <c r="R34" s="16" t="s">
        <v>4252</v>
      </c>
      <c r="S34" s="15">
        <v>103</v>
      </c>
      <c r="T34" s="16" t="s">
        <v>4253</v>
      </c>
      <c r="U34" s="20">
        <v>1</v>
      </c>
      <c r="V34" s="16" t="s">
        <v>4252</v>
      </c>
      <c r="W34" s="15">
        <v>29925</v>
      </c>
      <c r="X34" s="16" t="s">
        <v>4252</v>
      </c>
      <c r="Y34" s="15">
        <v>33321</v>
      </c>
      <c r="Z34" s="16" t="s">
        <v>4254</v>
      </c>
      <c r="AA34" s="15">
        <v>3895</v>
      </c>
      <c r="AB34" s="16" t="s">
        <v>4255</v>
      </c>
      <c r="AC34" s="20">
        <v>1.00898</v>
      </c>
      <c r="AD34" s="16" t="s">
        <v>4254</v>
      </c>
      <c r="AE34" s="15">
        <v>6523</v>
      </c>
      <c r="AF34" s="16" t="s">
        <v>4255</v>
      </c>
      <c r="AG34" s="20">
        <v>0.96769000000000005</v>
      </c>
      <c r="AH34" s="16" t="s">
        <v>4254</v>
      </c>
      <c r="AI34" s="15">
        <v>18087</v>
      </c>
      <c r="AJ34" s="16" t="s">
        <v>4255</v>
      </c>
      <c r="AK34" s="20">
        <v>0.98158999999999996</v>
      </c>
      <c r="AL34" s="16" t="s">
        <v>4254</v>
      </c>
      <c r="AM34" s="15">
        <v>100</v>
      </c>
      <c r="AN34" s="16" t="s">
        <v>4255</v>
      </c>
      <c r="AO34" s="20">
        <v>1.0028900000000001</v>
      </c>
      <c r="AP34" s="16" t="s">
        <v>4256</v>
      </c>
      <c r="AQ34" s="15">
        <v>4187</v>
      </c>
      <c r="AR34" s="16" t="s">
        <v>4257</v>
      </c>
      <c r="AS34" s="20">
        <v>1.0168999999999999</v>
      </c>
      <c r="AT34" s="16" t="s">
        <v>4256</v>
      </c>
      <c r="AU34" s="15">
        <v>6947</v>
      </c>
      <c r="AV34" s="16" t="s">
        <v>4257</v>
      </c>
      <c r="AW34" s="20">
        <v>1.01738</v>
      </c>
      <c r="AX34" s="16" t="s">
        <v>4256</v>
      </c>
      <c r="AY34" s="15">
        <v>20790</v>
      </c>
      <c r="AZ34" s="16" t="s">
        <v>4257</v>
      </c>
      <c r="BA34" s="20">
        <v>1.0165999999999999</v>
      </c>
      <c r="BB34" s="16" t="s">
        <v>4256</v>
      </c>
      <c r="BC34" s="15">
        <v>31</v>
      </c>
      <c r="BD34" s="16" t="s">
        <v>4257</v>
      </c>
      <c r="BE34" s="20">
        <v>1.0169299999999999</v>
      </c>
      <c r="BF34" s="16" t="s">
        <v>4258</v>
      </c>
      <c r="BG34" s="15">
        <v>3819</v>
      </c>
      <c r="BH34" s="16" t="s">
        <v>4259</v>
      </c>
      <c r="BI34" s="20">
        <v>1.07395</v>
      </c>
      <c r="BJ34" s="16" t="s">
        <v>4258</v>
      </c>
      <c r="BK34" s="15">
        <v>6298</v>
      </c>
      <c r="BL34" s="16" t="s">
        <v>4259</v>
      </c>
      <c r="BM34" s="20">
        <v>1.0875300000000001</v>
      </c>
      <c r="BN34" s="16" t="s">
        <v>4258</v>
      </c>
      <c r="BO34" s="15">
        <v>20335</v>
      </c>
      <c r="BP34" s="16" t="s">
        <v>4259</v>
      </c>
      <c r="BQ34" s="20">
        <v>1.2025699999999999</v>
      </c>
      <c r="BR34" s="16" t="s">
        <v>4258</v>
      </c>
      <c r="BS34" s="15">
        <v>29</v>
      </c>
      <c r="BT34" s="16" t="s">
        <v>4259</v>
      </c>
      <c r="BU34" s="20">
        <v>1.07585</v>
      </c>
      <c r="BV34" s="16" t="s">
        <v>4260</v>
      </c>
      <c r="BW34" s="15">
        <v>3433</v>
      </c>
      <c r="BX34" s="16" t="s">
        <v>4261</v>
      </c>
      <c r="BY34" s="20">
        <v>1.08107</v>
      </c>
      <c r="BZ34" s="16" t="s">
        <v>4260</v>
      </c>
      <c r="CA34" s="15">
        <v>5391</v>
      </c>
      <c r="CB34" s="16" t="s">
        <v>4261</v>
      </c>
      <c r="CC34" s="20">
        <v>1.03871</v>
      </c>
      <c r="CD34" s="16" t="s">
        <v>4260</v>
      </c>
      <c r="CE34" s="15">
        <v>19620</v>
      </c>
      <c r="CF34" s="16" t="s">
        <v>4261</v>
      </c>
      <c r="CG34" s="20">
        <v>1.33463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32289.248680000001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18942</v>
      </c>
      <c r="H35" s="16" t="s">
        <v>4253</v>
      </c>
      <c r="I35" s="20">
        <v>1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2119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21061</v>
      </c>
      <c r="X35" s="16" t="s">
        <v>4252</v>
      </c>
      <c r="Y35" s="15">
        <v>21461</v>
      </c>
      <c r="Z35" s="16" t="s">
        <v>4254</v>
      </c>
      <c r="AA35" s="15">
        <v>17454</v>
      </c>
      <c r="AB35" s="16" t="s">
        <v>4255</v>
      </c>
      <c r="AC35" s="20">
        <v>1.00898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1878</v>
      </c>
      <c r="AJ35" s="16" t="s">
        <v>4255</v>
      </c>
      <c r="AK35" s="20">
        <v>0.98158999999999996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16311</v>
      </c>
      <c r="AR35" s="16" t="s">
        <v>4257</v>
      </c>
      <c r="AS35" s="20">
        <v>1.0168999999999999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1931</v>
      </c>
      <c r="AZ35" s="16" t="s">
        <v>4257</v>
      </c>
      <c r="BA35" s="20">
        <v>1.0165999999999999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14577</v>
      </c>
      <c r="BH35" s="16" t="s">
        <v>4259</v>
      </c>
      <c r="BI35" s="20">
        <v>1.07395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1960</v>
      </c>
      <c r="BP35" s="16" t="s">
        <v>4259</v>
      </c>
      <c r="BQ35" s="20">
        <v>1.2025699999999999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14689</v>
      </c>
      <c r="BX35" s="16" t="s">
        <v>4261</v>
      </c>
      <c r="BY35" s="20">
        <v>1.08107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1796</v>
      </c>
      <c r="CF35" s="16" t="s">
        <v>4261</v>
      </c>
      <c r="CG35" s="20">
        <v>1.33463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19070.7425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100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637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737</v>
      </c>
      <c r="X36" s="16" t="s">
        <v>4252</v>
      </c>
      <c r="Y36" s="15">
        <v>737</v>
      </c>
      <c r="Z36" s="16" t="s">
        <v>4254</v>
      </c>
      <c r="AA36" s="15">
        <v>139</v>
      </c>
      <c r="AB36" s="16" t="s">
        <v>4255</v>
      </c>
      <c r="AC36" s="20">
        <v>1.00898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564</v>
      </c>
      <c r="AJ36" s="16" t="s">
        <v>4255</v>
      </c>
      <c r="AK36" s="20">
        <v>0.98158999999999996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118</v>
      </c>
      <c r="AR36" s="16" t="s">
        <v>4257</v>
      </c>
      <c r="AS36" s="20">
        <v>1.0168999999999999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742</v>
      </c>
      <c r="AZ36" s="16" t="s">
        <v>4257</v>
      </c>
      <c r="BA36" s="20">
        <v>1.0165999999999999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149</v>
      </c>
      <c r="BH36" s="16" t="s">
        <v>4259</v>
      </c>
      <c r="BI36" s="20">
        <v>1.07395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753</v>
      </c>
      <c r="BP36" s="16" t="s">
        <v>4259</v>
      </c>
      <c r="BQ36" s="20">
        <v>1.2025699999999999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166</v>
      </c>
      <c r="BX36" s="16" t="s">
        <v>4261</v>
      </c>
      <c r="BY36" s="20">
        <v>1.08107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690</v>
      </c>
      <c r="CF36" s="16" t="s">
        <v>4261</v>
      </c>
      <c r="CG36" s="20">
        <v>1.33463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894.2164919999999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9484</v>
      </c>
      <c r="L37" s="16" t="s">
        <v>4253</v>
      </c>
      <c r="M37" s="20">
        <v>1</v>
      </c>
      <c r="N37" s="16" t="s">
        <v>4252</v>
      </c>
      <c r="O37" s="15">
        <v>55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9539</v>
      </c>
      <c r="X37" s="16" t="s">
        <v>4252</v>
      </c>
      <c r="Y37" s="15">
        <v>9600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5483</v>
      </c>
      <c r="AF37" s="16" t="s">
        <v>4255</v>
      </c>
      <c r="AG37" s="20">
        <v>0.96769000000000005</v>
      </c>
      <c r="AH37" s="16" t="s">
        <v>4254</v>
      </c>
      <c r="AI37" s="15">
        <v>49</v>
      </c>
      <c r="AJ37" s="16" t="s">
        <v>4255</v>
      </c>
      <c r="AK37" s="20">
        <v>0.98158999999999996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46</v>
      </c>
      <c r="AV37" s="16" t="s">
        <v>4257</v>
      </c>
      <c r="AW37" s="20">
        <v>1.01738</v>
      </c>
      <c r="AX37" s="16" t="s">
        <v>4256</v>
      </c>
      <c r="AY37" s="15">
        <v>53</v>
      </c>
      <c r="AZ37" s="16" t="s">
        <v>4257</v>
      </c>
      <c r="BA37" s="20">
        <v>1.0165999999999999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26</v>
      </c>
      <c r="BL37" s="16" t="s">
        <v>4259</v>
      </c>
      <c r="BM37" s="20">
        <v>1.0875300000000001</v>
      </c>
      <c r="BN37" s="16" t="s">
        <v>4258</v>
      </c>
      <c r="BO37" s="15">
        <v>54</v>
      </c>
      <c r="BP37" s="16" t="s">
        <v>4259</v>
      </c>
      <c r="BQ37" s="20">
        <v>1.2025699999999999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52</v>
      </c>
      <c r="CB37" s="16" t="s">
        <v>4261</v>
      </c>
      <c r="CC37" s="20">
        <v>1.03871</v>
      </c>
      <c r="CD37" s="16" t="s">
        <v>4260</v>
      </c>
      <c r="CE37" s="15">
        <v>50</v>
      </c>
      <c r="CF37" s="16" t="s">
        <v>4261</v>
      </c>
      <c r="CG37" s="20">
        <v>1.33463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3041.5160880000003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637</v>
      </c>
      <c r="H38" s="16" t="s">
        <v>4253</v>
      </c>
      <c r="I38" s="20">
        <v>1</v>
      </c>
      <c r="J38" s="16" t="s">
        <v>4252</v>
      </c>
      <c r="K38" s="15">
        <v>556</v>
      </c>
      <c r="L38" s="16" t="s">
        <v>4253</v>
      </c>
      <c r="M38" s="20">
        <v>1</v>
      </c>
      <c r="N38" s="16" t="s">
        <v>4252</v>
      </c>
      <c r="O38" s="15">
        <v>4776</v>
      </c>
      <c r="P38" s="16" t="s">
        <v>4253</v>
      </c>
      <c r="Q38" s="20">
        <v>1</v>
      </c>
      <c r="R38" s="16" t="s">
        <v>4252</v>
      </c>
      <c r="S38" s="15">
        <v>62</v>
      </c>
      <c r="T38" s="16" t="s">
        <v>4253</v>
      </c>
      <c r="U38" s="20">
        <v>1</v>
      </c>
      <c r="V38" s="16" t="s">
        <v>4252</v>
      </c>
      <c r="W38" s="15">
        <v>6031</v>
      </c>
      <c r="X38" s="16" t="s">
        <v>4252</v>
      </c>
      <c r="Y38" s="15">
        <v>6199</v>
      </c>
      <c r="Z38" s="16" t="s">
        <v>4254</v>
      </c>
      <c r="AA38" s="15">
        <v>638</v>
      </c>
      <c r="AB38" s="16" t="s">
        <v>4255</v>
      </c>
      <c r="AC38" s="20">
        <v>1.00898</v>
      </c>
      <c r="AD38" s="16" t="s">
        <v>4254</v>
      </c>
      <c r="AE38" s="15">
        <v>540</v>
      </c>
      <c r="AF38" s="16" t="s">
        <v>4255</v>
      </c>
      <c r="AG38" s="20">
        <v>0.96769000000000005</v>
      </c>
      <c r="AH38" s="16" t="s">
        <v>4254</v>
      </c>
      <c r="AI38" s="15">
        <v>3571</v>
      </c>
      <c r="AJ38" s="16" t="s">
        <v>4255</v>
      </c>
      <c r="AK38" s="20">
        <v>0.98158999999999996</v>
      </c>
      <c r="AL38" s="16" t="s">
        <v>4254</v>
      </c>
      <c r="AM38" s="15">
        <v>67</v>
      </c>
      <c r="AN38" s="16" t="s">
        <v>4255</v>
      </c>
      <c r="AO38" s="20">
        <v>1.0028900000000001</v>
      </c>
      <c r="AP38" s="16" t="s">
        <v>4256</v>
      </c>
      <c r="AQ38" s="15">
        <v>597</v>
      </c>
      <c r="AR38" s="16" t="s">
        <v>4257</v>
      </c>
      <c r="AS38" s="20">
        <v>1.0168999999999999</v>
      </c>
      <c r="AT38" s="16" t="s">
        <v>4256</v>
      </c>
      <c r="AU38" s="15">
        <v>384</v>
      </c>
      <c r="AV38" s="16" t="s">
        <v>4257</v>
      </c>
      <c r="AW38" s="20">
        <v>1.01738</v>
      </c>
      <c r="AX38" s="16" t="s">
        <v>4256</v>
      </c>
      <c r="AY38" s="15">
        <v>3197</v>
      </c>
      <c r="AZ38" s="16" t="s">
        <v>4257</v>
      </c>
      <c r="BA38" s="20">
        <v>1.0165999999999999</v>
      </c>
      <c r="BB38" s="16" t="s">
        <v>4256</v>
      </c>
      <c r="BC38" s="15">
        <v>84</v>
      </c>
      <c r="BD38" s="16" t="s">
        <v>4257</v>
      </c>
      <c r="BE38" s="20">
        <v>1.0169299999999999</v>
      </c>
      <c r="BF38" s="16" t="s">
        <v>4258</v>
      </c>
      <c r="BG38" s="15">
        <v>588</v>
      </c>
      <c r="BH38" s="16" t="s">
        <v>4259</v>
      </c>
      <c r="BI38" s="20">
        <v>1.07395</v>
      </c>
      <c r="BJ38" s="16" t="s">
        <v>4258</v>
      </c>
      <c r="BK38" s="15">
        <v>377</v>
      </c>
      <c r="BL38" s="16" t="s">
        <v>4259</v>
      </c>
      <c r="BM38" s="20">
        <v>1.0875300000000001</v>
      </c>
      <c r="BN38" s="16" t="s">
        <v>4258</v>
      </c>
      <c r="BO38" s="15">
        <v>2854</v>
      </c>
      <c r="BP38" s="16" t="s">
        <v>4259</v>
      </c>
      <c r="BQ38" s="20">
        <v>1.2025699999999999</v>
      </c>
      <c r="BR38" s="16" t="s">
        <v>4258</v>
      </c>
      <c r="BS38" s="15">
        <v>30</v>
      </c>
      <c r="BT38" s="16" t="s">
        <v>4259</v>
      </c>
      <c r="BU38" s="20">
        <v>1.07585</v>
      </c>
      <c r="BV38" s="16" t="s">
        <v>4260</v>
      </c>
      <c r="BW38" s="15">
        <v>609</v>
      </c>
      <c r="BX38" s="16" t="s">
        <v>4261</v>
      </c>
      <c r="BY38" s="20">
        <v>1.08107</v>
      </c>
      <c r="BZ38" s="16" t="s">
        <v>4260</v>
      </c>
      <c r="CA38" s="15">
        <v>304</v>
      </c>
      <c r="CB38" s="16" t="s">
        <v>4261</v>
      </c>
      <c r="CC38" s="20">
        <v>1.03871</v>
      </c>
      <c r="CD38" s="16" t="s">
        <v>4260</v>
      </c>
      <c r="CE38" s="15">
        <v>2744</v>
      </c>
      <c r="CF38" s="16" t="s">
        <v>4261</v>
      </c>
      <c r="CG38" s="20">
        <v>1.33463</v>
      </c>
      <c r="CH38" s="16" t="s">
        <v>4260</v>
      </c>
      <c r="CI38" s="15">
        <v>30</v>
      </c>
      <c r="CJ38" s="16" t="s">
        <v>4261</v>
      </c>
      <c r="CK38" s="20">
        <v>1.07585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4855.5040559999998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2052</v>
      </c>
      <c r="H39" s="16" t="s">
        <v>4253</v>
      </c>
      <c r="I39" s="20">
        <v>1</v>
      </c>
      <c r="J39" s="16" t="s">
        <v>4252</v>
      </c>
      <c r="K39" s="15">
        <v>629</v>
      </c>
      <c r="L39" s="16" t="s">
        <v>4253</v>
      </c>
      <c r="M39" s="20">
        <v>1</v>
      </c>
      <c r="N39" s="16" t="s">
        <v>4252</v>
      </c>
      <c r="O39" s="15">
        <v>276</v>
      </c>
      <c r="P39" s="16" t="s">
        <v>4253</v>
      </c>
      <c r="Q39" s="20">
        <v>1</v>
      </c>
      <c r="R39" s="16" t="s">
        <v>4252</v>
      </c>
      <c r="S39" s="15">
        <v>23</v>
      </c>
      <c r="T39" s="16" t="s">
        <v>4253</v>
      </c>
      <c r="U39" s="20">
        <v>1</v>
      </c>
      <c r="V39" s="16" t="s">
        <v>4252</v>
      </c>
      <c r="W39" s="15">
        <v>2980</v>
      </c>
      <c r="X39" s="16" t="s">
        <v>4252</v>
      </c>
      <c r="Y39" s="15">
        <v>3490</v>
      </c>
      <c r="Z39" s="16" t="s">
        <v>4254</v>
      </c>
      <c r="AA39" s="15">
        <v>2380</v>
      </c>
      <c r="AB39" s="16" t="s">
        <v>4255</v>
      </c>
      <c r="AC39" s="20">
        <v>1.00898</v>
      </c>
      <c r="AD39" s="16" t="s">
        <v>4254</v>
      </c>
      <c r="AE39" s="15">
        <v>161</v>
      </c>
      <c r="AF39" s="16" t="s">
        <v>4255</v>
      </c>
      <c r="AG39" s="20">
        <v>0.96769000000000005</v>
      </c>
      <c r="AH39" s="16" t="s">
        <v>4254</v>
      </c>
      <c r="AI39" s="15">
        <v>524</v>
      </c>
      <c r="AJ39" s="16" t="s">
        <v>4255</v>
      </c>
      <c r="AK39" s="20">
        <v>0.98158999999999996</v>
      </c>
      <c r="AL39" s="16" t="s">
        <v>4254</v>
      </c>
      <c r="AM39" s="15">
        <v>13</v>
      </c>
      <c r="AN39" s="16" t="s">
        <v>4255</v>
      </c>
      <c r="AO39" s="20">
        <v>1.0028900000000001</v>
      </c>
      <c r="AP39" s="16" t="s">
        <v>4256</v>
      </c>
      <c r="AQ39" s="15">
        <v>2248</v>
      </c>
      <c r="AR39" s="16" t="s">
        <v>4257</v>
      </c>
      <c r="AS39" s="20">
        <v>1.0168999999999999</v>
      </c>
      <c r="AT39" s="16" t="s">
        <v>4256</v>
      </c>
      <c r="AU39" s="15">
        <v>346</v>
      </c>
      <c r="AV39" s="16" t="s">
        <v>4257</v>
      </c>
      <c r="AW39" s="20">
        <v>1.01738</v>
      </c>
      <c r="AX39" s="16" t="s">
        <v>4256</v>
      </c>
      <c r="AY39" s="15">
        <v>254</v>
      </c>
      <c r="AZ39" s="16" t="s">
        <v>4257</v>
      </c>
      <c r="BA39" s="20">
        <v>1.0165999999999999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2248</v>
      </c>
      <c r="BH39" s="16" t="s">
        <v>4259</v>
      </c>
      <c r="BI39" s="20">
        <v>1.07395</v>
      </c>
      <c r="BJ39" s="16" t="s">
        <v>4258</v>
      </c>
      <c r="BK39" s="15">
        <v>367</v>
      </c>
      <c r="BL39" s="16" t="s">
        <v>4259</v>
      </c>
      <c r="BM39" s="20">
        <v>1.0875300000000001</v>
      </c>
      <c r="BN39" s="16" t="s">
        <v>4258</v>
      </c>
      <c r="BO39" s="15">
        <v>387</v>
      </c>
      <c r="BP39" s="16" t="s">
        <v>4259</v>
      </c>
      <c r="BQ39" s="20">
        <v>1.2025699999999999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2119</v>
      </c>
      <c r="BX39" s="16" t="s">
        <v>4261</v>
      </c>
      <c r="BY39" s="20">
        <v>1.08107</v>
      </c>
      <c r="BZ39" s="16" t="s">
        <v>4260</v>
      </c>
      <c r="CA39" s="15">
        <v>261</v>
      </c>
      <c r="CB39" s="16" t="s">
        <v>4261</v>
      </c>
      <c r="CC39" s="20">
        <v>1.03871</v>
      </c>
      <c r="CD39" s="16" t="s">
        <v>4260</v>
      </c>
      <c r="CE39" s="15">
        <v>285</v>
      </c>
      <c r="CF39" s="16" t="s">
        <v>4261</v>
      </c>
      <c r="CG39" s="20">
        <v>1.33463</v>
      </c>
      <c r="CH39" s="16" t="s">
        <v>4260</v>
      </c>
      <c r="CI39" s="15">
        <v>28</v>
      </c>
      <c r="CJ39" s="16" t="s">
        <v>4261</v>
      </c>
      <c r="CK39" s="20">
        <v>1.07585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3042.384798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21417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21417</v>
      </c>
      <c r="X43" s="16" t="s">
        <v>4252</v>
      </c>
      <c r="Y43" s="15">
        <v>21417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21312</v>
      </c>
      <c r="AJ43" s="16" t="s">
        <v>4255</v>
      </c>
      <c r="AK43" s="20">
        <v>0.98158999999999996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21896</v>
      </c>
      <c r="AZ43" s="16" t="s">
        <v>4257</v>
      </c>
      <c r="BA43" s="20">
        <v>1.0165999999999999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21669</v>
      </c>
      <c r="BP43" s="16" t="s">
        <v>4259</v>
      </c>
      <c r="BQ43" s="20">
        <v>1.2025699999999999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19908</v>
      </c>
      <c r="CF43" s="16" t="s">
        <v>4261</v>
      </c>
      <c r="CG43" s="20">
        <v>1.33463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23444.884609999997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1726</v>
      </c>
      <c r="H46" s="16" t="s">
        <v>4253</v>
      </c>
      <c r="I46" s="20">
        <v>1</v>
      </c>
      <c r="J46" s="16" t="s">
        <v>4252</v>
      </c>
      <c r="K46" s="15">
        <v>2854</v>
      </c>
      <c r="L46" s="16" t="s">
        <v>4253</v>
      </c>
      <c r="M46" s="20">
        <v>1</v>
      </c>
      <c r="N46" s="16" t="s">
        <v>4252</v>
      </c>
      <c r="O46" s="15">
        <v>78</v>
      </c>
      <c r="P46" s="16" t="s">
        <v>4253</v>
      </c>
      <c r="Q46" s="20">
        <v>1</v>
      </c>
      <c r="R46" s="16" t="s">
        <v>4252</v>
      </c>
      <c r="S46" s="15">
        <v>403</v>
      </c>
      <c r="T46" s="16" t="s">
        <v>4253</v>
      </c>
      <c r="U46" s="20">
        <v>1</v>
      </c>
      <c r="V46" s="16" t="s">
        <v>4252</v>
      </c>
      <c r="W46" s="15">
        <v>5061</v>
      </c>
      <c r="X46" s="16" t="s">
        <v>4252</v>
      </c>
      <c r="Y46" s="15">
        <v>6424</v>
      </c>
      <c r="Z46" s="16" t="s">
        <v>4254</v>
      </c>
      <c r="AA46" s="15">
        <v>2576</v>
      </c>
      <c r="AB46" s="16" t="s">
        <v>4255</v>
      </c>
      <c r="AC46" s="20">
        <v>1.00898</v>
      </c>
      <c r="AD46" s="16" t="s">
        <v>4254</v>
      </c>
      <c r="AE46" s="15">
        <v>3421</v>
      </c>
      <c r="AF46" s="16" t="s">
        <v>4255</v>
      </c>
      <c r="AG46" s="20">
        <v>0.96769000000000005</v>
      </c>
      <c r="AH46" s="16" t="s">
        <v>4254</v>
      </c>
      <c r="AI46" s="15">
        <v>3468</v>
      </c>
      <c r="AJ46" s="16" t="s">
        <v>4255</v>
      </c>
      <c r="AK46" s="20">
        <v>0.98158999999999996</v>
      </c>
      <c r="AL46" s="16" t="s">
        <v>4254</v>
      </c>
      <c r="AM46" s="15">
        <v>2709</v>
      </c>
      <c r="AN46" s="16" t="s">
        <v>4255</v>
      </c>
      <c r="AO46" s="20">
        <v>1.0028900000000001</v>
      </c>
      <c r="AP46" s="16" t="s">
        <v>4256</v>
      </c>
      <c r="AQ46" s="15">
        <v>15630</v>
      </c>
      <c r="AR46" s="16" t="s">
        <v>4257</v>
      </c>
      <c r="AS46" s="20">
        <v>1.0168999999999999</v>
      </c>
      <c r="AT46" s="16" t="s">
        <v>4256</v>
      </c>
      <c r="AU46" s="15">
        <v>4014</v>
      </c>
      <c r="AV46" s="16" t="s">
        <v>4257</v>
      </c>
      <c r="AW46" s="20">
        <v>1.01738</v>
      </c>
      <c r="AX46" s="16" t="s">
        <v>4256</v>
      </c>
      <c r="AY46" s="15">
        <v>3638</v>
      </c>
      <c r="AZ46" s="16" t="s">
        <v>4257</v>
      </c>
      <c r="BA46" s="20">
        <v>1.0165999999999999</v>
      </c>
      <c r="BB46" s="16" t="s">
        <v>4256</v>
      </c>
      <c r="BC46" s="15">
        <v>4396</v>
      </c>
      <c r="BD46" s="16" t="s">
        <v>4257</v>
      </c>
      <c r="BE46" s="20">
        <v>1.0169299999999999</v>
      </c>
      <c r="BF46" s="16" t="s">
        <v>4258</v>
      </c>
      <c r="BG46" s="15">
        <v>16887</v>
      </c>
      <c r="BH46" s="16" t="s">
        <v>4259</v>
      </c>
      <c r="BI46" s="20">
        <v>1.07395</v>
      </c>
      <c r="BJ46" s="16" t="s">
        <v>4258</v>
      </c>
      <c r="BK46" s="15">
        <v>9578</v>
      </c>
      <c r="BL46" s="16" t="s">
        <v>4259</v>
      </c>
      <c r="BM46" s="20">
        <v>1.0875300000000001</v>
      </c>
      <c r="BN46" s="16" t="s">
        <v>4258</v>
      </c>
      <c r="BO46" s="15">
        <v>3395</v>
      </c>
      <c r="BP46" s="16" t="s">
        <v>4259</v>
      </c>
      <c r="BQ46" s="20">
        <v>1.2025699999999999</v>
      </c>
      <c r="BR46" s="16" t="s">
        <v>4258</v>
      </c>
      <c r="BS46" s="15">
        <v>3389</v>
      </c>
      <c r="BT46" s="16" t="s">
        <v>4259</v>
      </c>
      <c r="BU46" s="20">
        <v>1.07585</v>
      </c>
      <c r="BV46" s="16" t="s">
        <v>4260</v>
      </c>
      <c r="BW46" s="15">
        <v>14762</v>
      </c>
      <c r="BX46" s="16" t="s">
        <v>4261</v>
      </c>
      <c r="BY46" s="20">
        <v>1.08107</v>
      </c>
      <c r="BZ46" s="16" t="s">
        <v>4260</v>
      </c>
      <c r="CA46" s="15">
        <v>7274</v>
      </c>
      <c r="CB46" s="16" t="s">
        <v>4261</v>
      </c>
      <c r="CC46" s="20">
        <v>1.03871</v>
      </c>
      <c r="CD46" s="16" t="s">
        <v>4260</v>
      </c>
      <c r="CE46" s="15">
        <v>3285</v>
      </c>
      <c r="CF46" s="16" t="s">
        <v>4261</v>
      </c>
      <c r="CG46" s="20">
        <v>1.33463</v>
      </c>
      <c r="CH46" s="16" t="s">
        <v>4260</v>
      </c>
      <c r="CI46" s="15">
        <v>3317</v>
      </c>
      <c r="CJ46" s="16" t="s">
        <v>4261</v>
      </c>
      <c r="CK46" s="20">
        <v>1.07585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22597.286233999999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823</v>
      </c>
      <c r="H48" s="16" t="s">
        <v>4253</v>
      </c>
      <c r="I48" s="20">
        <v>1</v>
      </c>
      <c r="J48" s="16" t="s">
        <v>4252</v>
      </c>
      <c r="K48" s="15">
        <v>3570</v>
      </c>
      <c r="L48" s="16" t="s">
        <v>4253</v>
      </c>
      <c r="M48" s="20">
        <v>1</v>
      </c>
      <c r="N48" s="16" t="s">
        <v>4252</v>
      </c>
      <c r="O48" s="15">
        <v>5412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9805</v>
      </c>
      <c r="X48" s="16" t="s">
        <v>4252</v>
      </c>
      <c r="Y48" s="15">
        <v>12180</v>
      </c>
      <c r="Z48" s="16" t="s">
        <v>4254</v>
      </c>
      <c r="AA48" s="15">
        <v>430</v>
      </c>
      <c r="AB48" s="16" t="s">
        <v>4255</v>
      </c>
      <c r="AC48" s="20">
        <v>1.00898</v>
      </c>
      <c r="AD48" s="16" t="s">
        <v>4254</v>
      </c>
      <c r="AE48" s="15">
        <v>2601</v>
      </c>
      <c r="AF48" s="16" t="s">
        <v>4255</v>
      </c>
      <c r="AG48" s="20">
        <v>0.96769000000000005</v>
      </c>
      <c r="AH48" s="16" t="s">
        <v>4254</v>
      </c>
      <c r="AI48" s="15">
        <v>4185</v>
      </c>
      <c r="AJ48" s="16" t="s">
        <v>4255</v>
      </c>
      <c r="AK48" s="20">
        <v>0.98158999999999996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978</v>
      </c>
      <c r="AR48" s="16" t="s">
        <v>4257</v>
      </c>
      <c r="AS48" s="20">
        <v>1.0168999999999999</v>
      </c>
      <c r="AT48" s="16" t="s">
        <v>4256</v>
      </c>
      <c r="AU48" s="15">
        <v>5335</v>
      </c>
      <c r="AV48" s="16" t="s">
        <v>4257</v>
      </c>
      <c r="AW48" s="20">
        <v>1.01738</v>
      </c>
      <c r="AX48" s="16" t="s">
        <v>4256</v>
      </c>
      <c r="AY48" s="15">
        <v>8231</v>
      </c>
      <c r="AZ48" s="16" t="s">
        <v>4257</v>
      </c>
      <c r="BA48" s="20">
        <v>1.0165999999999999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1595</v>
      </c>
      <c r="BH48" s="16" t="s">
        <v>4259</v>
      </c>
      <c r="BI48" s="20">
        <v>1.07395</v>
      </c>
      <c r="BJ48" s="16" t="s">
        <v>4258</v>
      </c>
      <c r="BK48" s="15">
        <v>4674</v>
      </c>
      <c r="BL48" s="16" t="s">
        <v>4259</v>
      </c>
      <c r="BM48" s="20">
        <v>1.0875300000000001</v>
      </c>
      <c r="BN48" s="16" t="s">
        <v>4258</v>
      </c>
      <c r="BO48" s="15">
        <v>4671</v>
      </c>
      <c r="BP48" s="16" t="s">
        <v>4259</v>
      </c>
      <c r="BQ48" s="20">
        <v>1.2025699999999999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1805</v>
      </c>
      <c r="BX48" s="16" t="s">
        <v>4261</v>
      </c>
      <c r="BY48" s="20">
        <v>1.08107</v>
      </c>
      <c r="BZ48" s="16" t="s">
        <v>4260</v>
      </c>
      <c r="CA48" s="15">
        <v>5806</v>
      </c>
      <c r="CB48" s="16" t="s">
        <v>4261</v>
      </c>
      <c r="CC48" s="20">
        <v>1.03871</v>
      </c>
      <c r="CD48" s="16" t="s">
        <v>4260</v>
      </c>
      <c r="CE48" s="15">
        <v>3840</v>
      </c>
      <c r="CF48" s="16" t="s">
        <v>4261</v>
      </c>
      <c r="CG48" s="20">
        <v>1.33463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9805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110867</v>
      </c>
      <c r="T49" s="16" t="s">
        <v>4253</v>
      </c>
      <c r="U49" s="20">
        <v>1</v>
      </c>
      <c r="V49" s="16" t="s">
        <v>4252</v>
      </c>
      <c r="W49" s="15">
        <v>110867</v>
      </c>
      <c r="X49" s="16" t="s">
        <v>4252</v>
      </c>
      <c r="Y49" s="15">
        <v>117982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105467</v>
      </c>
      <c r="AN49" s="16" t="s">
        <v>4255</v>
      </c>
      <c r="AO49" s="20">
        <v>1.0028900000000001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98603</v>
      </c>
      <c r="BD49" s="16" t="s">
        <v>4257</v>
      </c>
      <c r="BE49" s="20">
        <v>1.0169299999999999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85834</v>
      </c>
      <c r="BT49" s="16" t="s">
        <v>4259</v>
      </c>
      <c r="BU49" s="20">
        <v>1.07585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79988</v>
      </c>
      <c r="CJ49" s="16" t="s">
        <v>4261</v>
      </c>
      <c r="CK49" s="20">
        <v>1.07585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99062.149424000003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35964</v>
      </c>
      <c r="T50" s="16" t="s">
        <v>4253</v>
      </c>
      <c r="U50" s="20">
        <v>1</v>
      </c>
      <c r="V50" s="16" t="s">
        <v>4252</v>
      </c>
      <c r="W50" s="15">
        <v>35964</v>
      </c>
      <c r="X50" s="16" t="s">
        <v>4252</v>
      </c>
      <c r="Y50" s="15">
        <v>36433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34070</v>
      </c>
      <c r="AN50" s="16" t="s">
        <v>4255</v>
      </c>
      <c r="AO50" s="20">
        <v>1.0028900000000001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32178</v>
      </c>
      <c r="BD50" s="16" t="s">
        <v>4257</v>
      </c>
      <c r="BE50" s="20">
        <v>1.0169299999999999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28294</v>
      </c>
      <c r="BT50" s="16" t="s">
        <v>4259</v>
      </c>
      <c r="BU50" s="20">
        <v>1.07585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26366</v>
      </c>
      <c r="CJ50" s="16" t="s">
        <v>4261</v>
      </c>
      <c r="CK50" s="20">
        <v>1.07585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32332.239367999999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58562</v>
      </c>
      <c r="T51" s="16" t="s">
        <v>4253</v>
      </c>
      <c r="U51" s="20">
        <v>1</v>
      </c>
      <c r="V51" s="16" t="s">
        <v>4252</v>
      </c>
      <c r="W51" s="15">
        <v>58562</v>
      </c>
      <c r="X51" s="16" t="s">
        <v>4252</v>
      </c>
      <c r="Y51" s="15">
        <v>59466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55708</v>
      </c>
      <c r="AN51" s="16" t="s">
        <v>4255</v>
      </c>
      <c r="AO51" s="20">
        <v>1.0028900000000001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80392</v>
      </c>
      <c r="BD51" s="16" t="s">
        <v>4257</v>
      </c>
      <c r="BE51" s="20">
        <v>1.0169299999999999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69981</v>
      </c>
      <c r="BT51" s="16" t="s">
        <v>4259</v>
      </c>
      <c r="BU51" s="20">
        <v>1.07585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65214</v>
      </c>
      <c r="CJ51" s="16" t="s">
        <v>4261</v>
      </c>
      <c r="CK51" s="20">
        <v>1.07585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68326.714685999992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6914</v>
      </c>
      <c r="T52" s="16" t="s">
        <v>4253</v>
      </c>
      <c r="U52" s="20">
        <v>1</v>
      </c>
      <c r="V52" s="16" t="s">
        <v>4252</v>
      </c>
      <c r="W52" s="15">
        <v>6914</v>
      </c>
      <c r="X52" s="16" t="s">
        <v>4252</v>
      </c>
      <c r="Y52" s="15">
        <v>6925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8794</v>
      </c>
      <c r="AN52" s="16" t="s">
        <v>4255</v>
      </c>
      <c r="AO52" s="20">
        <v>1.0028900000000001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9569</v>
      </c>
      <c r="BD52" s="16" t="s">
        <v>4257</v>
      </c>
      <c r="BE52" s="20">
        <v>1.0169299999999999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11400</v>
      </c>
      <c r="BT52" s="16" t="s">
        <v>4259</v>
      </c>
      <c r="BU52" s="20">
        <v>1.07585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11683</v>
      </c>
      <c r="CJ52" s="16" t="s">
        <v>4261</v>
      </c>
      <c r="CK52" s="20">
        <v>1.07585</v>
      </c>
      <c r="CL52" s="16" t="s">
        <v>4306</v>
      </c>
      <c r="CM52" s="15">
        <f>SUM(A2L145C10)/A2L145C1</f>
        <v>6914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2233</v>
      </c>
      <c r="T53" s="16" t="s">
        <v>4253</v>
      </c>
      <c r="U53" s="20">
        <v>1</v>
      </c>
      <c r="V53" s="16" t="s">
        <v>4252</v>
      </c>
      <c r="W53" s="15">
        <v>2233</v>
      </c>
      <c r="X53" s="16" t="s">
        <v>4252</v>
      </c>
      <c r="Y53" s="15">
        <v>2233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2856</v>
      </c>
      <c r="AN53" s="16" t="s">
        <v>4255</v>
      </c>
      <c r="AO53" s="20">
        <v>1.0028900000000001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1955</v>
      </c>
      <c r="BD53" s="16" t="s">
        <v>4257</v>
      </c>
      <c r="BE53" s="20">
        <v>1.0169299999999999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2319</v>
      </c>
      <c r="BT53" s="16" t="s">
        <v>4259</v>
      </c>
      <c r="BU53" s="20">
        <v>1.07585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2380</v>
      </c>
      <c r="CJ53" s="16" t="s">
        <v>4261</v>
      </c>
      <c r="CK53" s="20">
        <v>1.07585</v>
      </c>
      <c r="CL53" s="16" t="s">
        <v>4307</v>
      </c>
      <c r="CM53" s="15">
        <f>SUM(A2L146C10)/A2L146C1</f>
        <v>2233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2023</v>
      </c>
      <c r="T54" s="16" t="s">
        <v>4253</v>
      </c>
      <c r="U54" s="20">
        <v>1</v>
      </c>
      <c r="V54" s="16" t="s">
        <v>4252</v>
      </c>
      <c r="W54" s="15">
        <v>2023</v>
      </c>
      <c r="X54" s="16" t="s">
        <v>4252</v>
      </c>
      <c r="Y54" s="15">
        <v>2023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2581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1947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2328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2391</v>
      </c>
      <c r="CJ54" s="16" t="s">
        <v>4261</v>
      </c>
      <c r="CK54" s="20">
        <v>1.07585</v>
      </c>
      <c r="CL54" s="16" t="s">
        <v>4308</v>
      </c>
      <c r="CM54" s="15">
        <f>SUM(A2L147C10)/A2L147C1</f>
        <v>2023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169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169</v>
      </c>
      <c r="X55" s="16" t="s">
        <v>4252</v>
      </c>
      <c r="Y55" s="15">
        <v>169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1828</v>
      </c>
      <c r="AJ55" s="16" t="s">
        <v>4255</v>
      </c>
      <c r="AK55" s="20">
        <v>0.98158999999999996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2784</v>
      </c>
      <c r="AZ55" s="16" t="s">
        <v>4257</v>
      </c>
      <c r="BA55" s="20">
        <v>1.0165999999999999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3201</v>
      </c>
      <c r="BP55" s="16" t="s">
        <v>4259</v>
      </c>
      <c r="BQ55" s="20">
        <v>1.2025699999999999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2666</v>
      </c>
      <c r="CF55" s="16" t="s">
        <v>4261</v>
      </c>
      <c r="CG55" s="20">
        <v>1.33463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169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42654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42654</v>
      </c>
      <c r="X57" s="16" t="s">
        <v>4252</v>
      </c>
      <c r="Y57" s="15">
        <v>43088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42266</v>
      </c>
      <c r="AJ57" s="16" t="s">
        <v>4255</v>
      </c>
      <c r="AK57" s="20">
        <v>0.98158999999999996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42207</v>
      </c>
      <c r="AZ57" s="16" t="s">
        <v>4257</v>
      </c>
      <c r="BA57" s="20">
        <v>1.0165999999999999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40910</v>
      </c>
      <c r="BP57" s="16" t="s">
        <v>4259</v>
      </c>
      <c r="BQ57" s="20">
        <v>1.2025699999999999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40455</v>
      </c>
      <c r="CF57" s="16" t="s">
        <v>4261</v>
      </c>
      <c r="CG57" s="20">
        <v>1.33463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42654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31328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31328</v>
      </c>
      <c r="X61" s="16" t="s">
        <v>4252</v>
      </c>
      <c r="Y61" s="15">
        <v>31328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31359</v>
      </c>
      <c r="AJ61" s="16" t="s">
        <v>4255</v>
      </c>
      <c r="AK61" s="20">
        <v>0.98158999999999996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29940</v>
      </c>
      <c r="AZ61" s="16" t="s">
        <v>4257</v>
      </c>
      <c r="BA61" s="20">
        <v>1.0165999999999999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25996</v>
      </c>
      <c r="BP61" s="16" t="s">
        <v>4259</v>
      </c>
      <c r="BQ61" s="20">
        <v>1.2025699999999999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23514</v>
      </c>
      <c r="CF61" s="16" t="s">
        <v>4261</v>
      </c>
      <c r="CG61" s="20">
        <v>1.33463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31328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980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980</v>
      </c>
      <c r="X62" s="16" t="s">
        <v>4252</v>
      </c>
      <c r="Y62" s="15">
        <v>980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1707</v>
      </c>
      <c r="AJ62" s="16" t="s">
        <v>4255</v>
      </c>
      <c r="AK62" s="20">
        <v>0.98158999999999996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1426</v>
      </c>
      <c r="AZ62" s="16" t="s">
        <v>4257</v>
      </c>
      <c r="BA62" s="20">
        <v>1.0165999999999999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1099</v>
      </c>
      <c r="BP62" s="16" t="s">
        <v>4259</v>
      </c>
      <c r="BQ62" s="20">
        <v>1.2025699999999999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1648</v>
      </c>
      <c r="CF62" s="16" t="s">
        <v>4261</v>
      </c>
      <c r="CG62" s="20">
        <v>1.33463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980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228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228</v>
      </c>
      <c r="X63" s="16" t="s">
        <v>4252</v>
      </c>
      <c r="Y63" s="15">
        <v>228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214</v>
      </c>
      <c r="AJ63" s="16" t="s">
        <v>4255</v>
      </c>
      <c r="AK63" s="20">
        <v>0.98158999999999996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205</v>
      </c>
      <c r="AZ63" s="16" t="s">
        <v>4257</v>
      </c>
      <c r="BA63" s="20">
        <v>1.0165999999999999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66</v>
      </c>
      <c r="BP63" s="16" t="s">
        <v>4259</v>
      </c>
      <c r="BQ63" s="20">
        <v>1.2025699999999999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99</v>
      </c>
      <c r="CF63" s="16" t="s">
        <v>4261</v>
      </c>
      <c r="CG63" s="20">
        <v>1.33463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228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8351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8351</v>
      </c>
      <c r="X64" s="16" t="s">
        <v>4252</v>
      </c>
      <c r="Y64" s="15">
        <v>8351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4418</v>
      </c>
      <c r="AJ64" s="16" t="s">
        <v>4255</v>
      </c>
      <c r="AK64" s="20">
        <v>0.98158999999999996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8439</v>
      </c>
      <c r="AZ64" s="16" t="s">
        <v>4257</v>
      </c>
      <c r="BA64" s="20">
        <v>1.0165999999999999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7912</v>
      </c>
      <c r="BP64" s="16" t="s">
        <v>4259</v>
      </c>
      <c r="BQ64" s="20">
        <v>1.2025699999999999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6428</v>
      </c>
      <c r="CF64" s="16" t="s">
        <v>4261</v>
      </c>
      <c r="CG64" s="20">
        <v>1.33463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8351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257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257</v>
      </c>
      <c r="X65" s="16" t="s">
        <v>4252</v>
      </c>
      <c r="Y65" s="15">
        <v>257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330</v>
      </c>
      <c r="AJ65" s="16" t="s">
        <v>4255</v>
      </c>
      <c r="AK65" s="20">
        <v>0.98158999999999996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220</v>
      </c>
      <c r="AZ65" s="16" t="s">
        <v>4257</v>
      </c>
      <c r="BA65" s="20">
        <v>1.0165999999999999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204</v>
      </c>
      <c r="BP65" s="16" t="s">
        <v>4259</v>
      </c>
      <c r="BQ65" s="20">
        <v>1.2025699999999999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184</v>
      </c>
      <c r="CF65" s="16" t="s">
        <v>4261</v>
      </c>
      <c r="CG65" s="20">
        <v>1.33463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257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581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581</v>
      </c>
      <c r="X66" s="16" t="s">
        <v>4252</v>
      </c>
      <c r="Y66" s="15">
        <v>581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910</v>
      </c>
      <c r="AJ66" s="16" t="s">
        <v>4255</v>
      </c>
      <c r="AK66" s="20">
        <v>0.98158999999999996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842</v>
      </c>
      <c r="AZ66" s="16" t="s">
        <v>4257</v>
      </c>
      <c r="BA66" s="20">
        <v>1.0165999999999999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239</v>
      </c>
      <c r="BP66" s="16" t="s">
        <v>4259</v>
      </c>
      <c r="BQ66" s="20">
        <v>1.2025699999999999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267</v>
      </c>
      <c r="CF66" s="16" t="s">
        <v>4261</v>
      </c>
      <c r="CG66" s="20">
        <v>1.33463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581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IF(SSAC="Y",0,1024785)</f>
        <v>1024785</v>
      </c>
      <c r="T73" s="16" t="s">
        <v>4253</v>
      </c>
      <c r="U73" s="20">
        <v>1</v>
      </c>
      <c r="V73" s="16" t="s">
        <v>4252</v>
      </c>
      <c r="W73" s="15">
        <f>IF(SSAC="Y",0,1024785)</f>
        <v>1024785</v>
      </c>
      <c r="X73" s="16" t="s">
        <v>4252</v>
      </c>
      <c r="Y73" s="15">
        <f>IF(SSAC="Y",0,1026846)</f>
        <v>1026846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IF(SSAC="Y",0,964695)</f>
        <v>964695</v>
      </c>
      <c r="AN73" s="16" t="s">
        <v>4255</v>
      </c>
      <c r="AO73" s="20">
        <v>1.0028900000000001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IF(SSAC="Y",0,916538)</f>
        <v>916538</v>
      </c>
      <c r="BD73" s="16" t="s">
        <v>4257</v>
      </c>
      <c r="BE73" s="20">
        <v>1.0169299999999999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IF(SSAC="Y",0,839680)</f>
        <v>839680</v>
      </c>
      <c r="BT73" s="16" t="s">
        <v>4259</v>
      </c>
      <c r="BU73" s="20">
        <v>1.07585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IF(SSAC="Y",0,840874)</f>
        <v>840874</v>
      </c>
      <c r="CJ73" s="16" t="s">
        <v>4261</v>
      </c>
      <c r="CK73" s="20">
        <v>1.07585</v>
      </c>
      <c r="CL73" s="16" t="s">
        <v>4327</v>
      </c>
      <c r="CM73" s="15">
        <f>SUM(A2L166C10)/A2L166C1</f>
        <v>1024785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IF(SSAC="Y",0,342555)</f>
        <v>342555</v>
      </c>
      <c r="T74" s="16" t="s">
        <v>4253</v>
      </c>
      <c r="U74" s="20">
        <v>1</v>
      </c>
      <c r="V74" s="16" t="s">
        <v>4252</v>
      </c>
      <c r="W74" s="15">
        <f>IF(SSAC="Y",0,342555)</f>
        <v>342555</v>
      </c>
      <c r="X74" s="16" t="s">
        <v>4252</v>
      </c>
      <c r="Y74" s="15">
        <f>IF(SSAC="Y",0,342555)</f>
        <v>342555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IF(SSAC="Y",0,322270)</f>
        <v>322270</v>
      </c>
      <c r="AN74" s="16" t="s">
        <v>4255</v>
      </c>
      <c r="AO74" s="20">
        <v>1.0028900000000001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IF(SSAC="Y",0,307822)</f>
        <v>307822</v>
      </c>
      <c r="BD74" s="16" t="s">
        <v>4257</v>
      </c>
      <c r="BE74" s="20">
        <v>1.0169299999999999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IF(SSAC="Y",0,281717)</f>
        <v>281717</v>
      </c>
      <c r="BT74" s="16" t="s">
        <v>4259</v>
      </c>
      <c r="BU74" s="20">
        <v>1.07585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IF(SSAC="Y",0,283662)</f>
        <v>283662</v>
      </c>
      <c r="CJ74" s="16" t="s">
        <v>4261</v>
      </c>
      <c r="CK74" s="20">
        <v>1.07585</v>
      </c>
      <c r="CL74" s="16" t="s">
        <v>4328</v>
      </c>
      <c r="CM74" s="15">
        <f>SUM(A2L167C10)/A2L167C1</f>
        <v>342555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IF(SSAC="Y",0,88341)</f>
        <v>88341</v>
      </c>
      <c r="T75" s="16" t="s">
        <v>4253</v>
      </c>
      <c r="U75" s="20">
        <v>1</v>
      </c>
      <c r="V75" s="16" t="s">
        <v>4252</v>
      </c>
      <c r="W75" s="15">
        <f>IF(SSAC="Y",0,88341)</f>
        <v>88341</v>
      </c>
      <c r="X75" s="16" t="s">
        <v>4252</v>
      </c>
      <c r="Y75" s="15">
        <f>IF(SSAC="Y",0,88341)</f>
        <v>88341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IF(SSAC="Y",0,83179)</f>
        <v>83179</v>
      </c>
      <c r="AN75" s="16" t="s">
        <v>4255</v>
      </c>
      <c r="AO75" s="20">
        <v>1.0028900000000001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IF(SSAC="Y",0,77301)</f>
        <v>77301</v>
      </c>
      <c r="BD75" s="16" t="s">
        <v>4257</v>
      </c>
      <c r="BE75" s="20">
        <v>1.0169299999999999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IF(SSAC="Y",0,70698)</f>
        <v>70698</v>
      </c>
      <c r="BT75" s="16" t="s">
        <v>4259</v>
      </c>
      <c r="BU75" s="20">
        <v>1.07585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IF(SSAC="Y",0,70777)</f>
        <v>70777</v>
      </c>
      <c r="CJ75" s="16" t="s">
        <v>4261</v>
      </c>
      <c r="CK75" s="20">
        <v>1.07585</v>
      </c>
      <c r="CL75" s="16" t="s">
        <v>4329</v>
      </c>
      <c r="CM75" s="15">
        <f>SUM(A2L168C10)/A2L168C1</f>
        <v>88341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123771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123771</v>
      </c>
      <c r="X76" s="16" t="s">
        <v>4252</v>
      </c>
      <c r="Y76" s="15">
        <v>123907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106737</v>
      </c>
      <c r="AJ76" s="16" t="s">
        <v>4255</v>
      </c>
      <c r="AK76" s="20">
        <v>0.98158999999999996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97498</v>
      </c>
      <c r="AZ76" s="16" t="s">
        <v>4257</v>
      </c>
      <c r="BA76" s="20">
        <v>1.0165999999999999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85359</v>
      </c>
      <c r="BP76" s="16" t="s">
        <v>4259</v>
      </c>
      <c r="BQ76" s="20">
        <v>1.2025699999999999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82918</v>
      </c>
      <c r="CF76" s="16" t="s">
        <v>4261</v>
      </c>
      <c r="CG76" s="20">
        <v>1.33463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123771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9547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9547</v>
      </c>
      <c r="X77" s="16" t="s">
        <v>4252</v>
      </c>
      <c r="Y77" s="15">
        <v>9547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10180</v>
      </c>
      <c r="AJ77" s="16" t="s">
        <v>4255</v>
      </c>
      <c r="AK77" s="20">
        <v>0.98158999999999996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9330</v>
      </c>
      <c r="AZ77" s="16" t="s">
        <v>4257</v>
      </c>
      <c r="BA77" s="20">
        <v>1.0165999999999999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9540</v>
      </c>
      <c r="BP77" s="16" t="s">
        <v>4259</v>
      </c>
      <c r="BQ77" s="20">
        <v>1.2025699999999999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8156</v>
      </c>
      <c r="CF77" s="16" t="s">
        <v>4261</v>
      </c>
      <c r="CG77" s="20">
        <v>1.33463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9547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623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623</v>
      </c>
      <c r="X78" s="16" t="s">
        <v>4252</v>
      </c>
      <c r="Y78" s="15">
        <v>623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698</v>
      </c>
      <c r="AJ78" s="16" t="s">
        <v>4255</v>
      </c>
      <c r="AK78" s="20">
        <v>0.98158999999999996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1940</v>
      </c>
      <c r="AZ78" s="16" t="s">
        <v>4257</v>
      </c>
      <c r="BA78" s="20">
        <v>1.0165999999999999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521</v>
      </c>
      <c r="BP78" s="16" t="s">
        <v>4259</v>
      </c>
      <c r="BQ78" s="20">
        <v>1.2025699999999999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518</v>
      </c>
      <c r="CF78" s="16" t="s">
        <v>4261</v>
      </c>
      <c r="CG78" s="20">
        <v>1.33463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623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33760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33760</v>
      </c>
      <c r="X79" s="16" t="s">
        <v>4252</v>
      </c>
      <c r="Y79" s="15">
        <v>33760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33163</v>
      </c>
      <c r="AJ79" s="16" t="s">
        <v>4255</v>
      </c>
      <c r="AK79" s="20">
        <v>0.98158999999999996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33923</v>
      </c>
      <c r="AZ79" s="16" t="s">
        <v>4257</v>
      </c>
      <c r="BA79" s="20">
        <v>1.0165999999999999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35081</v>
      </c>
      <c r="BP79" s="16" t="s">
        <v>4259</v>
      </c>
      <c r="BQ79" s="20">
        <v>1.2025699999999999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35661</v>
      </c>
      <c r="CF79" s="16" t="s">
        <v>4261</v>
      </c>
      <c r="CG79" s="20">
        <v>1.33463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33760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842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842</v>
      </c>
      <c r="X80" s="16" t="s">
        <v>4252</v>
      </c>
      <c r="Y80" s="15">
        <v>842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540</v>
      </c>
      <c r="AJ80" s="16" t="s">
        <v>4255</v>
      </c>
      <c r="AK80" s="20">
        <v>0.98158999999999996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538</v>
      </c>
      <c r="AZ80" s="16" t="s">
        <v>4257</v>
      </c>
      <c r="BA80" s="20">
        <v>1.0165999999999999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374</v>
      </c>
      <c r="BP80" s="16" t="s">
        <v>4259</v>
      </c>
      <c r="BQ80" s="20">
        <v>1.2025699999999999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164</v>
      </c>
      <c r="CF80" s="16" t="s">
        <v>4261</v>
      </c>
      <c r="CG80" s="20">
        <v>1.33463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842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80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80</v>
      </c>
      <c r="X81" s="16" t="s">
        <v>4252</v>
      </c>
      <c r="Y81" s="15">
        <v>80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147</v>
      </c>
      <c r="AZ81" s="16" t="s">
        <v>4257</v>
      </c>
      <c r="BA81" s="20">
        <v>1.0165999999999999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80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IF(SSAC="Y",0,115)</f>
        <v>115</v>
      </c>
      <c r="H82" s="16" t="s">
        <v>4253</v>
      </c>
      <c r="I82" s="20">
        <v>1</v>
      </c>
      <c r="J82" s="16" t="s">
        <v>4252</v>
      </c>
      <c r="K82" s="15">
        <f>IF(SSAC="Y",0,7920)</f>
        <v>7920</v>
      </c>
      <c r="L82" s="16" t="s">
        <v>4253</v>
      </c>
      <c r="M82" s="20">
        <v>1</v>
      </c>
      <c r="N82" s="16" t="s">
        <v>4252</v>
      </c>
      <c r="O82" s="15">
        <f>IF(SSAC="Y",0,14005)</f>
        <v>14005</v>
      </c>
      <c r="P82" s="16" t="s">
        <v>4253</v>
      </c>
      <c r="Q82" s="20">
        <v>1</v>
      </c>
      <c r="R82" s="16" t="s">
        <v>4252</v>
      </c>
      <c r="S82" s="15">
        <f>IF(SSAC="Y",0,326)</f>
        <v>326</v>
      </c>
      <c r="T82" s="16" t="s">
        <v>4253</v>
      </c>
      <c r="U82" s="20">
        <v>1</v>
      </c>
      <c r="V82" s="16" t="s">
        <v>4252</v>
      </c>
      <c r="W82" s="15">
        <f>IF(SSAC="Y",0,22366)</f>
        <v>22366</v>
      </c>
      <c r="X82" s="16" t="s">
        <v>4252</v>
      </c>
      <c r="Y82" s="15">
        <f>IF(SSAC="Y",0,22366)</f>
        <v>22366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IF(SSAC="Y",0,3763)</f>
        <v>3763</v>
      </c>
      <c r="AF82" s="16" t="s">
        <v>4255</v>
      </c>
      <c r="AG82" s="20">
        <v>0.96769000000000005</v>
      </c>
      <c r="AH82" s="16" t="s">
        <v>4254</v>
      </c>
      <c r="AI82" s="15">
        <f>IF(SSAC="Y",0,15616)</f>
        <v>15616</v>
      </c>
      <c r="AJ82" s="16" t="s">
        <v>4255</v>
      </c>
      <c r="AK82" s="20">
        <v>0.98158999999999996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IF(SSAC="Y",0,1)</f>
        <v>1</v>
      </c>
      <c r="AV82" s="16" t="s">
        <v>4257</v>
      </c>
      <c r="AW82" s="20">
        <v>1.01738</v>
      </c>
      <c r="AX82" s="16" t="s">
        <v>4256</v>
      </c>
      <c r="AY82" s="15">
        <f>IF(SSAC="Y",0,13843)</f>
        <v>13843</v>
      </c>
      <c r="AZ82" s="16" t="s">
        <v>4257</v>
      </c>
      <c r="BA82" s="20">
        <v>1.0165999999999999</v>
      </c>
      <c r="BB82" s="16" t="s">
        <v>4256</v>
      </c>
      <c r="BC82" s="15">
        <f>IF(SSAC="Y",0,304)</f>
        <v>304</v>
      </c>
      <c r="BD82" s="16" t="s">
        <v>4257</v>
      </c>
      <c r="BE82" s="20">
        <v>1.0169299999999999</v>
      </c>
      <c r="BF82" s="16" t="s">
        <v>4258</v>
      </c>
      <c r="BG82" s="15">
        <f>IF(SSAC="Y",0,619)</f>
        <v>619</v>
      </c>
      <c r="BH82" s="16" t="s">
        <v>4259</v>
      </c>
      <c r="BI82" s="20">
        <v>1.07395</v>
      </c>
      <c r="BJ82" s="16" t="s">
        <v>4258</v>
      </c>
      <c r="BK82" s="15">
        <f>IF(SSAC="Y",0,41)</f>
        <v>41</v>
      </c>
      <c r="BL82" s="16" t="s">
        <v>4259</v>
      </c>
      <c r="BM82" s="20">
        <v>1.0875300000000001</v>
      </c>
      <c r="BN82" s="16" t="s">
        <v>4258</v>
      </c>
      <c r="BO82" s="15">
        <f>IF(SSAC="Y",0,11120)</f>
        <v>11120</v>
      </c>
      <c r="BP82" s="16" t="s">
        <v>4259</v>
      </c>
      <c r="BQ82" s="20">
        <v>1.2025699999999999</v>
      </c>
      <c r="BR82" s="16" t="s">
        <v>4258</v>
      </c>
      <c r="BS82" s="15">
        <f>IF(SSAC="Y",0,11)</f>
        <v>11</v>
      </c>
      <c r="BT82" s="16" t="s">
        <v>4259</v>
      </c>
      <c r="BU82" s="20">
        <v>1.07585</v>
      </c>
      <c r="BV82" s="16" t="s">
        <v>4260</v>
      </c>
      <c r="BW82" s="15">
        <f>IF(SSAC="Y",0,25)</f>
        <v>25</v>
      </c>
      <c r="BX82" s="16" t="s">
        <v>4261</v>
      </c>
      <c r="BY82" s="20">
        <v>1.08107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IF(SSAC="Y",0,7136)</f>
        <v>7136</v>
      </c>
      <c r="CF82" s="16" t="s">
        <v>4261</v>
      </c>
      <c r="CG82" s="20">
        <v>1.33463</v>
      </c>
      <c r="CH82" s="16" t="s">
        <v>4260</v>
      </c>
      <c r="CI82" s="15">
        <f>IF(SSAC="Y",0,375)</f>
        <v>375</v>
      </c>
      <c r="CJ82" s="16" t="s">
        <v>4261</v>
      </c>
      <c r="CK82" s="20">
        <v>1.07585</v>
      </c>
      <c r="CL82" s="16" t="s">
        <v>4336</v>
      </c>
      <c r="CM82" s="15">
        <f>SUM(A2L175C10)/A2L175C1</f>
        <v>22366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18</v>
      </c>
      <c r="L87" s="16" t="s">
        <v>4253</v>
      </c>
      <c r="M87" s="20">
        <v>1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18</v>
      </c>
      <c r="X87" s="16" t="s">
        <v>4252</v>
      </c>
      <c r="Y87" s="15">
        <v>18</v>
      </c>
      <c r="Z87" s="16" t="s">
        <v>4254</v>
      </c>
      <c r="AA87" s="15">
        <v>1</v>
      </c>
      <c r="AB87" s="16" t="s">
        <v>4255</v>
      </c>
      <c r="AC87" s="20">
        <v>1.00898</v>
      </c>
      <c r="AD87" s="16" t="s">
        <v>4254</v>
      </c>
      <c r="AE87" s="15">
        <v>12</v>
      </c>
      <c r="AF87" s="16" t="s">
        <v>4255</v>
      </c>
      <c r="AG87" s="20">
        <v>0.96769000000000005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269</v>
      </c>
      <c r="AN87" s="16" t="s">
        <v>4255</v>
      </c>
      <c r="AO87" s="20">
        <v>1.0028900000000001</v>
      </c>
      <c r="AP87" s="16" t="s">
        <v>4256</v>
      </c>
      <c r="AQ87" s="15">
        <v>82</v>
      </c>
      <c r="AR87" s="16" t="s">
        <v>4257</v>
      </c>
      <c r="AS87" s="20">
        <v>1.0168999999999999</v>
      </c>
      <c r="AT87" s="16" t="s">
        <v>4256</v>
      </c>
      <c r="AU87" s="15">
        <v>217</v>
      </c>
      <c r="AV87" s="16" t="s">
        <v>4257</v>
      </c>
      <c r="AW87" s="20">
        <v>1.01738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480</v>
      </c>
      <c r="BD87" s="16" t="s">
        <v>4257</v>
      </c>
      <c r="BE87" s="20">
        <v>1.0169299999999999</v>
      </c>
      <c r="BF87" s="16" t="s">
        <v>4258</v>
      </c>
      <c r="BG87" s="15">
        <v>82</v>
      </c>
      <c r="BH87" s="16" t="s">
        <v>4259</v>
      </c>
      <c r="BI87" s="20">
        <v>1.07395</v>
      </c>
      <c r="BJ87" s="16" t="s">
        <v>4258</v>
      </c>
      <c r="BK87" s="15">
        <v>82</v>
      </c>
      <c r="BL87" s="16" t="s">
        <v>4259</v>
      </c>
      <c r="BM87" s="20">
        <v>1.0875300000000001</v>
      </c>
      <c r="BN87" s="16" t="s">
        <v>4258</v>
      </c>
      <c r="BO87" s="15">
        <v>11</v>
      </c>
      <c r="BP87" s="16" t="s">
        <v>4259</v>
      </c>
      <c r="BQ87" s="20">
        <v>1.2025699999999999</v>
      </c>
      <c r="BR87" s="16" t="s">
        <v>4258</v>
      </c>
      <c r="BS87" s="15">
        <v>482</v>
      </c>
      <c r="BT87" s="16" t="s">
        <v>4259</v>
      </c>
      <c r="BU87" s="20">
        <v>1.07585</v>
      </c>
      <c r="BV87" s="16" t="s">
        <v>4260</v>
      </c>
      <c r="BW87" s="15">
        <v>1</v>
      </c>
      <c r="BX87" s="16" t="s">
        <v>4261</v>
      </c>
      <c r="BY87" s="20">
        <v>1.08107</v>
      </c>
      <c r="BZ87" s="16" t="s">
        <v>4260</v>
      </c>
      <c r="CA87" s="15">
        <v>129</v>
      </c>
      <c r="CB87" s="16" t="s">
        <v>4261</v>
      </c>
      <c r="CC87" s="20">
        <v>1.03871</v>
      </c>
      <c r="CD87" s="16" t="s">
        <v>4260</v>
      </c>
      <c r="CE87" s="15">
        <v>78</v>
      </c>
      <c r="CF87" s="16" t="s">
        <v>4261</v>
      </c>
      <c r="CG87" s="20">
        <v>1.33463</v>
      </c>
      <c r="CH87" s="16" t="s">
        <v>4260</v>
      </c>
      <c r="CI87" s="15">
        <v>787</v>
      </c>
      <c r="CJ87" s="16" t="s">
        <v>4261</v>
      </c>
      <c r="CK87" s="20">
        <v>1.07585</v>
      </c>
      <c r="CL87" s="16" t="s">
        <v>4341</v>
      </c>
      <c r="CM87" s="15">
        <f>SUM(A2L180C10)/A2L180C1</f>
        <v>18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417830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133743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368286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1697196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2617055</v>
      </c>
      <c r="X88" s="16" t="s">
        <v>4347</v>
      </c>
      <c r="Y88" s="17">
        <f>SUM(A2L101C11:A2L180C11)-2*(SUM(A2L151C11:A2L153C11)+SUM(A2L157C11:A2L159C11)+SUM(A2L163C11:A2L165C11)+SUM(A2L172C11:A2L174C11))</f>
        <v>2657406</v>
      </c>
      <c r="Z88" s="16" t="s">
        <v>4348</v>
      </c>
      <c r="AA88" s="17">
        <f>SUM(A2L101C12:A2L180C12)-2*(SUM(A2L151C12:A2L153C12)+SUM(A2L157C12:A2L159C12)+SUM(A2L163C12:A2L165C12)+SUM(A2L172C12:A2L174C12))</f>
        <v>408385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131670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357290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1600092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422876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123194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354582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1550411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402131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105605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320151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1415484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378141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97570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268045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1405710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2612426.208356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18236</v>
      </c>
      <c r="H8" s="16" t="s">
        <v>4253</v>
      </c>
      <c r="I8" s="20">
        <v>1</v>
      </c>
      <c r="J8" s="16" t="s">
        <v>4252</v>
      </c>
      <c r="K8" s="15">
        <v>1136</v>
      </c>
      <c r="L8" s="16" t="s">
        <v>4253</v>
      </c>
      <c r="M8" s="20">
        <v>1</v>
      </c>
      <c r="N8" s="16" t="s">
        <v>4252</v>
      </c>
      <c r="O8" s="15">
        <v>8952</v>
      </c>
      <c r="P8" s="16" t="s">
        <v>4253</v>
      </c>
      <c r="Q8" s="20">
        <v>1</v>
      </c>
      <c r="R8" s="16" t="s">
        <v>4252</v>
      </c>
      <c r="S8" s="15">
        <v>1328</v>
      </c>
      <c r="T8" s="16" t="s">
        <v>4253</v>
      </c>
      <c r="U8" s="20">
        <v>1</v>
      </c>
      <c r="V8" s="16" t="s">
        <v>4252</v>
      </c>
      <c r="W8" s="15">
        <v>29652</v>
      </c>
      <c r="X8" s="16" t="s">
        <v>4252</v>
      </c>
      <c r="Y8" s="15">
        <v>32280</v>
      </c>
      <c r="Z8" s="16" t="s">
        <v>4254</v>
      </c>
      <c r="AA8" s="15">
        <v>16988</v>
      </c>
      <c r="AB8" s="16" t="s">
        <v>4255</v>
      </c>
      <c r="AC8" s="20">
        <v>1.00898</v>
      </c>
      <c r="AD8" s="16" t="s">
        <v>4254</v>
      </c>
      <c r="AE8" s="15">
        <v>5072</v>
      </c>
      <c r="AF8" s="16" t="s">
        <v>4255</v>
      </c>
      <c r="AG8" s="20">
        <v>0.96769000000000005</v>
      </c>
      <c r="AH8" s="16" t="s">
        <v>4254</v>
      </c>
      <c r="AI8" s="15">
        <v>8248</v>
      </c>
      <c r="AJ8" s="16" t="s">
        <v>4255</v>
      </c>
      <c r="AK8" s="20">
        <v>0.98158999999999996</v>
      </c>
      <c r="AL8" s="16" t="s">
        <v>4254</v>
      </c>
      <c r="AM8" s="15">
        <v>1934</v>
      </c>
      <c r="AN8" s="16" t="s">
        <v>4255</v>
      </c>
      <c r="AO8" s="20">
        <v>1.0028900000000001</v>
      </c>
      <c r="AP8" s="16" t="s">
        <v>4256</v>
      </c>
      <c r="AQ8" s="15">
        <v>17658</v>
      </c>
      <c r="AR8" s="16" t="s">
        <v>4257</v>
      </c>
      <c r="AS8" s="20">
        <v>1.0168999999999999</v>
      </c>
      <c r="AT8" s="16" t="s">
        <v>4256</v>
      </c>
      <c r="AU8" s="15">
        <v>1149</v>
      </c>
      <c r="AV8" s="16" t="s">
        <v>4257</v>
      </c>
      <c r="AW8" s="20">
        <v>1.01738</v>
      </c>
      <c r="AX8" s="16" t="s">
        <v>4256</v>
      </c>
      <c r="AY8" s="15">
        <v>10193</v>
      </c>
      <c r="AZ8" s="16" t="s">
        <v>4257</v>
      </c>
      <c r="BA8" s="20">
        <v>1.0165999999999999</v>
      </c>
      <c r="BB8" s="16" t="s">
        <v>4256</v>
      </c>
      <c r="BC8" s="15">
        <v>251</v>
      </c>
      <c r="BD8" s="16" t="s">
        <v>4257</v>
      </c>
      <c r="BE8" s="20">
        <v>1.0169299999999999</v>
      </c>
      <c r="BF8" s="16" t="s">
        <v>4258</v>
      </c>
      <c r="BG8" s="15">
        <v>16353</v>
      </c>
      <c r="BH8" s="16" t="s">
        <v>4259</v>
      </c>
      <c r="BI8" s="20">
        <v>1.07395</v>
      </c>
      <c r="BJ8" s="16" t="s">
        <v>4258</v>
      </c>
      <c r="BK8" s="15">
        <v>55</v>
      </c>
      <c r="BL8" s="16" t="s">
        <v>4259</v>
      </c>
      <c r="BM8" s="20">
        <v>1.0875300000000001</v>
      </c>
      <c r="BN8" s="16" t="s">
        <v>4258</v>
      </c>
      <c r="BO8" s="15">
        <v>8858</v>
      </c>
      <c r="BP8" s="16" t="s">
        <v>4259</v>
      </c>
      <c r="BQ8" s="20">
        <v>1.2025699999999999</v>
      </c>
      <c r="BR8" s="16" t="s">
        <v>4258</v>
      </c>
      <c r="BS8" s="15">
        <v>1010</v>
      </c>
      <c r="BT8" s="16" t="s">
        <v>4259</v>
      </c>
      <c r="BU8" s="20">
        <v>1.07585</v>
      </c>
      <c r="BV8" s="16" t="s">
        <v>4260</v>
      </c>
      <c r="BW8" s="15">
        <v>15644</v>
      </c>
      <c r="BX8" s="16" t="s">
        <v>4261</v>
      </c>
      <c r="BY8" s="20">
        <v>1.08107</v>
      </c>
      <c r="BZ8" s="16" t="s">
        <v>4260</v>
      </c>
      <c r="CA8" s="15">
        <v>20</v>
      </c>
      <c r="CB8" s="16" t="s">
        <v>4261</v>
      </c>
      <c r="CC8" s="20">
        <v>1.03871</v>
      </c>
      <c r="CD8" s="16" t="s">
        <v>4260</v>
      </c>
      <c r="CE8" s="15">
        <v>5470</v>
      </c>
      <c r="CF8" s="16" t="s">
        <v>4261</v>
      </c>
      <c r="CG8" s="20">
        <v>1.33463</v>
      </c>
      <c r="CH8" s="16" t="s">
        <v>4260</v>
      </c>
      <c r="CI8" s="15">
        <v>922</v>
      </c>
      <c r="CJ8" s="16" t="s">
        <v>4261</v>
      </c>
      <c r="CK8" s="20">
        <v>1.07585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30493.08751666667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161393</v>
      </c>
      <c r="H9" s="16" t="s">
        <v>4253</v>
      </c>
      <c r="I9" s="20">
        <v>1</v>
      </c>
      <c r="J9" s="16" t="s">
        <v>4252</v>
      </c>
      <c r="K9" s="15">
        <v>344279</v>
      </c>
      <c r="L9" s="16" t="s">
        <v>4253</v>
      </c>
      <c r="M9" s="20">
        <v>1</v>
      </c>
      <c r="N9" s="16" t="s">
        <v>4252</v>
      </c>
      <c r="O9" s="15">
        <v>196104</v>
      </c>
      <c r="P9" s="16" t="s">
        <v>4253</v>
      </c>
      <c r="Q9" s="20">
        <v>1</v>
      </c>
      <c r="R9" s="16" t="s">
        <v>4252</v>
      </c>
      <c r="S9" s="15">
        <v>1515</v>
      </c>
      <c r="T9" s="16" t="s">
        <v>4253</v>
      </c>
      <c r="U9" s="20">
        <v>1</v>
      </c>
      <c r="V9" s="16" t="s">
        <v>4252</v>
      </c>
      <c r="W9" s="15">
        <v>703291</v>
      </c>
      <c r="X9" s="16" t="s">
        <v>4252</v>
      </c>
      <c r="Y9" s="15">
        <v>713054</v>
      </c>
      <c r="Z9" s="16" t="s">
        <v>4254</v>
      </c>
      <c r="AA9" s="15">
        <v>155247</v>
      </c>
      <c r="AB9" s="16" t="s">
        <v>4255</v>
      </c>
      <c r="AC9" s="20">
        <v>1.00898</v>
      </c>
      <c r="AD9" s="16" t="s">
        <v>4254</v>
      </c>
      <c r="AE9" s="15">
        <v>329870</v>
      </c>
      <c r="AF9" s="16" t="s">
        <v>4255</v>
      </c>
      <c r="AG9" s="20">
        <v>0.96769000000000005</v>
      </c>
      <c r="AH9" s="16" t="s">
        <v>4254</v>
      </c>
      <c r="AI9" s="15">
        <v>163340</v>
      </c>
      <c r="AJ9" s="16" t="s">
        <v>4255</v>
      </c>
      <c r="AK9" s="20">
        <v>0.98158999999999996</v>
      </c>
      <c r="AL9" s="16" t="s">
        <v>4254</v>
      </c>
      <c r="AM9" s="15">
        <v>1664</v>
      </c>
      <c r="AN9" s="16" t="s">
        <v>4255</v>
      </c>
      <c r="AO9" s="20">
        <v>1.0028900000000001</v>
      </c>
      <c r="AP9" s="16" t="s">
        <v>4256</v>
      </c>
      <c r="AQ9" s="15">
        <v>153746</v>
      </c>
      <c r="AR9" s="16" t="s">
        <v>4257</v>
      </c>
      <c r="AS9" s="20">
        <v>1.0168999999999999</v>
      </c>
      <c r="AT9" s="16" t="s">
        <v>4256</v>
      </c>
      <c r="AU9" s="15">
        <v>317845</v>
      </c>
      <c r="AV9" s="16" t="s">
        <v>4257</v>
      </c>
      <c r="AW9" s="20">
        <v>1.01738</v>
      </c>
      <c r="AX9" s="16" t="s">
        <v>4256</v>
      </c>
      <c r="AY9" s="15">
        <v>153886</v>
      </c>
      <c r="AZ9" s="16" t="s">
        <v>4257</v>
      </c>
      <c r="BA9" s="20">
        <v>1.0165999999999999</v>
      </c>
      <c r="BB9" s="16" t="s">
        <v>4256</v>
      </c>
      <c r="BC9" s="15">
        <v>1831</v>
      </c>
      <c r="BD9" s="16" t="s">
        <v>4257</v>
      </c>
      <c r="BE9" s="20">
        <v>1.0169299999999999</v>
      </c>
      <c r="BF9" s="16" t="s">
        <v>4258</v>
      </c>
      <c r="BG9" s="15">
        <v>142523</v>
      </c>
      <c r="BH9" s="16" t="s">
        <v>4259</v>
      </c>
      <c r="BI9" s="20">
        <v>1.07395</v>
      </c>
      <c r="BJ9" s="16" t="s">
        <v>4258</v>
      </c>
      <c r="BK9" s="15">
        <v>284123</v>
      </c>
      <c r="BL9" s="16" t="s">
        <v>4259</v>
      </c>
      <c r="BM9" s="20">
        <v>1.0875300000000001</v>
      </c>
      <c r="BN9" s="16" t="s">
        <v>4258</v>
      </c>
      <c r="BO9" s="15">
        <v>167903</v>
      </c>
      <c r="BP9" s="16" t="s">
        <v>4259</v>
      </c>
      <c r="BQ9" s="20">
        <v>1.2025699999999999</v>
      </c>
      <c r="BR9" s="16" t="s">
        <v>4258</v>
      </c>
      <c r="BS9" s="15">
        <v>1561</v>
      </c>
      <c r="BT9" s="16" t="s">
        <v>4259</v>
      </c>
      <c r="BU9" s="20">
        <v>1.07585</v>
      </c>
      <c r="BV9" s="16" t="s">
        <v>4260</v>
      </c>
      <c r="BW9" s="15">
        <v>134557</v>
      </c>
      <c r="BX9" s="16" t="s">
        <v>4261</v>
      </c>
      <c r="BY9" s="20">
        <v>1.08107</v>
      </c>
      <c r="BZ9" s="16" t="s">
        <v>4260</v>
      </c>
      <c r="CA9" s="15">
        <v>259821</v>
      </c>
      <c r="CB9" s="16" t="s">
        <v>4261</v>
      </c>
      <c r="CC9" s="20">
        <v>1.03871</v>
      </c>
      <c r="CD9" s="16" t="s">
        <v>4260</v>
      </c>
      <c r="CE9" s="15">
        <v>160345</v>
      </c>
      <c r="CF9" s="16" t="s">
        <v>4261</v>
      </c>
      <c r="CG9" s="20">
        <v>1.33463</v>
      </c>
      <c r="CH9" s="16" t="s">
        <v>4260</v>
      </c>
      <c r="CI9" s="15">
        <v>4159</v>
      </c>
      <c r="CJ9" s="16" t="s">
        <v>4261</v>
      </c>
      <c r="CK9" s="20">
        <v>1.07585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659720.56595000008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2944</v>
      </c>
      <c r="L10" s="16" t="s">
        <v>4253</v>
      </c>
      <c r="M10" s="20">
        <v>1</v>
      </c>
      <c r="N10" s="16" t="s">
        <v>4252</v>
      </c>
      <c r="O10" s="15">
        <v>4085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7029</v>
      </c>
      <c r="X10" s="16" t="s">
        <v>4252</v>
      </c>
      <c r="Y10" s="15">
        <v>7029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2504</v>
      </c>
      <c r="AF10" s="16" t="s">
        <v>4255</v>
      </c>
      <c r="AG10" s="20">
        <v>0.96769000000000005</v>
      </c>
      <c r="AH10" s="16" t="s">
        <v>4254</v>
      </c>
      <c r="AI10" s="15">
        <v>5686</v>
      </c>
      <c r="AJ10" s="16" t="s">
        <v>4255</v>
      </c>
      <c r="AK10" s="20">
        <v>0.98158999999999996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3732</v>
      </c>
      <c r="AV10" s="16" t="s">
        <v>4257</v>
      </c>
      <c r="AW10" s="20">
        <v>1.01738</v>
      </c>
      <c r="AX10" s="16" t="s">
        <v>4256</v>
      </c>
      <c r="AY10" s="15">
        <v>4461</v>
      </c>
      <c r="AZ10" s="16" t="s">
        <v>4257</v>
      </c>
      <c r="BA10" s="20">
        <v>1.0165999999999999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2930</v>
      </c>
      <c r="BL10" s="16" t="s">
        <v>4259</v>
      </c>
      <c r="BM10" s="20">
        <v>1.0875300000000001</v>
      </c>
      <c r="BN10" s="16" t="s">
        <v>4258</v>
      </c>
      <c r="BO10" s="15">
        <v>3274</v>
      </c>
      <c r="BP10" s="16" t="s">
        <v>4259</v>
      </c>
      <c r="BQ10" s="20">
        <v>1.2025699999999999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2254</v>
      </c>
      <c r="CB10" s="16" t="s">
        <v>4261</v>
      </c>
      <c r="CC10" s="20">
        <v>1.03871</v>
      </c>
      <c r="CD10" s="16" t="s">
        <v>4260</v>
      </c>
      <c r="CE10" s="15">
        <v>3901</v>
      </c>
      <c r="CF10" s="16" t="s">
        <v>4261</v>
      </c>
      <c r="CG10" s="20">
        <v>1.33463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7788.443753333333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335</v>
      </c>
      <c r="L11" s="16" t="s">
        <v>4253</v>
      </c>
      <c r="M11" s="20">
        <v>1</v>
      </c>
      <c r="N11" s="16" t="s">
        <v>4252</v>
      </c>
      <c r="O11" s="15">
        <v>79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414</v>
      </c>
      <c r="X11" s="16" t="s">
        <v>4252</v>
      </c>
      <c r="Y11" s="15">
        <v>414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6</v>
      </c>
      <c r="AF11" s="16" t="s">
        <v>4255</v>
      </c>
      <c r="AG11" s="20">
        <v>0.96769000000000005</v>
      </c>
      <c r="AH11" s="16" t="s">
        <v>4254</v>
      </c>
      <c r="AI11" s="15">
        <v>262</v>
      </c>
      <c r="AJ11" s="16" t="s">
        <v>4255</v>
      </c>
      <c r="AK11" s="20">
        <v>0.98158999999999996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3</v>
      </c>
      <c r="AR11" s="16" t="s">
        <v>4257</v>
      </c>
      <c r="AS11" s="20">
        <v>1.0168999999999999</v>
      </c>
      <c r="AT11" s="16" t="s">
        <v>4256</v>
      </c>
      <c r="AU11" s="15">
        <v>95</v>
      </c>
      <c r="AV11" s="16" t="s">
        <v>4257</v>
      </c>
      <c r="AW11" s="20">
        <v>1.01738</v>
      </c>
      <c r="AX11" s="16" t="s">
        <v>4256</v>
      </c>
      <c r="AY11" s="15">
        <v>829</v>
      </c>
      <c r="AZ11" s="16" t="s">
        <v>4257</v>
      </c>
      <c r="BA11" s="20">
        <v>1.0165999999999999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40</v>
      </c>
      <c r="BH11" s="16" t="s">
        <v>4259</v>
      </c>
      <c r="BI11" s="20">
        <v>1.07395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397</v>
      </c>
      <c r="BP11" s="16" t="s">
        <v>4259</v>
      </c>
      <c r="BQ11" s="20">
        <v>1.2025699999999999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190</v>
      </c>
      <c r="BX11" s="16" t="s">
        <v>4261</v>
      </c>
      <c r="BY11" s="20">
        <v>1.08107</v>
      </c>
      <c r="BZ11" s="16" t="s">
        <v>4260</v>
      </c>
      <c r="CA11" s="15">
        <v>156</v>
      </c>
      <c r="CB11" s="16" t="s">
        <v>4261</v>
      </c>
      <c r="CC11" s="20">
        <v>1.03871</v>
      </c>
      <c r="CD11" s="16" t="s">
        <v>4260</v>
      </c>
      <c r="CE11" s="15">
        <v>135</v>
      </c>
      <c r="CF11" s="16" t="s">
        <v>4261</v>
      </c>
      <c r="CG11" s="20">
        <v>1.33463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414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90098</v>
      </c>
      <c r="T12" s="16" t="s">
        <v>4253</v>
      </c>
      <c r="U12" s="20">
        <v>1</v>
      </c>
      <c r="V12" s="16" t="s">
        <v>4252</v>
      </c>
      <c r="W12" s="15">
        <v>90098</v>
      </c>
      <c r="X12" s="16" t="s">
        <v>4252</v>
      </c>
      <c r="Y12" s="15">
        <v>94103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84447</v>
      </c>
      <c r="AN12" s="16" t="s">
        <v>4255</v>
      </c>
      <c r="AO12" s="20">
        <v>1.0028900000000001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87782</v>
      </c>
      <c r="BD12" s="16" t="s">
        <v>4257</v>
      </c>
      <c r="BE12" s="20">
        <v>1.0169299999999999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74343</v>
      </c>
      <c r="BT12" s="16" t="s">
        <v>4259</v>
      </c>
      <c r="BU12" s="20">
        <v>1.07585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69718</v>
      </c>
      <c r="CJ12" s="16" t="s">
        <v>4261</v>
      </c>
      <c r="CK12" s="20">
        <v>1.07585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88019.067029999991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5206</v>
      </c>
      <c r="T13" s="16" t="s">
        <v>4253</v>
      </c>
      <c r="U13" s="20">
        <v>1</v>
      </c>
      <c r="V13" s="16" t="s">
        <v>4252</v>
      </c>
      <c r="W13" s="15">
        <v>5206</v>
      </c>
      <c r="X13" s="16" t="s">
        <v>4252</v>
      </c>
      <c r="Y13" s="15">
        <v>5208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6647</v>
      </c>
      <c r="AN13" s="16" t="s">
        <v>4255</v>
      </c>
      <c r="AO13" s="20">
        <v>1.0028900000000001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7358</v>
      </c>
      <c r="BD13" s="16" t="s">
        <v>4257</v>
      </c>
      <c r="BE13" s="20">
        <v>1.0169299999999999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8689</v>
      </c>
      <c r="BT13" s="16" t="s">
        <v>4259</v>
      </c>
      <c r="BU13" s="20">
        <v>1.07585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8914</v>
      </c>
      <c r="CJ13" s="16" t="s">
        <v>4261</v>
      </c>
      <c r="CK13" s="20">
        <v>1.07585</v>
      </c>
      <c r="CL13" s="16" t="s">
        <v>4514</v>
      </c>
      <c r="CM13" s="15">
        <f>SUM(A2L206C10)/A2L206C1</f>
        <v>5206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266877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266877</v>
      </c>
      <c r="X14" s="16" t="s">
        <v>4252</v>
      </c>
      <c r="Y14" s="15">
        <v>266877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268801</v>
      </c>
      <c r="AJ14" s="16" t="s">
        <v>4255</v>
      </c>
      <c r="AK14" s="20">
        <v>0.98158999999999996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288911</v>
      </c>
      <c r="AZ14" s="16" t="s">
        <v>4257</v>
      </c>
      <c r="BA14" s="20">
        <v>1.0165999999999999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289303</v>
      </c>
      <c r="BP14" s="16" t="s">
        <v>4259</v>
      </c>
      <c r="BQ14" s="20">
        <v>1.2025699999999999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339423</v>
      </c>
      <c r="CF14" s="16" t="s">
        <v>4261</v>
      </c>
      <c r="CG14" s="20">
        <v>1.33463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266877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107</v>
      </c>
      <c r="AZ16" s="16" t="s">
        <v>4257</v>
      </c>
      <c r="BA16" s="20">
        <v>1.0165999999999999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82</v>
      </c>
      <c r="BP16" s="16" t="s">
        <v>4259</v>
      </c>
      <c r="BQ16" s="20">
        <v>1.2025699999999999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1</v>
      </c>
      <c r="CF16" s="16" t="s">
        <v>4261</v>
      </c>
      <c r="CG16" s="20">
        <v>1.33463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1</v>
      </c>
      <c r="AJ17" s="16" t="s">
        <v>4255</v>
      </c>
      <c r="AK17" s="20">
        <v>0.98158999999999996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2280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2280</v>
      </c>
      <c r="X19" s="16" t="s">
        <v>4252</v>
      </c>
      <c r="Y19" s="15">
        <v>2280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1722</v>
      </c>
      <c r="AJ19" s="16" t="s">
        <v>4255</v>
      </c>
      <c r="AK19" s="20">
        <v>0.98158999999999996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5494</v>
      </c>
      <c r="AZ19" s="16" t="s">
        <v>4257</v>
      </c>
      <c r="BA19" s="20">
        <v>1.0165999999999999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1918</v>
      </c>
      <c r="BP19" s="16" t="s">
        <v>4259</v>
      </c>
      <c r="BQ19" s="20">
        <v>1.2025699999999999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1402</v>
      </c>
      <c r="CF19" s="16" t="s">
        <v>4261</v>
      </c>
      <c r="CG19" s="20">
        <v>1.33463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2280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402081</v>
      </c>
      <c r="T20" s="16" t="s">
        <v>4253</v>
      </c>
      <c r="U20" s="20">
        <v>1</v>
      </c>
      <c r="V20" s="16" t="s">
        <v>4252</v>
      </c>
      <c r="W20" s="15">
        <v>402081</v>
      </c>
      <c r="X20" s="16" t="s">
        <v>4252</v>
      </c>
      <c r="Y20" s="15">
        <v>402115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430572</v>
      </c>
      <c r="AN20" s="16" t="s">
        <v>4255</v>
      </c>
      <c r="AO20" s="20">
        <v>1.0028900000000001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366102</v>
      </c>
      <c r="BD20" s="16" t="s">
        <v>4257</v>
      </c>
      <c r="BE20" s="20">
        <v>1.0169299999999999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348935</v>
      </c>
      <c r="BT20" s="16" t="s">
        <v>4259</v>
      </c>
      <c r="BU20" s="20">
        <v>1.07585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287966</v>
      </c>
      <c r="CJ20" s="16" t="s">
        <v>4261</v>
      </c>
      <c r="CK20" s="20">
        <v>1.07585</v>
      </c>
      <c r="CL20" s="16" t="s">
        <v>4521</v>
      </c>
      <c r="CM20" s="15">
        <f>SUM(A2L213C10)/A2L213C1</f>
        <v>402081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972</v>
      </c>
      <c r="AJ21" s="16" t="s">
        <v>4255</v>
      </c>
      <c r="AK21" s="20">
        <v>0.98158999999999996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702</v>
      </c>
      <c r="AZ21" s="16" t="s">
        <v>4257</v>
      </c>
      <c r="BA21" s="20">
        <v>1.0165999999999999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563</v>
      </c>
      <c r="BP21" s="16" t="s">
        <v>4259</v>
      </c>
      <c r="BQ21" s="20">
        <v>1.2025699999999999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392</v>
      </c>
      <c r="CF21" s="16" t="s">
        <v>4261</v>
      </c>
      <c r="CG21" s="20">
        <v>1.33463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11</v>
      </c>
      <c r="P22" s="16" t="s">
        <v>4253</v>
      </c>
      <c r="Q22" s="20">
        <v>1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11</v>
      </c>
      <c r="X22" s="16" t="s">
        <v>4252</v>
      </c>
      <c r="Y22" s="15">
        <v>11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11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2736</v>
      </c>
      <c r="H25" s="16" t="s">
        <v>4253</v>
      </c>
      <c r="I25" s="20">
        <v>1</v>
      </c>
      <c r="J25" s="16" t="s">
        <v>4252</v>
      </c>
      <c r="K25" s="15">
        <v>9</v>
      </c>
      <c r="L25" s="16" t="s">
        <v>4253</v>
      </c>
      <c r="M25" s="20">
        <v>1</v>
      </c>
      <c r="N25" s="16" t="s">
        <v>4252</v>
      </c>
      <c r="O25" s="15">
        <v>866</v>
      </c>
      <c r="P25" s="16" t="s">
        <v>4253</v>
      </c>
      <c r="Q25" s="20">
        <v>1</v>
      </c>
      <c r="R25" s="16" t="s">
        <v>4252</v>
      </c>
      <c r="S25" s="15">
        <v>299</v>
      </c>
      <c r="T25" s="16" t="s">
        <v>4253</v>
      </c>
      <c r="U25" s="20">
        <v>1</v>
      </c>
      <c r="V25" s="16" t="s">
        <v>4252</v>
      </c>
      <c r="W25" s="15">
        <v>3910</v>
      </c>
      <c r="X25" s="16" t="s">
        <v>4252</v>
      </c>
      <c r="Y25" s="15">
        <v>3910</v>
      </c>
      <c r="Z25" s="16" t="s">
        <v>4254</v>
      </c>
      <c r="AA25" s="15">
        <v>2660</v>
      </c>
      <c r="AB25" s="16" t="s">
        <v>4255</v>
      </c>
      <c r="AC25" s="20">
        <v>1.00898</v>
      </c>
      <c r="AD25" s="16" t="s">
        <v>4254</v>
      </c>
      <c r="AE25" s="15">
        <v>6</v>
      </c>
      <c r="AF25" s="16" t="s">
        <v>4255</v>
      </c>
      <c r="AG25" s="20">
        <v>0.96769000000000005</v>
      </c>
      <c r="AH25" s="16" t="s">
        <v>4254</v>
      </c>
      <c r="AI25" s="15">
        <v>889</v>
      </c>
      <c r="AJ25" s="16" t="s">
        <v>4255</v>
      </c>
      <c r="AK25" s="20">
        <v>0.98158999999999996</v>
      </c>
      <c r="AL25" s="16" t="s">
        <v>4254</v>
      </c>
      <c r="AM25" s="15">
        <v>268</v>
      </c>
      <c r="AN25" s="16" t="s">
        <v>4255</v>
      </c>
      <c r="AO25" s="20">
        <v>1.0028900000000001</v>
      </c>
      <c r="AP25" s="16" t="s">
        <v>4256</v>
      </c>
      <c r="AQ25" s="15">
        <v>2510</v>
      </c>
      <c r="AR25" s="16" t="s">
        <v>4257</v>
      </c>
      <c r="AS25" s="20">
        <v>1.0168999999999999</v>
      </c>
      <c r="AT25" s="16" t="s">
        <v>4256</v>
      </c>
      <c r="AU25" s="15">
        <v>17</v>
      </c>
      <c r="AV25" s="16" t="s">
        <v>4257</v>
      </c>
      <c r="AW25" s="20">
        <v>1.01738</v>
      </c>
      <c r="AX25" s="16" t="s">
        <v>4256</v>
      </c>
      <c r="AY25" s="15">
        <v>1227</v>
      </c>
      <c r="AZ25" s="16" t="s">
        <v>4257</v>
      </c>
      <c r="BA25" s="20">
        <v>1.0165999999999999</v>
      </c>
      <c r="BB25" s="16" t="s">
        <v>4256</v>
      </c>
      <c r="BC25" s="15">
        <v>404</v>
      </c>
      <c r="BD25" s="16" t="s">
        <v>4257</v>
      </c>
      <c r="BE25" s="20">
        <v>1.0169299999999999</v>
      </c>
      <c r="BF25" s="16" t="s">
        <v>4258</v>
      </c>
      <c r="BG25" s="15">
        <v>2287</v>
      </c>
      <c r="BH25" s="16" t="s">
        <v>4259</v>
      </c>
      <c r="BI25" s="20">
        <v>1.07395</v>
      </c>
      <c r="BJ25" s="16" t="s">
        <v>4258</v>
      </c>
      <c r="BK25" s="15">
        <v>13</v>
      </c>
      <c r="BL25" s="16" t="s">
        <v>4259</v>
      </c>
      <c r="BM25" s="20">
        <v>1.0875300000000001</v>
      </c>
      <c r="BN25" s="16" t="s">
        <v>4258</v>
      </c>
      <c r="BO25" s="15">
        <v>1025</v>
      </c>
      <c r="BP25" s="16" t="s">
        <v>4259</v>
      </c>
      <c r="BQ25" s="20">
        <v>1.2025699999999999</v>
      </c>
      <c r="BR25" s="16" t="s">
        <v>4258</v>
      </c>
      <c r="BS25" s="15">
        <v>275</v>
      </c>
      <c r="BT25" s="16" t="s">
        <v>4259</v>
      </c>
      <c r="BU25" s="20">
        <v>1.07585</v>
      </c>
      <c r="BV25" s="16" t="s">
        <v>4260</v>
      </c>
      <c r="BW25" s="15">
        <v>2488</v>
      </c>
      <c r="BX25" s="16" t="s">
        <v>4261</v>
      </c>
      <c r="BY25" s="20">
        <v>1.08107</v>
      </c>
      <c r="BZ25" s="16" t="s">
        <v>4260</v>
      </c>
      <c r="CA25" s="15">
        <v>3</v>
      </c>
      <c r="CB25" s="16" t="s">
        <v>4261</v>
      </c>
      <c r="CC25" s="20">
        <v>1.03871</v>
      </c>
      <c r="CD25" s="16" t="s">
        <v>4260</v>
      </c>
      <c r="CE25" s="15">
        <v>1223</v>
      </c>
      <c r="CF25" s="16" t="s">
        <v>4261</v>
      </c>
      <c r="CG25" s="20">
        <v>1.33463</v>
      </c>
      <c r="CH25" s="16" t="s">
        <v>4260</v>
      </c>
      <c r="CI25" s="15">
        <v>306</v>
      </c>
      <c r="CJ25" s="16" t="s">
        <v>4261</v>
      </c>
      <c r="CK25" s="20">
        <v>1.07585</v>
      </c>
      <c r="CL25" s="16" t="s">
        <v>4526</v>
      </c>
      <c r="CM25" s="15">
        <f>SUM(A2L218C10)/A2L218C1</f>
        <v>3910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182365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348703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474672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500527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1506267</v>
      </c>
      <c r="X26" s="16" t="s">
        <v>4532</v>
      </c>
      <c r="Y26" s="17">
        <f>SUM(A2L201C11:A2L218C11)-2*(A2L208C11+A2L210C11+A2L212C11+A2L215C11+A2L216C11)</f>
        <v>1522699</v>
      </c>
      <c r="Z26" s="16" t="s">
        <v>4533</v>
      </c>
      <c r="AA26" s="17">
        <f>SUM(A2L201C12:A2L218C12)-2*SUM(A2L208C12,A2L210C12,A2L212C12,A2L215C12,A2L216C12)</f>
        <v>174895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337458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446475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525532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173917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322838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454822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463728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161203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287121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469487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434813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152879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262254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509488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371985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1462218.1642499999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7840</v>
      </c>
      <c r="H27" s="16" t="s">
        <v>4253</v>
      </c>
      <c r="I27" s="20">
        <v>1</v>
      </c>
      <c r="J27" s="16" t="s">
        <v>4252</v>
      </c>
      <c r="K27" s="15">
        <v>1253</v>
      </c>
      <c r="L27" s="16" t="s">
        <v>4253</v>
      </c>
      <c r="M27" s="20">
        <v>1</v>
      </c>
      <c r="N27" s="16" t="s">
        <v>4252</v>
      </c>
      <c r="O27" s="15">
        <v>3433</v>
      </c>
      <c r="P27" s="16" t="s">
        <v>4253</v>
      </c>
      <c r="Q27" s="20">
        <v>1</v>
      </c>
      <c r="R27" s="16" t="s">
        <v>4252</v>
      </c>
      <c r="S27" s="15">
        <v>1229</v>
      </c>
      <c r="T27" s="16" t="s">
        <v>4253</v>
      </c>
      <c r="U27" s="20">
        <v>1</v>
      </c>
      <c r="V27" s="16" t="s">
        <v>4252</v>
      </c>
      <c r="W27" s="15">
        <v>13755</v>
      </c>
      <c r="X27" s="16" t="s">
        <v>4252</v>
      </c>
      <c r="Y27" s="15">
        <v>13755</v>
      </c>
      <c r="Z27" s="16" t="s">
        <v>4254</v>
      </c>
      <c r="AA27" s="15">
        <v>7785</v>
      </c>
      <c r="AB27" s="16" t="s">
        <v>4255</v>
      </c>
      <c r="AC27" s="20">
        <v>1.00898</v>
      </c>
      <c r="AD27" s="16" t="s">
        <v>4254</v>
      </c>
      <c r="AE27" s="15">
        <v>198</v>
      </c>
      <c r="AF27" s="16" t="s">
        <v>4255</v>
      </c>
      <c r="AG27" s="20">
        <v>0.96769000000000005</v>
      </c>
      <c r="AH27" s="16" t="s">
        <v>4254</v>
      </c>
      <c r="AI27" s="15">
        <v>2689</v>
      </c>
      <c r="AJ27" s="16" t="s">
        <v>4255</v>
      </c>
      <c r="AK27" s="20">
        <v>0.98158999999999996</v>
      </c>
      <c r="AL27" s="16" t="s">
        <v>4254</v>
      </c>
      <c r="AM27" s="15">
        <v>524</v>
      </c>
      <c r="AN27" s="16" t="s">
        <v>4255</v>
      </c>
      <c r="AO27" s="20">
        <v>1.0028900000000001</v>
      </c>
      <c r="AP27" s="16" t="s">
        <v>4256</v>
      </c>
      <c r="AQ27" s="15">
        <v>7908</v>
      </c>
      <c r="AR27" s="16" t="s">
        <v>4257</v>
      </c>
      <c r="AS27" s="20">
        <v>1.0168999999999999</v>
      </c>
      <c r="AT27" s="16" t="s">
        <v>4256</v>
      </c>
      <c r="AU27" s="15">
        <v>707</v>
      </c>
      <c r="AV27" s="16" t="s">
        <v>4257</v>
      </c>
      <c r="AW27" s="20">
        <v>1.01738</v>
      </c>
      <c r="AX27" s="16" t="s">
        <v>4256</v>
      </c>
      <c r="AY27" s="15">
        <v>2941</v>
      </c>
      <c r="AZ27" s="16" t="s">
        <v>4257</v>
      </c>
      <c r="BA27" s="20">
        <v>1.0165999999999999</v>
      </c>
      <c r="BB27" s="16" t="s">
        <v>4256</v>
      </c>
      <c r="BC27" s="15">
        <v>1182</v>
      </c>
      <c r="BD27" s="16" t="s">
        <v>4257</v>
      </c>
      <c r="BE27" s="20">
        <v>1.0169299999999999</v>
      </c>
      <c r="BF27" s="16" t="s">
        <v>4258</v>
      </c>
      <c r="BG27" s="15">
        <v>7947</v>
      </c>
      <c r="BH27" s="16" t="s">
        <v>4259</v>
      </c>
      <c r="BI27" s="20">
        <v>1.07395</v>
      </c>
      <c r="BJ27" s="16" t="s">
        <v>4258</v>
      </c>
      <c r="BK27" s="15">
        <v>476</v>
      </c>
      <c r="BL27" s="16" t="s">
        <v>4259</v>
      </c>
      <c r="BM27" s="20">
        <v>1.0875300000000001</v>
      </c>
      <c r="BN27" s="16" t="s">
        <v>4258</v>
      </c>
      <c r="BO27" s="15">
        <v>2978</v>
      </c>
      <c r="BP27" s="16" t="s">
        <v>4259</v>
      </c>
      <c r="BQ27" s="20">
        <v>1.2025699999999999</v>
      </c>
      <c r="BR27" s="16" t="s">
        <v>4258</v>
      </c>
      <c r="BS27" s="15">
        <v>744</v>
      </c>
      <c r="BT27" s="16" t="s">
        <v>4259</v>
      </c>
      <c r="BU27" s="20">
        <v>1.07585</v>
      </c>
      <c r="BV27" s="16" t="s">
        <v>4260</v>
      </c>
      <c r="BW27" s="15">
        <v>8653</v>
      </c>
      <c r="BX27" s="16" t="s">
        <v>4261</v>
      </c>
      <c r="BY27" s="20">
        <v>1.08107</v>
      </c>
      <c r="BZ27" s="16" t="s">
        <v>4260</v>
      </c>
      <c r="CA27" s="15">
        <v>690</v>
      </c>
      <c r="CB27" s="16" t="s">
        <v>4261</v>
      </c>
      <c r="CC27" s="20">
        <v>1.03871</v>
      </c>
      <c r="CD27" s="16" t="s">
        <v>4260</v>
      </c>
      <c r="CE27" s="15">
        <v>2774</v>
      </c>
      <c r="CF27" s="16" t="s">
        <v>4261</v>
      </c>
      <c r="CG27" s="20">
        <v>1.33463</v>
      </c>
      <c r="CH27" s="16" t="s">
        <v>4260</v>
      </c>
      <c r="CI27" s="15">
        <v>493</v>
      </c>
      <c r="CJ27" s="16" t="s">
        <v>4261</v>
      </c>
      <c r="CK27" s="20">
        <v>1.07585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12639.76217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138129</v>
      </c>
      <c r="H28" s="16" t="s">
        <v>4253</v>
      </c>
      <c r="I28" s="20">
        <v>1</v>
      </c>
      <c r="J28" s="16" t="s">
        <v>4252</v>
      </c>
      <c r="K28" s="15">
        <v>199180</v>
      </c>
      <c r="L28" s="16" t="s">
        <v>4253</v>
      </c>
      <c r="M28" s="20">
        <v>1</v>
      </c>
      <c r="N28" s="16" t="s">
        <v>4252</v>
      </c>
      <c r="O28" s="15">
        <v>100364</v>
      </c>
      <c r="P28" s="16" t="s">
        <v>4253</v>
      </c>
      <c r="Q28" s="20">
        <v>1</v>
      </c>
      <c r="R28" s="16" t="s">
        <v>4252</v>
      </c>
      <c r="S28" s="15">
        <v>2618</v>
      </c>
      <c r="T28" s="16" t="s">
        <v>4253</v>
      </c>
      <c r="U28" s="20">
        <v>1</v>
      </c>
      <c r="V28" s="16" t="s">
        <v>4252</v>
      </c>
      <c r="W28" s="15">
        <v>440291</v>
      </c>
      <c r="X28" s="16" t="s">
        <v>4252</v>
      </c>
      <c r="Y28" s="15">
        <v>440291</v>
      </c>
      <c r="Z28" s="16" t="s">
        <v>4254</v>
      </c>
      <c r="AA28" s="15">
        <v>133593</v>
      </c>
      <c r="AB28" s="16" t="s">
        <v>4255</v>
      </c>
      <c r="AC28" s="20">
        <v>1.00898</v>
      </c>
      <c r="AD28" s="16" t="s">
        <v>4254</v>
      </c>
      <c r="AE28" s="15">
        <v>202966</v>
      </c>
      <c r="AF28" s="16" t="s">
        <v>4255</v>
      </c>
      <c r="AG28" s="20">
        <v>0.96769000000000005</v>
      </c>
      <c r="AH28" s="16" t="s">
        <v>4254</v>
      </c>
      <c r="AI28" s="15">
        <v>99791</v>
      </c>
      <c r="AJ28" s="16" t="s">
        <v>4255</v>
      </c>
      <c r="AK28" s="20">
        <v>0.98158999999999996</v>
      </c>
      <c r="AL28" s="16" t="s">
        <v>4254</v>
      </c>
      <c r="AM28" s="15">
        <v>2486</v>
      </c>
      <c r="AN28" s="16" t="s">
        <v>4255</v>
      </c>
      <c r="AO28" s="20">
        <v>1.0028900000000001</v>
      </c>
      <c r="AP28" s="16" t="s">
        <v>4256</v>
      </c>
      <c r="AQ28" s="15">
        <v>134916</v>
      </c>
      <c r="AR28" s="16" t="s">
        <v>4257</v>
      </c>
      <c r="AS28" s="20">
        <v>1.0168999999999999</v>
      </c>
      <c r="AT28" s="16" t="s">
        <v>4256</v>
      </c>
      <c r="AU28" s="15">
        <v>215330</v>
      </c>
      <c r="AV28" s="16" t="s">
        <v>4257</v>
      </c>
      <c r="AW28" s="20">
        <v>1.01738</v>
      </c>
      <c r="AX28" s="16" t="s">
        <v>4256</v>
      </c>
      <c r="AY28" s="15">
        <v>103301</v>
      </c>
      <c r="AZ28" s="16" t="s">
        <v>4257</v>
      </c>
      <c r="BA28" s="20">
        <v>1.0165999999999999</v>
      </c>
      <c r="BB28" s="16" t="s">
        <v>4256</v>
      </c>
      <c r="BC28" s="15">
        <v>2241</v>
      </c>
      <c r="BD28" s="16" t="s">
        <v>4257</v>
      </c>
      <c r="BE28" s="20">
        <v>1.0169299999999999</v>
      </c>
      <c r="BF28" s="16" t="s">
        <v>4258</v>
      </c>
      <c r="BG28" s="15">
        <v>138086</v>
      </c>
      <c r="BH28" s="16" t="s">
        <v>4259</v>
      </c>
      <c r="BI28" s="20">
        <v>1.07395</v>
      </c>
      <c r="BJ28" s="16" t="s">
        <v>4258</v>
      </c>
      <c r="BK28" s="15">
        <v>204530</v>
      </c>
      <c r="BL28" s="16" t="s">
        <v>4259</v>
      </c>
      <c r="BM28" s="20">
        <v>1.0875300000000001</v>
      </c>
      <c r="BN28" s="16" t="s">
        <v>4258</v>
      </c>
      <c r="BO28" s="15">
        <v>89878</v>
      </c>
      <c r="BP28" s="16" t="s">
        <v>4259</v>
      </c>
      <c r="BQ28" s="20">
        <v>1.2025699999999999</v>
      </c>
      <c r="BR28" s="16" t="s">
        <v>4258</v>
      </c>
      <c r="BS28" s="15">
        <v>1785</v>
      </c>
      <c r="BT28" s="16" t="s">
        <v>4259</v>
      </c>
      <c r="BU28" s="20">
        <v>1.07585</v>
      </c>
      <c r="BV28" s="16" t="s">
        <v>4260</v>
      </c>
      <c r="BW28" s="15">
        <v>140262</v>
      </c>
      <c r="BX28" s="16" t="s">
        <v>4261</v>
      </c>
      <c r="BY28" s="20">
        <v>1.08107</v>
      </c>
      <c r="BZ28" s="16" t="s">
        <v>4260</v>
      </c>
      <c r="CA28" s="15">
        <v>220105</v>
      </c>
      <c r="CB28" s="16" t="s">
        <v>4261</v>
      </c>
      <c r="CC28" s="20">
        <v>1.03871</v>
      </c>
      <c r="CD28" s="16" t="s">
        <v>4260</v>
      </c>
      <c r="CE28" s="15">
        <v>80560</v>
      </c>
      <c r="CF28" s="16" t="s">
        <v>4261</v>
      </c>
      <c r="CG28" s="20">
        <v>1.33463</v>
      </c>
      <c r="CH28" s="16" t="s">
        <v>4260</v>
      </c>
      <c r="CI28" s="15">
        <v>3338</v>
      </c>
      <c r="CJ28" s="16" t="s">
        <v>4261</v>
      </c>
      <c r="CK28" s="20">
        <v>1.07585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445167.37281333329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2323</v>
      </c>
      <c r="L29" s="16" t="s">
        <v>4253</v>
      </c>
      <c r="M29" s="20">
        <v>1</v>
      </c>
      <c r="N29" s="16" t="s">
        <v>4252</v>
      </c>
      <c r="O29" s="15">
        <v>1708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4031</v>
      </c>
      <c r="X29" s="16" t="s">
        <v>4252</v>
      </c>
      <c r="Y29" s="15">
        <v>4031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2164</v>
      </c>
      <c r="AF29" s="16" t="s">
        <v>4255</v>
      </c>
      <c r="AG29" s="20">
        <v>0.96769000000000005</v>
      </c>
      <c r="AH29" s="16" t="s">
        <v>4254</v>
      </c>
      <c r="AI29" s="15">
        <v>1892</v>
      </c>
      <c r="AJ29" s="16" t="s">
        <v>4255</v>
      </c>
      <c r="AK29" s="20">
        <v>0.98158999999999996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2762</v>
      </c>
      <c r="AV29" s="16" t="s">
        <v>4257</v>
      </c>
      <c r="AW29" s="20">
        <v>1.01738</v>
      </c>
      <c r="AX29" s="16" t="s">
        <v>4256</v>
      </c>
      <c r="AY29" s="15">
        <v>1768</v>
      </c>
      <c r="AZ29" s="16" t="s">
        <v>4257</v>
      </c>
      <c r="BA29" s="20">
        <v>1.0165999999999999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2769</v>
      </c>
      <c r="BL29" s="16" t="s">
        <v>4259</v>
      </c>
      <c r="BM29" s="20">
        <v>1.0875300000000001</v>
      </c>
      <c r="BN29" s="16" t="s">
        <v>4258</v>
      </c>
      <c r="BO29" s="15">
        <v>1784</v>
      </c>
      <c r="BP29" s="16" t="s">
        <v>4259</v>
      </c>
      <c r="BQ29" s="20">
        <v>1.2025699999999999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2823</v>
      </c>
      <c r="CB29" s="16" t="s">
        <v>4261</v>
      </c>
      <c r="CC29" s="20">
        <v>1.03871</v>
      </c>
      <c r="CD29" s="16" t="s">
        <v>4260</v>
      </c>
      <c r="CE29" s="15">
        <v>2054</v>
      </c>
      <c r="CF29" s="16" t="s">
        <v>4261</v>
      </c>
      <c r="CG29" s="20">
        <v>1.33463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4196.5339333333332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72004</v>
      </c>
      <c r="T31" s="16" t="s">
        <v>4253</v>
      </c>
      <c r="U31" s="20">
        <v>1</v>
      </c>
      <c r="V31" s="16" t="s">
        <v>4252</v>
      </c>
      <c r="W31" s="15">
        <v>72004</v>
      </c>
      <c r="X31" s="16" t="s">
        <v>4252</v>
      </c>
      <c r="Y31" s="15">
        <v>72004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68261</v>
      </c>
      <c r="AN31" s="16" t="s">
        <v>4255</v>
      </c>
      <c r="AO31" s="20">
        <v>1.0028900000000001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72089</v>
      </c>
      <c r="BD31" s="16" t="s">
        <v>4257</v>
      </c>
      <c r="BE31" s="20">
        <v>1.0169299999999999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67347</v>
      </c>
      <c r="BT31" s="16" t="s">
        <v>4259</v>
      </c>
      <c r="BU31" s="20">
        <v>1.07585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67911</v>
      </c>
      <c r="CJ31" s="16" t="s">
        <v>4261</v>
      </c>
      <c r="CK31" s="20">
        <v>1.07585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71257.247019999995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37701</v>
      </c>
      <c r="T32" s="16" t="s">
        <v>4253</v>
      </c>
      <c r="U32" s="20">
        <v>1</v>
      </c>
      <c r="V32" s="16" t="s">
        <v>4252</v>
      </c>
      <c r="W32" s="15">
        <v>37701</v>
      </c>
      <c r="X32" s="16" t="s">
        <v>4252</v>
      </c>
      <c r="Y32" s="15">
        <v>37701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40385</v>
      </c>
      <c r="AN32" s="16" t="s">
        <v>4255</v>
      </c>
      <c r="AO32" s="20">
        <v>1.0028900000000001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34308</v>
      </c>
      <c r="BD32" s="16" t="s">
        <v>4257</v>
      </c>
      <c r="BE32" s="20">
        <v>1.0169299999999999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28793</v>
      </c>
      <c r="BT32" s="16" t="s">
        <v>4259</v>
      </c>
      <c r="BU32" s="20">
        <v>1.07585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38755</v>
      </c>
      <c r="CJ32" s="16" t="s">
        <v>4261</v>
      </c>
      <c r="CK32" s="20">
        <v>1.07585</v>
      </c>
      <c r="CL32" s="16" t="s">
        <v>4555</v>
      </c>
      <c r="CM32" s="15">
        <f>SUM(A2L225C10)/A2L225C1</f>
        <v>37701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178607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178607</v>
      </c>
      <c r="X33" s="16" t="s">
        <v>4252</v>
      </c>
      <c r="Y33" s="15">
        <v>178607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190161</v>
      </c>
      <c r="AJ33" s="16" t="s">
        <v>4255</v>
      </c>
      <c r="AK33" s="20">
        <v>0.98158999999999996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188329</v>
      </c>
      <c r="AZ33" s="16" t="s">
        <v>4257</v>
      </c>
      <c r="BA33" s="20">
        <v>1.0165999999999999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190045</v>
      </c>
      <c r="BP33" s="16" t="s">
        <v>4259</v>
      </c>
      <c r="BQ33" s="20">
        <v>1.2025699999999999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209184</v>
      </c>
      <c r="CF33" s="16" t="s">
        <v>4261</v>
      </c>
      <c r="CG33" s="20">
        <v>1.33463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178607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545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545</v>
      </c>
      <c r="X34" s="16" t="s">
        <v>4252</v>
      </c>
      <c r="Y34" s="15">
        <v>545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698</v>
      </c>
      <c r="AJ34" s="16" t="s">
        <v>4255</v>
      </c>
      <c r="AK34" s="20">
        <v>0.98158999999999996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986</v>
      </c>
      <c r="AZ34" s="16" t="s">
        <v>4257</v>
      </c>
      <c r="BA34" s="20">
        <v>1.0165999999999999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1279</v>
      </c>
      <c r="BP34" s="16" t="s">
        <v>4259</v>
      </c>
      <c r="BQ34" s="20">
        <v>1.2025699999999999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2088</v>
      </c>
      <c r="CF34" s="16" t="s">
        <v>4261</v>
      </c>
      <c r="CG34" s="20">
        <v>1.33463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545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712335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712335</v>
      </c>
      <c r="X37" s="16" t="s">
        <v>4252</v>
      </c>
      <c r="Y37" s="15">
        <v>712335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690748</v>
      </c>
      <c r="AJ37" s="16" t="s">
        <v>4255</v>
      </c>
      <c r="AK37" s="20">
        <v>0.98158999999999996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668701</v>
      </c>
      <c r="AZ37" s="16" t="s">
        <v>4257</v>
      </c>
      <c r="BA37" s="20">
        <v>1.0165999999999999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664650</v>
      </c>
      <c r="BP37" s="16" t="s">
        <v>4259</v>
      </c>
      <c r="BQ37" s="20">
        <v>1.2025699999999999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640681</v>
      </c>
      <c r="CF37" s="16" t="s">
        <v>4261</v>
      </c>
      <c r="CG37" s="20">
        <v>1.33463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712335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132233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132233</v>
      </c>
      <c r="X38" s="16" t="s">
        <v>4252</v>
      </c>
      <c r="Y38" s="15">
        <v>132233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125155</v>
      </c>
      <c r="AJ38" s="16" t="s">
        <v>4255</v>
      </c>
      <c r="AK38" s="20">
        <v>0.98158999999999996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140246</v>
      </c>
      <c r="AZ38" s="16" t="s">
        <v>4257</v>
      </c>
      <c r="BA38" s="20">
        <v>1.0165999999999999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146463</v>
      </c>
      <c r="BP38" s="16" t="s">
        <v>4259</v>
      </c>
      <c r="BQ38" s="20">
        <v>1.2025699999999999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146464</v>
      </c>
      <c r="CF38" s="16" t="s">
        <v>4261</v>
      </c>
      <c r="CG38" s="20">
        <v>1.33463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132233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42873</v>
      </c>
      <c r="T39" s="16" t="s">
        <v>4253</v>
      </c>
      <c r="U39" s="20">
        <v>1</v>
      </c>
      <c r="V39" s="16" t="s">
        <v>4252</v>
      </c>
      <c r="W39" s="15">
        <v>42873</v>
      </c>
      <c r="X39" s="16" t="s">
        <v>4252</v>
      </c>
      <c r="Y39" s="15">
        <v>42873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69075</v>
      </c>
      <c r="AN39" s="16" t="s">
        <v>4255</v>
      </c>
      <c r="AO39" s="20">
        <v>1.0028900000000001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68149</v>
      </c>
      <c r="BD39" s="16" t="s">
        <v>4257</v>
      </c>
      <c r="BE39" s="20">
        <v>1.0169299999999999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68530</v>
      </c>
      <c r="BT39" s="16" t="s">
        <v>4259</v>
      </c>
      <c r="BU39" s="20">
        <v>1.07585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83363</v>
      </c>
      <c r="CJ39" s="16" t="s">
        <v>4261</v>
      </c>
      <c r="CK39" s="20">
        <v>1.07585</v>
      </c>
      <c r="CL39" s="16" t="s">
        <v>4562</v>
      </c>
      <c r="CM39" s="15">
        <f>SUM(A2L232C10)/A2L232C1</f>
        <v>42873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180411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180411</v>
      </c>
      <c r="X42" s="16" t="s">
        <v>4252</v>
      </c>
      <c r="Y42" s="15">
        <v>180411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176418</v>
      </c>
      <c r="AJ42" s="16" t="s">
        <v>4255</v>
      </c>
      <c r="AK42" s="20">
        <v>0.98158999999999996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185606</v>
      </c>
      <c r="AZ42" s="16" t="s">
        <v>4257</v>
      </c>
      <c r="BA42" s="20">
        <v>1.0165999999999999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188160</v>
      </c>
      <c r="BP42" s="16" t="s">
        <v>4259</v>
      </c>
      <c r="BQ42" s="20">
        <v>1.2025699999999999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209061</v>
      </c>
      <c r="CF42" s="16" t="s">
        <v>4261</v>
      </c>
      <c r="CG42" s="20">
        <v>1.33463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180756.06807333333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3962</v>
      </c>
      <c r="AZ44" s="16" t="s">
        <v>4257</v>
      </c>
      <c r="BA44" s="20">
        <v>1.0165999999999999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4123</v>
      </c>
      <c r="BP44" s="16" t="s">
        <v>4259</v>
      </c>
      <c r="BQ44" s="20">
        <v>1.2025699999999999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4735</v>
      </c>
      <c r="CF44" s="16" t="s">
        <v>4261</v>
      </c>
      <c r="CG44" s="20">
        <v>1.33463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145969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202756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683258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156425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1188408</v>
      </c>
      <c r="X45" s="16" t="s">
        <v>4573</v>
      </c>
      <c r="Y45" s="17">
        <f>SUM(A2L220C11:A2L237C11)-2*(A2L227C11+A2L229C11+A2L231C11+A2L234C11+A2L235C11)</f>
        <v>1188408</v>
      </c>
      <c r="Z45" s="16" t="s">
        <v>4574</v>
      </c>
      <c r="AA45" s="17">
        <f>SUM(A2L220C12:A2L237C12)-2*SUM(A2L227C12,A2L229C12,A2L231C12,A2L234C12,A2L235C12)</f>
        <v>141378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205328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683010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180731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142824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218799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642164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177969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146033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207775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617556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167199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148915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223618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582375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193860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1191242.8478633331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1188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0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501</v>
      </c>
      <c r="H47" s="16" t="s">
        <v>4253</v>
      </c>
      <c r="I47" s="20">
        <v>1</v>
      </c>
      <c r="J47" s="16" t="s">
        <v>4252</v>
      </c>
      <c r="K47" s="15">
        <v>15662</v>
      </c>
      <c r="L47" s="16" t="s">
        <v>4253</v>
      </c>
      <c r="M47" s="20">
        <v>1</v>
      </c>
      <c r="N47" s="16" t="s">
        <v>4252</v>
      </c>
      <c r="O47" s="15">
        <v>27648</v>
      </c>
      <c r="P47" s="16" t="s">
        <v>4253</v>
      </c>
      <c r="Q47" s="20">
        <v>1</v>
      </c>
      <c r="R47" s="16" t="s">
        <v>4252</v>
      </c>
      <c r="S47" s="15">
        <v>36</v>
      </c>
      <c r="T47" s="16" t="s">
        <v>4253</v>
      </c>
      <c r="U47" s="20">
        <v>1</v>
      </c>
      <c r="V47" s="16" t="s">
        <v>4252</v>
      </c>
      <c r="W47" s="15">
        <v>43847</v>
      </c>
      <c r="X47" s="16" t="s">
        <v>4252</v>
      </c>
      <c r="Y47" s="15">
        <v>43847</v>
      </c>
      <c r="Z47" s="16" t="s">
        <v>4254</v>
      </c>
      <c r="AA47" s="15">
        <v>478</v>
      </c>
      <c r="AB47" s="16" t="s">
        <v>4255</v>
      </c>
      <c r="AC47" s="20">
        <v>1.00898</v>
      </c>
      <c r="AD47" s="16" t="s">
        <v>4254</v>
      </c>
      <c r="AE47" s="15">
        <v>15318</v>
      </c>
      <c r="AF47" s="16" t="s">
        <v>4255</v>
      </c>
      <c r="AG47" s="20">
        <v>0.96769000000000005</v>
      </c>
      <c r="AH47" s="16" t="s">
        <v>4254</v>
      </c>
      <c r="AI47" s="15">
        <v>23552</v>
      </c>
      <c r="AJ47" s="16" t="s">
        <v>4255</v>
      </c>
      <c r="AK47" s="20">
        <v>0.98158999999999996</v>
      </c>
      <c r="AL47" s="16" t="s">
        <v>4254</v>
      </c>
      <c r="AM47" s="15">
        <v>5</v>
      </c>
      <c r="AN47" s="16" t="s">
        <v>4255</v>
      </c>
      <c r="AO47" s="20">
        <v>1.0028900000000001</v>
      </c>
      <c r="AP47" s="16" t="s">
        <v>4256</v>
      </c>
      <c r="AQ47" s="15">
        <v>449</v>
      </c>
      <c r="AR47" s="16" t="s">
        <v>4257</v>
      </c>
      <c r="AS47" s="20">
        <v>1.0168999999999999</v>
      </c>
      <c r="AT47" s="16" t="s">
        <v>4256</v>
      </c>
      <c r="AU47" s="15">
        <v>7610</v>
      </c>
      <c r="AV47" s="16" t="s">
        <v>4257</v>
      </c>
      <c r="AW47" s="20">
        <v>1.01738</v>
      </c>
      <c r="AX47" s="16" t="s">
        <v>4256</v>
      </c>
      <c r="AY47" s="15">
        <v>27021</v>
      </c>
      <c r="AZ47" s="16" t="s">
        <v>4257</v>
      </c>
      <c r="BA47" s="20">
        <v>1.0165999999999999</v>
      </c>
      <c r="BB47" s="16" t="s">
        <v>4256</v>
      </c>
      <c r="BC47" s="15">
        <v>3</v>
      </c>
      <c r="BD47" s="16" t="s">
        <v>4257</v>
      </c>
      <c r="BE47" s="20">
        <v>1.0169299999999999</v>
      </c>
      <c r="BF47" s="16" t="s">
        <v>4258</v>
      </c>
      <c r="BG47" s="15">
        <v>462</v>
      </c>
      <c r="BH47" s="16" t="s">
        <v>4259</v>
      </c>
      <c r="BI47" s="20">
        <v>1.07395</v>
      </c>
      <c r="BJ47" s="16" t="s">
        <v>4258</v>
      </c>
      <c r="BK47" s="15">
        <v>8578</v>
      </c>
      <c r="BL47" s="16" t="s">
        <v>4259</v>
      </c>
      <c r="BM47" s="20">
        <v>1.0875300000000001</v>
      </c>
      <c r="BN47" s="16" t="s">
        <v>4258</v>
      </c>
      <c r="BO47" s="15">
        <v>31596</v>
      </c>
      <c r="BP47" s="16" t="s">
        <v>4259</v>
      </c>
      <c r="BQ47" s="20">
        <v>1.2025699999999999</v>
      </c>
      <c r="BR47" s="16" t="s">
        <v>4258</v>
      </c>
      <c r="BS47" s="15">
        <v>3</v>
      </c>
      <c r="BT47" s="16" t="s">
        <v>4259</v>
      </c>
      <c r="BU47" s="20">
        <v>1.07585</v>
      </c>
      <c r="BV47" s="16" t="s">
        <v>4260</v>
      </c>
      <c r="BW47" s="15">
        <v>441</v>
      </c>
      <c r="BX47" s="16" t="s">
        <v>4261</v>
      </c>
      <c r="BY47" s="20">
        <v>1.08107</v>
      </c>
      <c r="BZ47" s="16" t="s">
        <v>4260</v>
      </c>
      <c r="CA47" s="15">
        <v>6357</v>
      </c>
      <c r="CB47" s="16" t="s">
        <v>4261</v>
      </c>
      <c r="CC47" s="20">
        <v>1.03871</v>
      </c>
      <c r="CD47" s="16" t="s">
        <v>4260</v>
      </c>
      <c r="CE47" s="15">
        <v>33412</v>
      </c>
      <c r="CF47" s="16" t="s">
        <v>4261</v>
      </c>
      <c r="CG47" s="20">
        <v>1.33463</v>
      </c>
      <c r="CH47" s="16" t="s">
        <v>4260</v>
      </c>
      <c r="CI47" s="15">
        <v>5</v>
      </c>
      <c r="CJ47" s="16" t="s">
        <v>4261</v>
      </c>
      <c r="CK47" s="20">
        <v>1.07585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39315.746426666657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959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25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984</v>
      </c>
      <c r="X49" s="16" t="s">
        <v>4252</v>
      </c>
      <c r="Y49" s="15">
        <v>15911</v>
      </c>
      <c r="Z49" s="16" t="s">
        <v>4254</v>
      </c>
      <c r="AA49" s="15">
        <v>1164</v>
      </c>
      <c r="AB49" s="16" t="s">
        <v>4255</v>
      </c>
      <c r="AC49" s="20">
        <v>1.00898</v>
      </c>
      <c r="AD49" s="16" t="s">
        <v>4254</v>
      </c>
      <c r="AE49" s="15">
        <v>2</v>
      </c>
      <c r="AF49" s="16" t="s">
        <v>4255</v>
      </c>
      <c r="AG49" s="20">
        <v>0.96769000000000005</v>
      </c>
      <c r="AH49" s="16" t="s">
        <v>4254</v>
      </c>
      <c r="AI49" s="15">
        <v>61</v>
      </c>
      <c r="AJ49" s="16" t="s">
        <v>4255</v>
      </c>
      <c r="AK49" s="20">
        <v>0.98158999999999996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1544</v>
      </c>
      <c r="AR49" s="16" t="s">
        <v>4257</v>
      </c>
      <c r="AS49" s="20">
        <v>1.0168999999999999</v>
      </c>
      <c r="AT49" s="16" t="s">
        <v>4256</v>
      </c>
      <c r="AU49" s="15">
        <v>9</v>
      </c>
      <c r="AV49" s="16" t="s">
        <v>4257</v>
      </c>
      <c r="AW49" s="20">
        <v>1.01738</v>
      </c>
      <c r="AX49" s="16" t="s">
        <v>4256</v>
      </c>
      <c r="AY49" s="15">
        <v>73</v>
      </c>
      <c r="AZ49" s="16" t="s">
        <v>4257</v>
      </c>
      <c r="BA49" s="20">
        <v>1.0165999999999999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1091</v>
      </c>
      <c r="BH49" s="16" t="s">
        <v>4259</v>
      </c>
      <c r="BI49" s="20">
        <v>1.07395</v>
      </c>
      <c r="BJ49" s="16" t="s">
        <v>4258</v>
      </c>
      <c r="BK49" s="15">
        <v>21</v>
      </c>
      <c r="BL49" s="16" t="s">
        <v>4259</v>
      </c>
      <c r="BM49" s="20">
        <v>1.0875300000000001</v>
      </c>
      <c r="BN49" s="16" t="s">
        <v>4258</v>
      </c>
      <c r="BO49" s="15">
        <v>72</v>
      </c>
      <c r="BP49" s="16" t="s">
        <v>4259</v>
      </c>
      <c r="BQ49" s="20">
        <v>1.2025699999999999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358</v>
      </c>
      <c r="BX49" s="16" t="s">
        <v>4261</v>
      </c>
      <c r="BY49" s="20">
        <v>1.08107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124</v>
      </c>
      <c r="CF49" s="16" t="s">
        <v>4261</v>
      </c>
      <c r="CG49" s="20">
        <v>1.33463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1291.2423033333332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2851</v>
      </c>
      <c r="L50" s="16" t="s">
        <v>4253</v>
      </c>
      <c r="M50" s="20">
        <v>1</v>
      </c>
      <c r="N50" s="16" t="s">
        <v>4252</v>
      </c>
      <c r="O50" s="15">
        <v>30184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33035</v>
      </c>
      <c r="X50" s="16" t="s">
        <v>4252</v>
      </c>
      <c r="Y50" s="15">
        <v>33084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1740</v>
      </c>
      <c r="AF50" s="16" t="s">
        <v>4255</v>
      </c>
      <c r="AG50" s="20">
        <v>0.96769000000000005</v>
      </c>
      <c r="AH50" s="16" t="s">
        <v>4254</v>
      </c>
      <c r="AI50" s="15">
        <v>27985</v>
      </c>
      <c r="AJ50" s="16" t="s">
        <v>4255</v>
      </c>
      <c r="AK50" s="20">
        <v>0.98158999999999996</v>
      </c>
      <c r="AL50" s="16" t="s">
        <v>4254</v>
      </c>
      <c r="AM50" s="15">
        <v>7</v>
      </c>
      <c r="AN50" s="16" t="s">
        <v>4255</v>
      </c>
      <c r="AO50" s="20">
        <v>1.0028900000000001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2450</v>
      </c>
      <c r="AV50" s="16" t="s">
        <v>4257</v>
      </c>
      <c r="AW50" s="20">
        <v>1.01738</v>
      </c>
      <c r="AX50" s="16" t="s">
        <v>4256</v>
      </c>
      <c r="AY50" s="15">
        <v>28253</v>
      </c>
      <c r="AZ50" s="16" t="s">
        <v>4257</v>
      </c>
      <c r="BA50" s="20">
        <v>1.0165999999999999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4006</v>
      </c>
      <c r="BL50" s="16" t="s">
        <v>4259</v>
      </c>
      <c r="BM50" s="20">
        <v>1.0875300000000001</v>
      </c>
      <c r="BN50" s="16" t="s">
        <v>4258</v>
      </c>
      <c r="BO50" s="15">
        <v>27767</v>
      </c>
      <c r="BP50" s="16" t="s">
        <v>4259</v>
      </c>
      <c r="BQ50" s="20">
        <v>1.2025699999999999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3026</v>
      </c>
      <c r="CB50" s="16" t="s">
        <v>4261</v>
      </c>
      <c r="CC50" s="20">
        <v>1.03871</v>
      </c>
      <c r="CD50" s="16" t="s">
        <v>4260</v>
      </c>
      <c r="CE50" s="15">
        <v>21578</v>
      </c>
      <c r="CF50" s="16" t="s">
        <v>4261</v>
      </c>
      <c r="CG50" s="20">
        <v>1.33463</v>
      </c>
      <c r="CH50" s="16" t="s">
        <v>4260</v>
      </c>
      <c r="CI50" s="15">
        <v>1</v>
      </c>
      <c r="CJ50" s="16" t="s">
        <v>4261</v>
      </c>
      <c r="CK50" s="20">
        <v>1.07585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31136.725926666666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275</v>
      </c>
      <c r="L51" s="16" t="s">
        <v>4253</v>
      </c>
      <c r="M51" s="20">
        <v>1</v>
      </c>
      <c r="N51" s="16" t="s">
        <v>4252</v>
      </c>
      <c r="O51" s="15">
        <v>304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579</v>
      </c>
      <c r="X51" s="16" t="s">
        <v>4252</v>
      </c>
      <c r="Y51" s="15">
        <v>580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462</v>
      </c>
      <c r="AF51" s="16" t="s">
        <v>4255</v>
      </c>
      <c r="AG51" s="20">
        <v>0.96769000000000005</v>
      </c>
      <c r="AH51" s="16" t="s">
        <v>4254</v>
      </c>
      <c r="AI51" s="15">
        <v>588</v>
      </c>
      <c r="AJ51" s="16" t="s">
        <v>4255</v>
      </c>
      <c r="AK51" s="20">
        <v>0.98158999999999996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802</v>
      </c>
      <c r="AV51" s="16" t="s">
        <v>4257</v>
      </c>
      <c r="AW51" s="20">
        <v>1.01738</v>
      </c>
      <c r="AX51" s="16" t="s">
        <v>4256</v>
      </c>
      <c r="AY51" s="15">
        <v>341</v>
      </c>
      <c r="AZ51" s="16" t="s">
        <v>4257</v>
      </c>
      <c r="BA51" s="20">
        <v>1.0165999999999999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597</v>
      </c>
      <c r="BL51" s="16" t="s">
        <v>4259</v>
      </c>
      <c r="BM51" s="20">
        <v>1.0875300000000001</v>
      </c>
      <c r="BN51" s="16" t="s">
        <v>4258</v>
      </c>
      <c r="BO51" s="15">
        <v>211</v>
      </c>
      <c r="BP51" s="16" t="s">
        <v>4259</v>
      </c>
      <c r="BQ51" s="20">
        <v>1.2025699999999999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720</v>
      </c>
      <c r="CB51" s="16" t="s">
        <v>4261</v>
      </c>
      <c r="CC51" s="20">
        <v>1.03871</v>
      </c>
      <c r="CD51" s="16" t="s">
        <v>4260</v>
      </c>
      <c r="CE51" s="15">
        <v>147</v>
      </c>
      <c r="CF51" s="16" t="s">
        <v>4261</v>
      </c>
      <c r="CG51" s="20">
        <v>1.33463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921.94902000000002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1432</v>
      </c>
      <c r="H52" s="16" t="s">
        <v>4253</v>
      </c>
      <c r="I52" s="20">
        <v>1</v>
      </c>
      <c r="J52" s="16" t="s">
        <v>4252</v>
      </c>
      <c r="K52" s="15">
        <v>558</v>
      </c>
      <c r="L52" s="16" t="s">
        <v>4253</v>
      </c>
      <c r="M52" s="20">
        <v>1</v>
      </c>
      <c r="N52" s="16" t="s">
        <v>4252</v>
      </c>
      <c r="O52" s="15">
        <v>33235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35225</v>
      </c>
      <c r="X52" s="16" t="s">
        <v>4252</v>
      </c>
      <c r="Y52" s="15">
        <v>36396</v>
      </c>
      <c r="Z52" s="16" t="s">
        <v>4254</v>
      </c>
      <c r="AA52" s="15">
        <v>480</v>
      </c>
      <c r="AB52" s="16" t="s">
        <v>4255</v>
      </c>
      <c r="AC52" s="20">
        <v>1.00898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32924</v>
      </c>
      <c r="AJ52" s="16" t="s">
        <v>4255</v>
      </c>
      <c r="AK52" s="20">
        <v>0.98158999999999996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31</v>
      </c>
      <c r="AR52" s="16" t="s">
        <v>4257</v>
      </c>
      <c r="AS52" s="20">
        <v>1.0168999999999999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35536</v>
      </c>
      <c r="AZ52" s="16" t="s">
        <v>4257</v>
      </c>
      <c r="BA52" s="20">
        <v>1.0165999999999999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163</v>
      </c>
      <c r="BH52" s="16" t="s">
        <v>4259</v>
      </c>
      <c r="BI52" s="20">
        <v>1.07395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33314</v>
      </c>
      <c r="BP52" s="16" t="s">
        <v>4259</v>
      </c>
      <c r="BQ52" s="20">
        <v>1.2025699999999999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74</v>
      </c>
      <c r="BX52" s="16" t="s">
        <v>4261</v>
      </c>
      <c r="BY52" s="20">
        <v>1.08107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32844</v>
      </c>
      <c r="CF52" s="16" t="s">
        <v>4261</v>
      </c>
      <c r="CG52" s="20">
        <v>1.33463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34728.200353333334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</v>
      </c>
      <c r="CF53" s="16" t="s">
        <v>4261</v>
      </c>
      <c r="CG53" s="20">
        <v>1.33463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1578</v>
      </c>
      <c r="T54" s="16" t="s">
        <v>4253</v>
      </c>
      <c r="U54" s="20">
        <v>1</v>
      </c>
      <c r="V54" s="16" t="s">
        <v>4252</v>
      </c>
      <c r="W54" s="15">
        <v>1578</v>
      </c>
      <c r="X54" s="16" t="s">
        <v>4252</v>
      </c>
      <c r="Y54" s="15">
        <v>7682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1125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1166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885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490</v>
      </c>
      <c r="CJ54" s="16" t="s">
        <v>4261</v>
      </c>
      <c r="CK54" s="20">
        <v>1.07585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1297.3305433333335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83</v>
      </c>
      <c r="T55" s="16" t="s">
        <v>4253</v>
      </c>
      <c r="U55" s="20">
        <v>1</v>
      </c>
      <c r="V55" s="16" t="s">
        <v>4252</v>
      </c>
      <c r="W55" s="15">
        <v>83</v>
      </c>
      <c r="X55" s="16" t="s">
        <v>4252</v>
      </c>
      <c r="Y55" s="15">
        <v>86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102</v>
      </c>
      <c r="AN55" s="16" t="s">
        <v>4255</v>
      </c>
      <c r="AO55" s="20">
        <v>1.0028900000000001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92</v>
      </c>
      <c r="BD55" s="16" t="s">
        <v>4257</v>
      </c>
      <c r="BE55" s="20">
        <v>1.0169299999999999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107</v>
      </c>
      <c r="BT55" s="16" t="s">
        <v>4259</v>
      </c>
      <c r="BU55" s="20">
        <v>1.07585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106</v>
      </c>
      <c r="CJ55" s="16" t="s">
        <v>4261</v>
      </c>
      <c r="CK55" s="20">
        <v>1.07585</v>
      </c>
      <c r="CL55" s="16" t="s">
        <v>4600</v>
      </c>
      <c r="CM55" s="15">
        <f>SUM(A2L248C10)/A2L248C1</f>
        <v>83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143736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143736</v>
      </c>
      <c r="X56" s="16" t="s">
        <v>4252</v>
      </c>
      <c r="Y56" s="15">
        <v>146013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134568</v>
      </c>
      <c r="AJ56" s="16" t="s">
        <v>4255</v>
      </c>
      <c r="AK56" s="20">
        <v>0.98158999999999996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134498</v>
      </c>
      <c r="AZ56" s="16" t="s">
        <v>4257</v>
      </c>
      <c r="BA56" s="20">
        <v>1.0165999999999999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127910</v>
      </c>
      <c r="BP56" s="16" t="s">
        <v>4259</v>
      </c>
      <c r="BQ56" s="20">
        <v>1.2025699999999999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109783</v>
      </c>
      <c r="CF56" s="16" t="s">
        <v>4261</v>
      </c>
      <c r="CG56" s="20">
        <v>1.33463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143736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1043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1043</v>
      </c>
      <c r="X57" s="16" t="s">
        <v>4252</v>
      </c>
      <c r="Y57" s="15">
        <v>1043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845</v>
      </c>
      <c r="AJ57" s="16" t="s">
        <v>4255</v>
      </c>
      <c r="AK57" s="20">
        <v>0.98158999999999996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843</v>
      </c>
      <c r="AZ57" s="16" t="s">
        <v>4257</v>
      </c>
      <c r="BA57" s="20">
        <v>1.0165999999999999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1031</v>
      </c>
      <c r="BP57" s="16" t="s">
        <v>4259</v>
      </c>
      <c r="BQ57" s="20">
        <v>1.2025699999999999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744</v>
      </c>
      <c r="CF57" s="16" t="s">
        <v>4261</v>
      </c>
      <c r="CG57" s="20">
        <v>1.33463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1043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1</v>
      </c>
      <c r="AJ59" s="16" t="s">
        <v>4255</v>
      </c>
      <c r="AK59" s="20">
        <v>0.98158999999999996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36261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36261</v>
      </c>
      <c r="X60" s="16" t="s">
        <v>4252</v>
      </c>
      <c r="Y60" s="15">
        <v>36261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28</v>
      </c>
      <c r="AJ60" s="16" t="s">
        <v>4255</v>
      </c>
      <c r="AK60" s="20">
        <v>0.98158999999999996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52</v>
      </c>
      <c r="AZ60" s="16" t="s">
        <v>4257</v>
      </c>
      <c r="BA60" s="20">
        <v>1.0165999999999999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89</v>
      </c>
      <c r="BP60" s="16" t="s">
        <v>4259</v>
      </c>
      <c r="BQ60" s="20">
        <v>1.2025699999999999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97</v>
      </c>
      <c r="CF60" s="16" t="s">
        <v>4261</v>
      </c>
      <c r="CG60" s="20">
        <v>1.33463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36261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104666</v>
      </c>
      <c r="T62" s="16" t="s">
        <v>4253</v>
      </c>
      <c r="U62" s="20">
        <v>1</v>
      </c>
      <c r="V62" s="16" t="s">
        <v>4252</v>
      </c>
      <c r="W62" s="15">
        <v>104666</v>
      </c>
      <c r="X62" s="16" t="s">
        <v>4252</v>
      </c>
      <c r="Y62" s="15">
        <v>104813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108990</v>
      </c>
      <c r="AN62" s="16" t="s">
        <v>4255</v>
      </c>
      <c r="AO62" s="20">
        <v>1.0028900000000001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93047</v>
      </c>
      <c r="BD62" s="16" t="s">
        <v>4257</v>
      </c>
      <c r="BE62" s="20">
        <v>1.0169299999999999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75443</v>
      </c>
      <c r="BT62" s="16" t="s">
        <v>4259</v>
      </c>
      <c r="BU62" s="20">
        <v>1.07585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61466</v>
      </c>
      <c r="CJ62" s="16" t="s">
        <v>4261</v>
      </c>
      <c r="CK62" s="20">
        <v>1.07585</v>
      </c>
      <c r="CL62" s="16" t="s">
        <v>4607</v>
      </c>
      <c r="CM62" s="15">
        <f>SUM(A2L255C10)/A2L255C1</f>
        <v>104666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7208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7208</v>
      </c>
      <c r="X63" s="16" t="s">
        <v>4252</v>
      </c>
      <c r="Y63" s="15">
        <v>7208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7522</v>
      </c>
      <c r="AJ63" s="16" t="s">
        <v>4255</v>
      </c>
      <c r="AK63" s="20">
        <v>0.98158999999999996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5576</v>
      </c>
      <c r="AZ63" s="16" t="s">
        <v>4257</v>
      </c>
      <c r="BA63" s="20">
        <v>1.0165999999999999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5856</v>
      </c>
      <c r="BP63" s="16" t="s">
        <v>4259</v>
      </c>
      <c r="BQ63" s="20">
        <v>1.2025699999999999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5973</v>
      </c>
      <c r="CF63" s="16" t="s">
        <v>4261</v>
      </c>
      <c r="CG63" s="20">
        <v>1.33463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7208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7715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7715</v>
      </c>
      <c r="X65" s="16" t="s">
        <v>4252</v>
      </c>
      <c r="Y65" s="15">
        <v>7715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8073</v>
      </c>
      <c r="AJ65" s="16" t="s">
        <v>4255</v>
      </c>
      <c r="AK65" s="20">
        <v>0.98158999999999996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6615</v>
      </c>
      <c r="AZ65" s="16" t="s">
        <v>4257</v>
      </c>
      <c r="BA65" s="20">
        <v>1.0165999999999999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6456</v>
      </c>
      <c r="BP65" s="16" t="s">
        <v>4259</v>
      </c>
      <c r="BQ65" s="20">
        <v>1.2025699999999999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5134</v>
      </c>
      <c r="CF65" s="16" t="s">
        <v>4261</v>
      </c>
      <c r="CG65" s="20">
        <v>1.33463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7454.7283566666665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307</v>
      </c>
      <c r="H67" s="16" t="s">
        <v>4253</v>
      </c>
      <c r="I67" s="20">
        <v>1</v>
      </c>
      <c r="J67" s="16" t="s">
        <v>4252</v>
      </c>
      <c r="K67" s="15">
        <v>109</v>
      </c>
      <c r="L67" s="16" t="s">
        <v>4253</v>
      </c>
      <c r="M67" s="20">
        <v>1</v>
      </c>
      <c r="N67" s="16" t="s">
        <v>4252</v>
      </c>
      <c r="O67" s="15">
        <v>388</v>
      </c>
      <c r="P67" s="16" t="s">
        <v>4253</v>
      </c>
      <c r="Q67" s="20">
        <v>1</v>
      </c>
      <c r="R67" s="16" t="s">
        <v>4252</v>
      </c>
      <c r="S67" s="15">
        <v>8</v>
      </c>
      <c r="T67" s="16" t="s">
        <v>4253</v>
      </c>
      <c r="U67" s="20">
        <v>1</v>
      </c>
      <c r="V67" s="16" t="s">
        <v>4252</v>
      </c>
      <c r="W67" s="15">
        <v>812</v>
      </c>
      <c r="X67" s="16" t="s">
        <v>4252</v>
      </c>
      <c r="Y67" s="15">
        <v>812</v>
      </c>
      <c r="Z67" s="16" t="s">
        <v>4254</v>
      </c>
      <c r="AA67" s="15">
        <v>207</v>
      </c>
      <c r="AB67" s="16" t="s">
        <v>4255</v>
      </c>
      <c r="AC67" s="20">
        <v>1.00898</v>
      </c>
      <c r="AD67" s="16" t="s">
        <v>4254</v>
      </c>
      <c r="AE67" s="15">
        <v>99</v>
      </c>
      <c r="AF67" s="16" t="s">
        <v>4255</v>
      </c>
      <c r="AG67" s="20">
        <v>0.96769000000000005</v>
      </c>
      <c r="AH67" s="16" t="s">
        <v>4254</v>
      </c>
      <c r="AI67" s="15">
        <v>459</v>
      </c>
      <c r="AJ67" s="16" t="s">
        <v>4255</v>
      </c>
      <c r="AK67" s="20">
        <v>0.98158999999999996</v>
      </c>
      <c r="AL67" s="16" t="s">
        <v>4254</v>
      </c>
      <c r="AM67" s="15">
        <v>7</v>
      </c>
      <c r="AN67" s="16" t="s">
        <v>4255</v>
      </c>
      <c r="AO67" s="20">
        <v>1.0028900000000001</v>
      </c>
      <c r="AP67" s="16" t="s">
        <v>4256</v>
      </c>
      <c r="AQ67" s="15">
        <v>283</v>
      </c>
      <c r="AR67" s="16" t="s">
        <v>4257</v>
      </c>
      <c r="AS67" s="20">
        <v>1.0168999999999999</v>
      </c>
      <c r="AT67" s="16" t="s">
        <v>4256</v>
      </c>
      <c r="AU67" s="15">
        <v>58</v>
      </c>
      <c r="AV67" s="16" t="s">
        <v>4257</v>
      </c>
      <c r="AW67" s="20">
        <v>1.01738</v>
      </c>
      <c r="AX67" s="16" t="s">
        <v>4256</v>
      </c>
      <c r="AY67" s="15">
        <v>606</v>
      </c>
      <c r="AZ67" s="16" t="s">
        <v>4257</v>
      </c>
      <c r="BA67" s="20">
        <v>1.0165999999999999</v>
      </c>
      <c r="BB67" s="16" t="s">
        <v>4256</v>
      </c>
      <c r="BC67" s="15">
        <v>7</v>
      </c>
      <c r="BD67" s="16" t="s">
        <v>4257</v>
      </c>
      <c r="BE67" s="20">
        <v>1.0169299999999999</v>
      </c>
      <c r="BF67" s="16" t="s">
        <v>4258</v>
      </c>
      <c r="BG67" s="15">
        <v>201</v>
      </c>
      <c r="BH67" s="16" t="s">
        <v>4259</v>
      </c>
      <c r="BI67" s="20">
        <v>1.07395</v>
      </c>
      <c r="BJ67" s="16" t="s">
        <v>4258</v>
      </c>
      <c r="BK67" s="15">
        <v>33</v>
      </c>
      <c r="BL67" s="16" t="s">
        <v>4259</v>
      </c>
      <c r="BM67" s="20">
        <v>1.0875300000000001</v>
      </c>
      <c r="BN67" s="16" t="s">
        <v>4258</v>
      </c>
      <c r="BO67" s="15">
        <v>639</v>
      </c>
      <c r="BP67" s="16" t="s">
        <v>4259</v>
      </c>
      <c r="BQ67" s="20">
        <v>1.2025699999999999</v>
      </c>
      <c r="BR67" s="16" t="s">
        <v>4258</v>
      </c>
      <c r="BS67" s="15">
        <v>64</v>
      </c>
      <c r="BT67" s="16" t="s">
        <v>4259</v>
      </c>
      <c r="BU67" s="20">
        <v>1.07585</v>
      </c>
      <c r="BV67" s="16" t="s">
        <v>4260</v>
      </c>
      <c r="BW67" s="15">
        <v>201</v>
      </c>
      <c r="BX67" s="16" t="s">
        <v>4261</v>
      </c>
      <c r="BY67" s="20">
        <v>1.08107</v>
      </c>
      <c r="BZ67" s="16" t="s">
        <v>4260</v>
      </c>
      <c r="CA67" s="15">
        <v>15</v>
      </c>
      <c r="CB67" s="16" t="s">
        <v>4261</v>
      </c>
      <c r="CC67" s="20">
        <v>1.03871</v>
      </c>
      <c r="CD67" s="16" t="s">
        <v>4260</v>
      </c>
      <c r="CE67" s="15">
        <v>577</v>
      </c>
      <c r="CF67" s="16" t="s">
        <v>4261</v>
      </c>
      <c r="CG67" s="20">
        <v>1.33463</v>
      </c>
      <c r="CH67" s="16" t="s">
        <v>4260</v>
      </c>
      <c r="CI67" s="15">
        <v>66</v>
      </c>
      <c r="CJ67" s="16" t="s">
        <v>4261</v>
      </c>
      <c r="CK67" s="20">
        <v>1.07585</v>
      </c>
      <c r="CL67" s="16" t="s">
        <v>4612</v>
      </c>
      <c r="CM67" s="15">
        <f>SUM(A2L260C10)/A2L260C1</f>
        <v>812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3199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19455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270231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106371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399256</v>
      </c>
      <c r="X68" s="16" t="s">
        <v>4618</v>
      </c>
      <c r="Y68" s="17">
        <f>SUM(A2L239C11:A2L260C11)-2*(A2L250C11+A2L252C11+A2L254C11+A2L257C11+A2L258C11)</f>
        <v>425123</v>
      </c>
      <c r="Z68" s="16" t="s">
        <v>4619</v>
      </c>
      <c r="AA68" s="17">
        <f>SUM(A2L239C12:A2L260C12)-2*SUM(A2L250C12,A2L252C12,A2L254C12,A2L257C12,A2L258C12)</f>
        <v>2329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17621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218768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110236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2307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10929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224498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94315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1917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13235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219967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76502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1074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10118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198658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62134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392959.46621666668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331533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570914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1428161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763323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3093931</v>
      </c>
      <c r="X69" s="16" t="s">
        <v>4641</v>
      </c>
      <c r="Y69" s="17">
        <f>A2L219C11+A2L238C11+A2L261C11</f>
        <v>3136230</v>
      </c>
      <c r="Z69" s="16" t="s">
        <v>4642</v>
      </c>
      <c r="AA69" s="17">
        <f>A2L219C12+A2L238C12+A2L261C12</f>
        <v>318602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560407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1348253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816499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319048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552566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1321484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736012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309153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508131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1307010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678514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302868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495990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1290521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627979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3046420.4783299994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43675</v>
      </c>
      <c r="H8" s="16" t="s">
        <v>4253</v>
      </c>
      <c r="I8" s="20">
        <v>1</v>
      </c>
      <c r="J8" s="16" t="s">
        <v>4252</v>
      </c>
      <c r="K8" s="15">
        <v>3214</v>
      </c>
      <c r="L8" s="16" t="s">
        <v>4253</v>
      </c>
      <c r="M8" s="20">
        <v>1</v>
      </c>
      <c r="N8" s="16" t="s">
        <v>4252</v>
      </c>
      <c r="O8" s="15">
        <v>12141</v>
      </c>
      <c r="P8" s="16" t="s">
        <v>4253</v>
      </c>
      <c r="Q8" s="20">
        <v>1</v>
      </c>
      <c r="R8" s="16" t="s">
        <v>4252</v>
      </c>
      <c r="S8" s="15">
        <v>5158</v>
      </c>
      <c r="T8" s="16" t="s">
        <v>4253</v>
      </c>
      <c r="U8" s="20">
        <v>1</v>
      </c>
      <c r="V8" s="16" t="s">
        <v>4252</v>
      </c>
      <c r="W8" s="15">
        <v>64188</v>
      </c>
      <c r="X8" s="16" t="s">
        <v>4252</v>
      </c>
      <c r="Y8" s="15">
        <v>69658</v>
      </c>
      <c r="Z8" s="16" t="s">
        <v>4254</v>
      </c>
      <c r="AA8" s="15">
        <v>43296</v>
      </c>
      <c r="AB8" s="16" t="s">
        <v>4255</v>
      </c>
      <c r="AC8" s="20">
        <v>1.00898</v>
      </c>
      <c r="AD8" s="16" t="s">
        <v>4254</v>
      </c>
      <c r="AE8" s="15">
        <v>3084</v>
      </c>
      <c r="AF8" s="16" t="s">
        <v>4255</v>
      </c>
      <c r="AG8" s="20">
        <v>0.96769000000000005</v>
      </c>
      <c r="AH8" s="16" t="s">
        <v>4254</v>
      </c>
      <c r="AI8" s="15">
        <v>10803</v>
      </c>
      <c r="AJ8" s="16" t="s">
        <v>4255</v>
      </c>
      <c r="AK8" s="20">
        <v>0.98158999999999996</v>
      </c>
      <c r="AL8" s="16" t="s">
        <v>4254</v>
      </c>
      <c r="AM8" s="15">
        <v>5224</v>
      </c>
      <c r="AN8" s="16" t="s">
        <v>4255</v>
      </c>
      <c r="AO8" s="20">
        <v>1.0028900000000001</v>
      </c>
      <c r="AP8" s="16" t="s">
        <v>4256</v>
      </c>
      <c r="AQ8" s="15">
        <v>41976</v>
      </c>
      <c r="AR8" s="16" t="s">
        <v>4257</v>
      </c>
      <c r="AS8" s="20">
        <v>1.0168999999999999</v>
      </c>
      <c r="AT8" s="16" t="s">
        <v>4256</v>
      </c>
      <c r="AU8" s="15">
        <v>2737</v>
      </c>
      <c r="AV8" s="16" t="s">
        <v>4257</v>
      </c>
      <c r="AW8" s="20">
        <v>1.01738</v>
      </c>
      <c r="AX8" s="16" t="s">
        <v>4256</v>
      </c>
      <c r="AY8" s="15">
        <v>13701</v>
      </c>
      <c r="AZ8" s="16" t="s">
        <v>4257</v>
      </c>
      <c r="BA8" s="20">
        <v>1.0165999999999999</v>
      </c>
      <c r="BB8" s="16" t="s">
        <v>4256</v>
      </c>
      <c r="BC8" s="15">
        <v>2376</v>
      </c>
      <c r="BD8" s="16" t="s">
        <v>4257</v>
      </c>
      <c r="BE8" s="20">
        <v>1.0169299999999999</v>
      </c>
      <c r="BF8" s="16" t="s">
        <v>4258</v>
      </c>
      <c r="BG8" s="15">
        <v>41659</v>
      </c>
      <c r="BH8" s="16" t="s">
        <v>4259</v>
      </c>
      <c r="BI8" s="20">
        <v>1.07395</v>
      </c>
      <c r="BJ8" s="16" t="s">
        <v>4258</v>
      </c>
      <c r="BK8" s="15">
        <v>1998</v>
      </c>
      <c r="BL8" s="16" t="s">
        <v>4259</v>
      </c>
      <c r="BM8" s="20">
        <v>1.0875300000000001</v>
      </c>
      <c r="BN8" s="16" t="s">
        <v>4258</v>
      </c>
      <c r="BO8" s="15">
        <v>11272</v>
      </c>
      <c r="BP8" s="16" t="s">
        <v>4259</v>
      </c>
      <c r="BQ8" s="20">
        <v>1.2025699999999999</v>
      </c>
      <c r="BR8" s="16" t="s">
        <v>4258</v>
      </c>
      <c r="BS8" s="15">
        <v>2328</v>
      </c>
      <c r="BT8" s="16" t="s">
        <v>4259</v>
      </c>
      <c r="BU8" s="20">
        <v>1.07585</v>
      </c>
      <c r="BV8" s="16" t="s">
        <v>4260</v>
      </c>
      <c r="BW8" s="15">
        <v>44716</v>
      </c>
      <c r="BX8" s="16" t="s">
        <v>4261</v>
      </c>
      <c r="BY8" s="20">
        <v>1.08107</v>
      </c>
      <c r="BZ8" s="16" t="s">
        <v>4260</v>
      </c>
      <c r="CA8" s="15">
        <v>1726</v>
      </c>
      <c r="CB8" s="16" t="s">
        <v>4261</v>
      </c>
      <c r="CC8" s="20">
        <v>1.03871</v>
      </c>
      <c r="CD8" s="16" t="s">
        <v>4260</v>
      </c>
      <c r="CE8" s="15">
        <v>10911</v>
      </c>
      <c r="CF8" s="16" t="s">
        <v>4261</v>
      </c>
      <c r="CG8" s="20">
        <v>1.33463</v>
      </c>
      <c r="CH8" s="16" t="s">
        <v>4260</v>
      </c>
      <c r="CI8" s="15">
        <v>2446</v>
      </c>
      <c r="CJ8" s="16" t="s">
        <v>4261</v>
      </c>
      <c r="CK8" s="20">
        <v>1.07585</v>
      </c>
      <c r="CL8" s="16" t="s">
        <v>4789</v>
      </c>
      <c r="CM8" s="15">
        <f>SUM(A2L301C10)/A2L301C1</f>
        <v>64188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665032</v>
      </c>
      <c r="H9" s="16" t="s">
        <v>4253</v>
      </c>
      <c r="I9" s="20">
        <v>1</v>
      </c>
      <c r="J9" s="16" t="s">
        <v>4252</v>
      </c>
      <c r="K9" s="15">
        <v>2584</v>
      </c>
      <c r="L9" s="16" t="s">
        <v>4253</v>
      </c>
      <c r="M9" s="20">
        <v>1</v>
      </c>
      <c r="N9" s="16" t="s">
        <v>4252</v>
      </c>
      <c r="O9" s="15">
        <v>9227</v>
      </c>
      <c r="P9" s="16" t="s">
        <v>4253</v>
      </c>
      <c r="Q9" s="20">
        <v>1</v>
      </c>
      <c r="R9" s="16" t="s">
        <v>4252</v>
      </c>
      <c r="S9" s="15">
        <v>107336</v>
      </c>
      <c r="T9" s="16" t="s">
        <v>4253</v>
      </c>
      <c r="U9" s="20">
        <v>1</v>
      </c>
      <c r="V9" s="16" t="s">
        <v>4252</v>
      </c>
      <c r="W9" s="15">
        <v>784179</v>
      </c>
      <c r="X9" s="16" t="s">
        <v>4252</v>
      </c>
      <c r="Y9" s="15">
        <v>792469</v>
      </c>
      <c r="Z9" s="16" t="s">
        <v>4254</v>
      </c>
      <c r="AA9" s="15">
        <v>661246</v>
      </c>
      <c r="AB9" s="16" t="s">
        <v>4255</v>
      </c>
      <c r="AC9" s="20">
        <v>1.00898</v>
      </c>
      <c r="AD9" s="16" t="s">
        <v>4254</v>
      </c>
      <c r="AE9" s="15">
        <v>2525</v>
      </c>
      <c r="AF9" s="16" t="s">
        <v>4255</v>
      </c>
      <c r="AG9" s="20">
        <v>0.96769000000000005</v>
      </c>
      <c r="AH9" s="16" t="s">
        <v>4254</v>
      </c>
      <c r="AI9" s="15">
        <v>7659</v>
      </c>
      <c r="AJ9" s="16" t="s">
        <v>4255</v>
      </c>
      <c r="AK9" s="20">
        <v>0.98158999999999996</v>
      </c>
      <c r="AL9" s="16" t="s">
        <v>4254</v>
      </c>
      <c r="AM9" s="15">
        <v>106372</v>
      </c>
      <c r="AN9" s="16" t="s">
        <v>4255</v>
      </c>
      <c r="AO9" s="20">
        <v>1.0028900000000001</v>
      </c>
      <c r="AP9" s="16" t="s">
        <v>4256</v>
      </c>
      <c r="AQ9" s="15">
        <v>659712</v>
      </c>
      <c r="AR9" s="16" t="s">
        <v>4257</v>
      </c>
      <c r="AS9" s="20">
        <v>1.0168999999999999</v>
      </c>
      <c r="AT9" s="16" t="s">
        <v>4256</v>
      </c>
      <c r="AU9" s="15">
        <v>3188</v>
      </c>
      <c r="AV9" s="16" t="s">
        <v>4257</v>
      </c>
      <c r="AW9" s="20">
        <v>1.01738</v>
      </c>
      <c r="AX9" s="16" t="s">
        <v>4256</v>
      </c>
      <c r="AY9" s="15">
        <v>5927</v>
      </c>
      <c r="AZ9" s="16" t="s">
        <v>4257</v>
      </c>
      <c r="BA9" s="20">
        <v>1.0165999999999999</v>
      </c>
      <c r="BB9" s="16" t="s">
        <v>4256</v>
      </c>
      <c r="BC9" s="15">
        <v>97161</v>
      </c>
      <c r="BD9" s="16" t="s">
        <v>4257</v>
      </c>
      <c r="BE9" s="20">
        <v>1.0169299999999999</v>
      </c>
      <c r="BF9" s="16" t="s">
        <v>4258</v>
      </c>
      <c r="BG9" s="15">
        <v>624120</v>
      </c>
      <c r="BH9" s="16" t="s">
        <v>4259</v>
      </c>
      <c r="BI9" s="20">
        <v>1.07395</v>
      </c>
      <c r="BJ9" s="16" t="s">
        <v>4258</v>
      </c>
      <c r="BK9" s="15">
        <v>2463</v>
      </c>
      <c r="BL9" s="16" t="s">
        <v>4259</v>
      </c>
      <c r="BM9" s="20">
        <v>1.0875300000000001</v>
      </c>
      <c r="BN9" s="16" t="s">
        <v>4258</v>
      </c>
      <c r="BO9" s="15">
        <v>5310</v>
      </c>
      <c r="BP9" s="16" t="s">
        <v>4259</v>
      </c>
      <c r="BQ9" s="20">
        <v>1.2025699999999999</v>
      </c>
      <c r="BR9" s="16" t="s">
        <v>4258</v>
      </c>
      <c r="BS9" s="15">
        <v>84062</v>
      </c>
      <c r="BT9" s="16" t="s">
        <v>4259</v>
      </c>
      <c r="BU9" s="20">
        <v>1.07585</v>
      </c>
      <c r="BV9" s="16" t="s">
        <v>4260</v>
      </c>
      <c r="BW9" s="15">
        <v>598116</v>
      </c>
      <c r="BX9" s="16" t="s">
        <v>4261</v>
      </c>
      <c r="BY9" s="20">
        <v>1.08107</v>
      </c>
      <c r="BZ9" s="16" t="s">
        <v>4260</v>
      </c>
      <c r="CA9" s="15">
        <v>2437</v>
      </c>
      <c r="CB9" s="16" t="s">
        <v>4261</v>
      </c>
      <c r="CC9" s="20">
        <v>1.03871</v>
      </c>
      <c r="CD9" s="16" t="s">
        <v>4260</v>
      </c>
      <c r="CE9" s="15">
        <v>5035</v>
      </c>
      <c r="CF9" s="16" t="s">
        <v>4261</v>
      </c>
      <c r="CG9" s="20">
        <v>1.33463</v>
      </c>
      <c r="CH9" s="16" t="s">
        <v>4260</v>
      </c>
      <c r="CI9" s="15">
        <v>74736</v>
      </c>
      <c r="CJ9" s="16" t="s">
        <v>4261</v>
      </c>
      <c r="CK9" s="20">
        <v>1.07585</v>
      </c>
      <c r="CL9" s="16" t="s">
        <v>4790</v>
      </c>
      <c r="CM9" s="15">
        <f>SUM(A2L302C10)/A2L302C1</f>
        <v>784179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588971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78</v>
      </c>
      <c r="P10" s="16" t="s">
        <v>4253</v>
      </c>
      <c r="Q10" s="20">
        <v>1</v>
      </c>
      <c r="R10" s="16" t="s">
        <v>4252</v>
      </c>
      <c r="S10" s="15">
        <v>113</v>
      </c>
      <c r="T10" s="16" t="s">
        <v>4253</v>
      </c>
      <c r="U10" s="20">
        <v>1</v>
      </c>
      <c r="V10" s="16" t="s">
        <v>4252</v>
      </c>
      <c r="W10" s="15">
        <v>589162</v>
      </c>
      <c r="X10" s="16" t="s">
        <v>4252</v>
      </c>
      <c r="Y10" s="15">
        <v>612929</v>
      </c>
      <c r="Z10" s="16" t="s">
        <v>4254</v>
      </c>
      <c r="AA10" s="15">
        <v>565783</v>
      </c>
      <c r="AB10" s="16" t="s">
        <v>4255</v>
      </c>
      <c r="AC10" s="20">
        <v>1.00898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565342</v>
      </c>
      <c r="AR10" s="16" t="s">
        <v>4257</v>
      </c>
      <c r="AS10" s="20">
        <v>1.0168999999999999</v>
      </c>
      <c r="AT10" s="16" t="s">
        <v>4256</v>
      </c>
      <c r="AU10" s="15">
        <v>394</v>
      </c>
      <c r="AV10" s="16" t="s">
        <v>4257</v>
      </c>
      <c r="AW10" s="20">
        <v>1.01738</v>
      </c>
      <c r="AX10" s="16" t="s">
        <v>4256</v>
      </c>
      <c r="AY10" s="15">
        <v>66</v>
      </c>
      <c r="AZ10" s="16" t="s">
        <v>4257</v>
      </c>
      <c r="BA10" s="20">
        <v>1.0165999999999999</v>
      </c>
      <c r="BB10" s="16" t="s">
        <v>4256</v>
      </c>
      <c r="BC10" s="15">
        <v>80</v>
      </c>
      <c r="BD10" s="16" t="s">
        <v>4257</v>
      </c>
      <c r="BE10" s="20">
        <v>1.0169299999999999</v>
      </c>
      <c r="BF10" s="16" t="s">
        <v>4258</v>
      </c>
      <c r="BG10" s="15">
        <v>522648</v>
      </c>
      <c r="BH10" s="16" t="s">
        <v>4259</v>
      </c>
      <c r="BI10" s="20">
        <v>1.07395</v>
      </c>
      <c r="BJ10" s="16" t="s">
        <v>4258</v>
      </c>
      <c r="BK10" s="15">
        <v>382</v>
      </c>
      <c r="BL10" s="16" t="s">
        <v>4259</v>
      </c>
      <c r="BM10" s="20">
        <v>1.0875300000000001</v>
      </c>
      <c r="BN10" s="16" t="s">
        <v>4258</v>
      </c>
      <c r="BO10" s="15">
        <v>1</v>
      </c>
      <c r="BP10" s="16" t="s">
        <v>4259</v>
      </c>
      <c r="BQ10" s="20">
        <v>1.2025699999999999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468685</v>
      </c>
      <c r="BX10" s="16" t="s">
        <v>4261</v>
      </c>
      <c r="BY10" s="20">
        <v>1.08107</v>
      </c>
      <c r="BZ10" s="16" t="s">
        <v>4260</v>
      </c>
      <c r="CA10" s="15">
        <v>273</v>
      </c>
      <c r="CB10" s="16" t="s">
        <v>4261</v>
      </c>
      <c r="CC10" s="20">
        <v>1.03871</v>
      </c>
      <c r="CD10" s="16" t="s">
        <v>4260</v>
      </c>
      <c r="CE10" s="15">
        <v>82</v>
      </c>
      <c r="CF10" s="16" t="s">
        <v>4261</v>
      </c>
      <c r="CG10" s="20">
        <v>1.33463</v>
      </c>
      <c r="CH10" s="16" t="s">
        <v>4260</v>
      </c>
      <c r="CI10" s="15">
        <v>105</v>
      </c>
      <c r="CJ10" s="16" t="s">
        <v>4261</v>
      </c>
      <c r="CK10" s="20">
        <v>1.07585</v>
      </c>
      <c r="CL10" s="16" t="s">
        <v>4791</v>
      </c>
      <c r="CM10" s="15">
        <f>SUM(A2L303C10)/A2L303C1</f>
        <v>589162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50992</v>
      </c>
      <c r="H11" s="16" t="s">
        <v>4253</v>
      </c>
      <c r="I11" s="20">
        <v>1</v>
      </c>
      <c r="J11" s="16" t="s">
        <v>4252</v>
      </c>
      <c r="K11" s="15">
        <v>165</v>
      </c>
      <c r="L11" s="16" t="s">
        <v>4253</v>
      </c>
      <c r="M11" s="20">
        <v>1</v>
      </c>
      <c r="N11" s="16" t="s">
        <v>4252</v>
      </c>
      <c r="O11" s="15">
        <v>2203</v>
      </c>
      <c r="P11" s="16" t="s">
        <v>4253</v>
      </c>
      <c r="Q11" s="20">
        <v>1</v>
      </c>
      <c r="R11" s="16" t="s">
        <v>4252</v>
      </c>
      <c r="S11" s="15">
        <v>529</v>
      </c>
      <c r="T11" s="16" t="s">
        <v>4253</v>
      </c>
      <c r="U11" s="20">
        <v>1</v>
      </c>
      <c r="V11" s="16" t="s">
        <v>4252</v>
      </c>
      <c r="W11" s="15">
        <v>53889</v>
      </c>
      <c r="X11" s="16" t="s">
        <v>4252</v>
      </c>
      <c r="Y11" s="15">
        <v>54488</v>
      </c>
      <c r="Z11" s="16" t="s">
        <v>4254</v>
      </c>
      <c r="AA11" s="15">
        <v>48437</v>
      </c>
      <c r="AB11" s="16" t="s">
        <v>4255</v>
      </c>
      <c r="AC11" s="20">
        <v>1.00898</v>
      </c>
      <c r="AD11" s="16" t="s">
        <v>4254</v>
      </c>
      <c r="AE11" s="15">
        <v>40</v>
      </c>
      <c r="AF11" s="16" t="s">
        <v>4255</v>
      </c>
      <c r="AG11" s="20">
        <v>0.96769000000000005</v>
      </c>
      <c r="AH11" s="16" t="s">
        <v>4254</v>
      </c>
      <c r="AI11" s="15">
        <v>2534</v>
      </c>
      <c r="AJ11" s="16" t="s">
        <v>4255</v>
      </c>
      <c r="AK11" s="20">
        <v>0.98158999999999996</v>
      </c>
      <c r="AL11" s="16" t="s">
        <v>4254</v>
      </c>
      <c r="AM11" s="15">
        <v>415</v>
      </c>
      <c r="AN11" s="16" t="s">
        <v>4255</v>
      </c>
      <c r="AO11" s="20">
        <v>1.0028900000000001</v>
      </c>
      <c r="AP11" s="16" t="s">
        <v>4256</v>
      </c>
      <c r="AQ11" s="15">
        <v>48014</v>
      </c>
      <c r="AR11" s="16" t="s">
        <v>4257</v>
      </c>
      <c r="AS11" s="20">
        <v>1.0168999999999999</v>
      </c>
      <c r="AT11" s="16" t="s">
        <v>4256</v>
      </c>
      <c r="AU11" s="15">
        <v>42</v>
      </c>
      <c r="AV11" s="16" t="s">
        <v>4257</v>
      </c>
      <c r="AW11" s="20">
        <v>1.01738</v>
      </c>
      <c r="AX11" s="16" t="s">
        <v>4256</v>
      </c>
      <c r="AY11" s="15">
        <v>3427</v>
      </c>
      <c r="AZ11" s="16" t="s">
        <v>4257</v>
      </c>
      <c r="BA11" s="20">
        <v>1.0165999999999999</v>
      </c>
      <c r="BB11" s="16" t="s">
        <v>4256</v>
      </c>
      <c r="BC11" s="15">
        <v>416</v>
      </c>
      <c r="BD11" s="16" t="s">
        <v>4257</v>
      </c>
      <c r="BE11" s="20">
        <v>1.0169299999999999</v>
      </c>
      <c r="BF11" s="16" t="s">
        <v>4258</v>
      </c>
      <c r="BG11" s="15">
        <v>50407</v>
      </c>
      <c r="BH11" s="16" t="s">
        <v>4259</v>
      </c>
      <c r="BI11" s="20">
        <v>1.07395</v>
      </c>
      <c r="BJ11" s="16" t="s">
        <v>4258</v>
      </c>
      <c r="BK11" s="15">
        <v>48</v>
      </c>
      <c r="BL11" s="16" t="s">
        <v>4259</v>
      </c>
      <c r="BM11" s="20">
        <v>1.0875300000000001</v>
      </c>
      <c r="BN11" s="16" t="s">
        <v>4258</v>
      </c>
      <c r="BO11" s="15">
        <v>2724</v>
      </c>
      <c r="BP11" s="16" t="s">
        <v>4259</v>
      </c>
      <c r="BQ11" s="20">
        <v>1.2025699999999999</v>
      </c>
      <c r="BR11" s="16" t="s">
        <v>4258</v>
      </c>
      <c r="BS11" s="15">
        <v>388</v>
      </c>
      <c r="BT11" s="16" t="s">
        <v>4259</v>
      </c>
      <c r="BU11" s="20">
        <v>1.07585</v>
      </c>
      <c r="BV11" s="16" t="s">
        <v>4260</v>
      </c>
      <c r="BW11" s="15">
        <v>53199</v>
      </c>
      <c r="BX11" s="16" t="s">
        <v>4261</v>
      </c>
      <c r="BY11" s="20">
        <v>1.08107</v>
      </c>
      <c r="BZ11" s="16" t="s">
        <v>4260</v>
      </c>
      <c r="CA11" s="15">
        <v>48</v>
      </c>
      <c r="CB11" s="16" t="s">
        <v>4261</v>
      </c>
      <c r="CC11" s="20">
        <v>1.03871</v>
      </c>
      <c r="CD11" s="16" t="s">
        <v>4260</v>
      </c>
      <c r="CE11" s="15">
        <v>3211</v>
      </c>
      <c r="CF11" s="16" t="s">
        <v>4261</v>
      </c>
      <c r="CG11" s="20">
        <v>1.33463</v>
      </c>
      <c r="CH11" s="16" t="s">
        <v>4260</v>
      </c>
      <c r="CI11" s="15">
        <v>676</v>
      </c>
      <c r="CJ11" s="16" t="s">
        <v>4261</v>
      </c>
      <c r="CK11" s="20">
        <v>1.07585</v>
      </c>
      <c r="CL11" s="16" t="s">
        <v>4792</v>
      </c>
      <c r="CM11" s="15">
        <f>SUM(A2L304C10)/A2L304C1</f>
        <v>53889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159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4844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5003</v>
      </c>
      <c r="X12" s="16" t="s">
        <v>4252</v>
      </c>
      <c r="Y12" s="15">
        <v>5478</v>
      </c>
      <c r="Z12" s="16" t="s">
        <v>4254</v>
      </c>
      <c r="AA12" s="15">
        <v>81</v>
      </c>
      <c r="AB12" s="16" t="s">
        <v>4255</v>
      </c>
      <c r="AC12" s="20">
        <v>1.00898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4293</v>
      </c>
      <c r="AJ12" s="16" t="s">
        <v>4255</v>
      </c>
      <c r="AK12" s="20">
        <v>0.98158999999999996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49</v>
      </c>
      <c r="AR12" s="16" t="s">
        <v>4257</v>
      </c>
      <c r="AS12" s="20">
        <v>1.0168999999999999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4396</v>
      </c>
      <c r="AZ12" s="16" t="s">
        <v>4257</v>
      </c>
      <c r="BA12" s="20">
        <v>1.0165999999999999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60</v>
      </c>
      <c r="BH12" s="16" t="s">
        <v>4259</v>
      </c>
      <c r="BI12" s="20">
        <v>1.07395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4462</v>
      </c>
      <c r="BP12" s="16" t="s">
        <v>4259</v>
      </c>
      <c r="BQ12" s="20">
        <v>1.2025699999999999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84</v>
      </c>
      <c r="BX12" s="16" t="s">
        <v>4261</v>
      </c>
      <c r="BY12" s="20">
        <v>1.08107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4087</v>
      </c>
      <c r="CF12" s="16" t="s">
        <v>4261</v>
      </c>
      <c r="CG12" s="20">
        <v>1.33463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5003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2352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2352</v>
      </c>
      <c r="X14" s="16" t="s">
        <v>4252</v>
      </c>
      <c r="Y14" s="15">
        <v>2352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2085</v>
      </c>
      <c r="AJ14" s="16" t="s">
        <v>4255</v>
      </c>
      <c r="AK14" s="20">
        <v>0.98158999999999996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2142</v>
      </c>
      <c r="AZ14" s="16" t="s">
        <v>4257</v>
      </c>
      <c r="BA14" s="20">
        <v>1.0165999999999999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2174</v>
      </c>
      <c r="BP14" s="16" t="s">
        <v>4259</v>
      </c>
      <c r="BQ14" s="20">
        <v>1.2025699999999999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1992</v>
      </c>
      <c r="CF14" s="16" t="s">
        <v>4261</v>
      </c>
      <c r="CG14" s="20">
        <v>1.33463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2352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69827</v>
      </c>
      <c r="H15" s="16" t="s">
        <v>4253</v>
      </c>
      <c r="I15" s="20">
        <v>1</v>
      </c>
      <c r="J15" s="16" t="s">
        <v>4252</v>
      </c>
      <c r="K15" s="15">
        <v>42142</v>
      </c>
      <c r="L15" s="16" t="s">
        <v>4253</v>
      </c>
      <c r="M15" s="20">
        <v>1</v>
      </c>
      <c r="N15" s="16" t="s">
        <v>4252</v>
      </c>
      <c r="O15" s="15">
        <v>1227</v>
      </c>
      <c r="P15" s="16" t="s">
        <v>4253</v>
      </c>
      <c r="Q15" s="20">
        <v>1</v>
      </c>
      <c r="R15" s="16" t="s">
        <v>4252</v>
      </c>
      <c r="S15" s="15">
        <v>4730</v>
      </c>
      <c r="T15" s="16" t="s">
        <v>4253</v>
      </c>
      <c r="U15" s="20">
        <v>1</v>
      </c>
      <c r="V15" s="16" t="s">
        <v>4252</v>
      </c>
      <c r="W15" s="15">
        <v>117926</v>
      </c>
      <c r="X15" s="16" t="s">
        <v>4252</v>
      </c>
      <c r="Y15" s="15">
        <v>118096</v>
      </c>
      <c r="Z15" s="16" t="s">
        <v>4254</v>
      </c>
      <c r="AA15" s="15">
        <v>66345</v>
      </c>
      <c r="AB15" s="16" t="s">
        <v>4255</v>
      </c>
      <c r="AC15" s="20">
        <v>1.00898</v>
      </c>
      <c r="AD15" s="16" t="s">
        <v>4254</v>
      </c>
      <c r="AE15" s="15">
        <v>47398</v>
      </c>
      <c r="AF15" s="16" t="s">
        <v>4255</v>
      </c>
      <c r="AG15" s="20">
        <v>0.96769000000000005</v>
      </c>
      <c r="AH15" s="16" t="s">
        <v>4254</v>
      </c>
      <c r="AI15" s="15">
        <v>1530</v>
      </c>
      <c r="AJ15" s="16" t="s">
        <v>4255</v>
      </c>
      <c r="AK15" s="20">
        <v>0.98158999999999996</v>
      </c>
      <c r="AL15" s="16" t="s">
        <v>4254</v>
      </c>
      <c r="AM15" s="15">
        <v>4554</v>
      </c>
      <c r="AN15" s="16" t="s">
        <v>4255</v>
      </c>
      <c r="AO15" s="20">
        <v>1.0028900000000001</v>
      </c>
      <c r="AP15" s="16" t="s">
        <v>4256</v>
      </c>
      <c r="AQ15" s="15">
        <v>63297</v>
      </c>
      <c r="AR15" s="16" t="s">
        <v>4257</v>
      </c>
      <c r="AS15" s="20">
        <v>1.0168999999999999</v>
      </c>
      <c r="AT15" s="16" t="s">
        <v>4256</v>
      </c>
      <c r="AU15" s="15">
        <v>51144</v>
      </c>
      <c r="AV15" s="16" t="s">
        <v>4257</v>
      </c>
      <c r="AW15" s="20">
        <v>1.01738</v>
      </c>
      <c r="AX15" s="16" t="s">
        <v>4256</v>
      </c>
      <c r="AY15" s="15">
        <v>1668</v>
      </c>
      <c r="AZ15" s="16" t="s">
        <v>4257</v>
      </c>
      <c r="BA15" s="20">
        <v>1.0165999999999999</v>
      </c>
      <c r="BB15" s="16" t="s">
        <v>4256</v>
      </c>
      <c r="BC15" s="15">
        <v>4696</v>
      </c>
      <c r="BD15" s="16" t="s">
        <v>4257</v>
      </c>
      <c r="BE15" s="20">
        <v>1.0169299999999999</v>
      </c>
      <c r="BF15" s="16" t="s">
        <v>4258</v>
      </c>
      <c r="BG15" s="15">
        <v>61100</v>
      </c>
      <c r="BH15" s="16" t="s">
        <v>4259</v>
      </c>
      <c r="BI15" s="20">
        <v>1.07395</v>
      </c>
      <c r="BJ15" s="16" t="s">
        <v>4258</v>
      </c>
      <c r="BK15" s="15">
        <v>41625</v>
      </c>
      <c r="BL15" s="16" t="s">
        <v>4259</v>
      </c>
      <c r="BM15" s="20">
        <v>1.0875300000000001</v>
      </c>
      <c r="BN15" s="16" t="s">
        <v>4258</v>
      </c>
      <c r="BO15" s="15">
        <v>1691</v>
      </c>
      <c r="BP15" s="16" t="s">
        <v>4259</v>
      </c>
      <c r="BQ15" s="20">
        <v>1.2025699999999999</v>
      </c>
      <c r="BR15" s="16" t="s">
        <v>4258</v>
      </c>
      <c r="BS15" s="15">
        <v>4652</v>
      </c>
      <c r="BT15" s="16" t="s">
        <v>4259</v>
      </c>
      <c r="BU15" s="20">
        <v>1.07585</v>
      </c>
      <c r="BV15" s="16" t="s">
        <v>4260</v>
      </c>
      <c r="BW15" s="15">
        <v>62165</v>
      </c>
      <c r="BX15" s="16" t="s">
        <v>4261</v>
      </c>
      <c r="BY15" s="20">
        <v>1.08107</v>
      </c>
      <c r="BZ15" s="16" t="s">
        <v>4260</v>
      </c>
      <c r="CA15" s="15">
        <v>35209</v>
      </c>
      <c r="CB15" s="16" t="s">
        <v>4261</v>
      </c>
      <c r="CC15" s="20">
        <v>1.03871</v>
      </c>
      <c r="CD15" s="16" t="s">
        <v>4260</v>
      </c>
      <c r="CE15" s="15">
        <v>1500</v>
      </c>
      <c r="CF15" s="16" t="s">
        <v>4261</v>
      </c>
      <c r="CG15" s="20">
        <v>1.33463</v>
      </c>
      <c r="CH15" s="16" t="s">
        <v>4260</v>
      </c>
      <c r="CI15" s="15">
        <v>3139</v>
      </c>
      <c r="CJ15" s="16" t="s">
        <v>4261</v>
      </c>
      <c r="CK15" s="20">
        <v>1.07585</v>
      </c>
      <c r="CL15" s="16" t="s">
        <v>4796</v>
      </c>
      <c r="CM15" s="15">
        <f>SUM(A2L308C10)/A2L308C1</f>
        <v>117926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3007986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3007986</v>
      </c>
      <c r="X16" s="16" t="s">
        <v>4252</v>
      </c>
      <c r="Y16" s="15">
        <v>3040045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3070706</v>
      </c>
      <c r="AF16" s="16" t="s">
        <v>4255</v>
      </c>
      <c r="AG16" s="20">
        <v>0.96709000000000001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3043087</v>
      </c>
      <c r="AV16" s="16" t="s">
        <v>4257</v>
      </c>
      <c r="AW16" s="20">
        <v>1.00413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2111238</v>
      </c>
      <c r="BL16" s="16" t="s">
        <v>4259</v>
      </c>
      <c r="BM16" s="20">
        <v>1.3643400000000001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1506249</v>
      </c>
      <c r="CB16" s="16" t="s">
        <v>4261</v>
      </c>
      <c r="CC16" s="20">
        <v>1.82595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3007986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83495</v>
      </c>
      <c r="H18" s="16" t="s">
        <v>4253</v>
      </c>
      <c r="I18" s="20">
        <v>1</v>
      </c>
      <c r="J18" s="16" t="s">
        <v>4252</v>
      </c>
      <c r="K18" s="15">
        <v>4837</v>
      </c>
      <c r="L18" s="16" t="s">
        <v>4253</v>
      </c>
      <c r="M18" s="20">
        <v>1</v>
      </c>
      <c r="N18" s="16" t="s">
        <v>4252</v>
      </c>
      <c r="O18" s="15">
        <v>5509</v>
      </c>
      <c r="P18" s="16" t="s">
        <v>4253</v>
      </c>
      <c r="Q18" s="20">
        <v>1</v>
      </c>
      <c r="R18" s="16" t="s">
        <v>4252</v>
      </c>
      <c r="S18" s="15">
        <v>1</v>
      </c>
      <c r="T18" s="16" t="s">
        <v>4253</v>
      </c>
      <c r="U18" s="20">
        <v>1</v>
      </c>
      <c r="V18" s="16" t="s">
        <v>4252</v>
      </c>
      <c r="W18" s="15">
        <v>93842</v>
      </c>
      <c r="X18" s="16" t="s">
        <v>4252</v>
      </c>
      <c r="Y18" s="15">
        <v>96259</v>
      </c>
      <c r="Z18" s="16" t="s">
        <v>4254</v>
      </c>
      <c r="AA18" s="15">
        <v>82709</v>
      </c>
      <c r="AB18" s="16" t="s">
        <v>4255</v>
      </c>
      <c r="AC18" s="20">
        <v>1.00898</v>
      </c>
      <c r="AD18" s="16" t="s">
        <v>4254</v>
      </c>
      <c r="AE18" s="15">
        <v>5507</v>
      </c>
      <c r="AF18" s="16" t="s">
        <v>4255</v>
      </c>
      <c r="AG18" s="20">
        <v>0.96769000000000005</v>
      </c>
      <c r="AH18" s="16" t="s">
        <v>4254</v>
      </c>
      <c r="AI18" s="15">
        <v>5516</v>
      </c>
      <c r="AJ18" s="16" t="s">
        <v>4255</v>
      </c>
      <c r="AK18" s="20">
        <v>0.98158999999999996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84475</v>
      </c>
      <c r="AR18" s="16" t="s">
        <v>4257</v>
      </c>
      <c r="AS18" s="20">
        <v>1.0168999999999999</v>
      </c>
      <c r="AT18" s="16" t="s">
        <v>4256</v>
      </c>
      <c r="AU18" s="15">
        <v>6728</v>
      </c>
      <c r="AV18" s="16" t="s">
        <v>4257</v>
      </c>
      <c r="AW18" s="20">
        <v>1.01738</v>
      </c>
      <c r="AX18" s="16" t="s">
        <v>4256</v>
      </c>
      <c r="AY18" s="15">
        <v>4858</v>
      </c>
      <c r="AZ18" s="16" t="s">
        <v>4257</v>
      </c>
      <c r="BA18" s="20">
        <v>1.0165999999999999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79368</v>
      </c>
      <c r="BH18" s="16" t="s">
        <v>4259</v>
      </c>
      <c r="BI18" s="20">
        <v>1.07395</v>
      </c>
      <c r="BJ18" s="16" t="s">
        <v>4258</v>
      </c>
      <c r="BK18" s="15">
        <v>6484</v>
      </c>
      <c r="BL18" s="16" t="s">
        <v>4259</v>
      </c>
      <c r="BM18" s="20">
        <v>1.0875300000000001</v>
      </c>
      <c r="BN18" s="16" t="s">
        <v>4258</v>
      </c>
      <c r="BO18" s="15">
        <v>4477</v>
      </c>
      <c r="BP18" s="16" t="s">
        <v>4259</v>
      </c>
      <c r="BQ18" s="20">
        <v>1.2025699999999999</v>
      </c>
      <c r="BR18" s="16" t="s">
        <v>4258</v>
      </c>
      <c r="BS18" s="15">
        <v>2</v>
      </c>
      <c r="BT18" s="16" t="s">
        <v>4259</v>
      </c>
      <c r="BU18" s="20">
        <v>1.07585</v>
      </c>
      <c r="BV18" s="16" t="s">
        <v>4260</v>
      </c>
      <c r="BW18" s="15">
        <v>80045</v>
      </c>
      <c r="BX18" s="16" t="s">
        <v>4261</v>
      </c>
      <c r="BY18" s="20">
        <v>1.08107</v>
      </c>
      <c r="BZ18" s="16" t="s">
        <v>4260</v>
      </c>
      <c r="CA18" s="15">
        <v>5602</v>
      </c>
      <c r="CB18" s="16" t="s">
        <v>4261</v>
      </c>
      <c r="CC18" s="20">
        <v>1.03871</v>
      </c>
      <c r="CD18" s="16" t="s">
        <v>4260</v>
      </c>
      <c r="CE18" s="15">
        <v>5069</v>
      </c>
      <c r="CF18" s="16" t="s">
        <v>4261</v>
      </c>
      <c r="CG18" s="20">
        <v>1.33463</v>
      </c>
      <c r="CH18" s="16" t="s">
        <v>4260</v>
      </c>
      <c r="CI18" s="15">
        <v>6</v>
      </c>
      <c r="CJ18" s="16" t="s">
        <v>4261</v>
      </c>
      <c r="CK18" s="20">
        <v>1.07585</v>
      </c>
      <c r="CL18" s="16" t="s">
        <v>4799</v>
      </c>
      <c r="CM18" s="15">
        <f>SUM(A2L311C10)/A2L311C1</f>
        <v>93842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814</v>
      </c>
      <c r="H20" s="16" t="s">
        <v>4253</v>
      </c>
      <c r="I20" s="20">
        <v>1</v>
      </c>
      <c r="J20" s="16" t="s">
        <v>4252</v>
      </c>
      <c r="K20" s="15">
        <v>129</v>
      </c>
      <c r="L20" s="16" t="s">
        <v>4253</v>
      </c>
      <c r="M20" s="20">
        <v>1</v>
      </c>
      <c r="N20" s="16" t="s">
        <v>4252</v>
      </c>
      <c r="O20" s="15">
        <v>22180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23123</v>
      </c>
      <c r="X20" s="16" t="s">
        <v>4252</v>
      </c>
      <c r="Y20" s="15">
        <v>23123</v>
      </c>
      <c r="Z20" s="16" t="s">
        <v>4254</v>
      </c>
      <c r="AA20" s="15">
        <v>735</v>
      </c>
      <c r="AB20" s="16" t="s">
        <v>4255</v>
      </c>
      <c r="AC20" s="20">
        <v>1.00898</v>
      </c>
      <c r="AD20" s="16" t="s">
        <v>4254</v>
      </c>
      <c r="AE20" s="15">
        <v>200</v>
      </c>
      <c r="AF20" s="16" t="s">
        <v>4255</v>
      </c>
      <c r="AG20" s="20">
        <v>0.96769000000000005</v>
      </c>
      <c r="AH20" s="16" t="s">
        <v>4254</v>
      </c>
      <c r="AI20" s="15">
        <v>18288</v>
      </c>
      <c r="AJ20" s="16" t="s">
        <v>4255</v>
      </c>
      <c r="AK20" s="20">
        <v>0.98158999999999996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797</v>
      </c>
      <c r="AR20" s="16" t="s">
        <v>4257</v>
      </c>
      <c r="AS20" s="20">
        <v>1.0168999999999999</v>
      </c>
      <c r="AT20" s="16" t="s">
        <v>4256</v>
      </c>
      <c r="AU20" s="15">
        <v>98</v>
      </c>
      <c r="AV20" s="16" t="s">
        <v>4257</v>
      </c>
      <c r="AW20" s="20">
        <v>1.01738</v>
      </c>
      <c r="AX20" s="16" t="s">
        <v>4256</v>
      </c>
      <c r="AY20" s="15">
        <v>18594</v>
      </c>
      <c r="AZ20" s="16" t="s">
        <v>4257</v>
      </c>
      <c r="BA20" s="20">
        <v>1.0165999999999999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841</v>
      </c>
      <c r="BH20" s="16" t="s">
        <v>4259</v>
      </c>
      <c r="BI20" s="20">
        <v>1.07395</v>
      </c>
      <c r="BJ20" s="16" t="s">
        <v>4258</v>
      </c>
      <c r="BK20" s="15">
        <v>158</v>
      </c>
      <c r="BL20" s="16" t="s">
        <v>4259</v>
      </c>
      <c r="BM20" s="20">
        <v>1.0875300000000001</v>
      </c>
      <c r="BN20" s="16" t="s">
        <v>4258</v>
      </c>
      <c r="BO20" s="15">
        <v>17579</v>
      </c>
      <c r="BP20" s="16" t="s">
        <v>4259</v>
      </c>
      <c r="BQ20" s="20">
        <v>1.2025699999999999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908</v>
      </c>
      <c r="BX20" s="16" t="s">
        <v>4261</v>
      </c>
      <c r="BY20" s="20">
        <v>1.08107</v>
      </c>
      <c r="BZ20" s="16" t="s">
        <v>4260</v>
      </c>
      <c r="CA20" s="15">
        <v>186</v>
      </c>
      <c r="CB20" s="16" t="s">
        <v>4261</v>
      </c>
      <c r="CC20" s="20">
        <v>1.03871</v>
      </c>
      <c r="CD20" s="16" t="s">
        <v>4260</v>
      </c>
      <c r="CE20" s="15">
        <v>19093</v>
      </c>
      <c r="CF20" s="16" t="s">
        <v>4261</v>
      </c>
      <c r="CG20" s="20">
        <v>1.33463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23123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675853</v>
      </c>
      <c r="T21" s="16" t="s">
        <v>4253</v>
      </c>
      <c r="U21" s="20">
        <v>1</v>
      </c>
      <c r="V21" s="16" t="s">
        <v>4252</v>
      </c>
      <c r="W21" s="15">
        <v>675853</v>
      </c>
      <c r="X21" s="16" t="s">
        <v>4252</v>
      </c>
      <c r="Y21" s="15">
        <v>690832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663157</v>
      </c>
      <c r="AN21" s="16" t="s">
        <v>4255</v>
      </c>
      <c r="AO21" s="20">
        <v>1.0028900000000001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691111</v>
      </c>
      <c r="BD21" s="16" t="s">
        <v>4257</v>
      </c>
      <c r="BE21" s="20">
        <v>1.0169299999999999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561538</v>
      </c>
      <c r="BT21" s="16" t="s">
        <v>4259</v>
      </c>
      <c r="BU21" s="20">
        <v>1.07585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522015</v>
      </c>
      <c r="CJ21" s="16" t="s">
        <v>4261</v>
      </c>
      <c r="CK21" s="20">
        <v>1.07585</v>
      </c>
      <c r="CL21" s="16" t="s">
        <v>4802</v>
      </c>
      <c r="CM21" s="15">
        <f>SUM(A2L314C10)/A2L314C1</f>
        <v>675853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14140</v>
      </c>
      <c r="T22" s="16" t="s">
        <v>4253</v>
      </c>
      <c r="U22" s="20">
        <v>1</v>
      </c>
      <c r="V22" s="16" t="s">
        <v>4252</v>
      </c>
      <c r="W22" s="15">
        <v>14140</v>
      </c>
      <c r="X22" s="16" t="s">
        <v>4252</v>
      </c>
      <c r="Y22" s="15">
        <v>16845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20044</v>
      </c>
      <c r="AN22" s="16" t="s">
        <v>4255</v>
      </c>
      <c r="AO22" s="20">
        <v>1.0028900000000001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19992</v>
      </c>
      <c r="BD22" s="16" t="s">
        <v>4257</v>
      </c>
      <c r="BE22" s="20">
        <v>1.0169299999999999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22596</v>
      </c>
      <c r="BT22" s="16" t="s">
        <v>4259</v>
      </c>
      <c r="BU22" s="20">
        <v>1.07585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25687</v>
      </c>
      <c r="CJ22" s="16" t="s">
        <v>4261</v>
      </c>
      <c r="CK22" s="20">
        <v>1.07585</v>
      </c>
      <c r="CL22" s="16" t="s">
        <v>4803</v>
      </c>
      <c r="CM22" s="15">
        <f>SUM(A2L315C10)/A2L315C1</f>
        <v>14140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89633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89633</v>
      </c>
      <c r="X23" s="16" t="s">
        <v>4252</v>
      </c>
      <c r="Y23" s="15">
        <v>89633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84738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74008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71727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63858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89633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135845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135845</v>
      </c>
      <c r="X24" s="16" t="s">
        <v>4252</v>
      </c>
      <c r="Y24" s="15">
        <v>135845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131551</v>
      </c>
      <c r="AJ24" s="16" t="s">
        <v>4255</v>
      </c>
      <c r="AK24" s="20">
        <v>0.98158999999999996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110871</v>
      </c>
      <c r="AZ24" s="16" t="s">
        <v>4257</v>
      </c>
      <c r="BA24" s="20">
        <v>1.0165999999999999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99120</v>
      </c>
      <c r="BP24" s="16" t="s">
        <v>4259</v>
      </c>
      <c r="BQ24" s="20">
        <v>1.2025699999999999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91558</v>
      </c>
      <c r="CF24" s="16" t="s">
        <v>4261</v>
      </c>
      <c r="CG24" s="20">
        <v>1.33463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135845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33253</v>
      </c>
      <c r="H25" s="16" t="s">
        <v>4253</v>
      </c>
      <c r="I25" s="20">
        <v>1</v>
      </c>
      <c r="J25" s="16" t="s">
        <v>4252</v>
      </c>
      <c r="K25" s="15">
        <v>283</v>
      </c>
      <c r="L25" s="16" t="s">
        <v>4253</v>
      </c>
      <c r="M25" s="20">
        <v>1</v>
      </c>
      <c r="N25" s="16" t="s">
        <v>4252</v>
      </c>
      <c r="O25" s="15">
        <v>307050</v>
      </c>
      <c r="P25" s="16" t="s">
        <v>4253</v>
      </c>
      <c r="Q25" s="20">
        <v>1</v>
      </c>
      <c r="R25" s="16" t="s">
        <v>4252</v>
      </c>
      <c r="S25" s="15">
        <v>5282</v>
      </c>
      <c r="T25" s="16" t="s">
        <v>4253</v>
      </c>
      <c r="U25" s="20">
        <v>1</v>
      </c>
      <c r="V25" s="16" t="s">
        <v>4252</v>
      </c>
      <c r="W25" s="15">
        <v>345868</v>
      </c>
      <c r="X25" s="16" t="s">
        <v>4252</v>
      </c>
      <c r="Y25" s="15">
        <v>346370</v>
      </c>
      <c r="Z25" s="16" t="s">
        <v>4254</v>
      </c>
      <c r="AA25" s="15">
        <v>33743</v>
      </c>
      <c r="AB25" s="16" t="s">
        <v>4255</v>
      </c>
      <c r="AC25" s="20">
        <v>1.00898</v>
      </c>
      <c r="AD25" s="16" t="s">
        <v>4254</v>
      </c>
      <c r="AE25" s="15">
        <v>321</v>
      </c>
      <c r="AF25" s="16" t="s">
        <v>4255</v>
      </c>
      <c r="AG25" s="20">
        <v>0.96769000000000005</v>
      </c>
      <c r="AH25" s="16" t="s">
        <v>4254</v>
      </c>
      <c r="AI25" s="15">
        <v>297689</v>
      </c>
      <c r="AJ25" s="16" t="s">
        <v>4255</v>
      </c>
      <c r="AK25" s="20">
        <v>0.98158999999999996</v>
      </c>
      <c r="AL25" s="16" t="s">
        <v>4254</v>
      </c>
      <c r="AM25" s="15">
        <v>5981</v>
      </c>
      <c r="AN25" s="16" t="s">
        <v>4255</v>
      </c>
      <c r="AO25" s="20">
        <v>1.0028900000000001</v>
      </c>
      <c r="AP25" s="16" t="s">
        <v>4256</v>
      </c>
      <c r="AQ25" s="15">
        <v>34167</v>
      </c>
      <c r="AR25" s="16" t="s">
        <v>4257</v>
      </c>
      <c r="AS25" s="20">
        <v>1.0168999999999999</v>
      </c>
      <c r="AT25" s="16" t="s">
        <v>4256</v>
      </c>
      <c r="AU25" s="15">
        <v>358</v>
      </c>
      <c r="AV25" s="16" t="s">
        <v>4257</v>
      </c>
      <c r="AW25" s="20">
        <v>1.01738</v>
      </c>
      <c r="AX25" s="16" t="s">
        <v>4256</v>
      </c>
      <c r="AY25" s="15">
        <v>218944</v>
      </c>
      <c r="AZ25" s="16" t="s">
        <v>4257</v>
      </c>
      <c r="BA25" s="20">
        <v>1.0165999999999999</v>
      </c>
      <c r="BB25" s="16" t="s">
        <v>4256</v>
      </c>
      <c r="BC25" s="15">
        <v>5719</v>
      </c>
      <c r="BD25" s="16" t="s">
        <v>4257</v>
      </c>
      <c r="BE25" s="20">
        <v>1.0169299999999999</v>
      </c>
      <c r="BF25" s="16" t="s">
        <v>4258</v>
      </c>
      <c r="BG25" s="15">
        <v>20444</v>
      </c>
      <c r="BH25" s="16" t="s">
        <v>4259</v>
      </c>
      <c r="BI25" s="20">
        <v>1.07395</v>
      </c>
      <c r="BJ25" s="16" t="s">
        <v>4258</v>
      </c>
      <c r="BK25" s="15">
        <v>434</v>
      </c>
      <c r="BL25" s="16" t="s">
        <v>4259</v>
      </c>
      <c r="BM25" s="20">
        <v>1.0875300000000001</v>
      </c>
      <c r="BN25" s="16" t="s">
        <v>4258</v>
      </c>
      <c r="BO25" s="15">
        <v>173227</v>
      </c>
      <c r="BP25" s="16" t="s">
        <v>4259</v>
      </c>
      <c r="BQ25" s="20">
        <v>1.2025699999999999</v>
      </c>
      <c r="BR25" s="16" t="s">
        <v>4258</v>
      </c>
      <c r="BS25" s="15">
        <v>4928</v>
      </c>
      <c r="BT25" s="16" t="s">
        <v>4259</v>
      </c>
      <c r="BU25" s="20">
        <v>1.07585</v>
      </c>
      <c r="BV25" s="16" t="s">
        <v>4260</v>
      </c>
      <c r="BW25" s="15">
        <v>16636</v>
      </c>
      <c r="BX25" s="16" t="s">
        <v>4261</v>
      </c>
      <c r="BY25" s="20">
        <v>1.08107</v>
      </c>
      <c r="BZ25" s="16" t="s">
        <v>4260</v>
      </c>
      <c r="CA25" s="15">
        <v>240</v>
      </c>
      <c r="CB25" s="16" t="s">
        <v>4261</v>
      </c>
      <c r="CC25" s="20">
        <v>1.03871</v>
      </c>
      <c r="CD25" s="16" t="s">
        <v>4260</v>
      </c>
      <c r="CE25" s="15">
        <v>132490</v>
      </c>
      <c r="CF25" s="16" t="s">
        <v>4261</v>
      </c>
      <c r="CG25" s="20">
        <v>1.33463</v>
      </c>
      <c r="CH25" s="16" t="s">
        <v>4260</v>
      </c>
      <c r="CI25" s="15">
        <v>3936</v>
      </c>
      <c r="CJ25" s="16" t="s">
        <v>4261</v>
      </c>
      <c r="CK25" s="20">
        <v>1.07585</v>
      </c>
      <c r="CL25" s="16" t="s">
        <v>4806</v>
      </c>
      <c r="CM25" s="15">
        <f>SUM(A2L318C10)/A2L318C1</f>
        <v>345868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1536218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3061340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320599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813142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5731299</v>
      </c>
      <c r="X26" s="16" t="s">
        <v>4812</v>
      </c>
      <c r="Y26" s="17">
        <f>SUM(A2L301C11:A2L318C11)-2*SUM(A2L317C11)</f>
        <v>5822732</v>
      </c>
      <c r="Z26" s="16" t="s">
        <v>4813</v>
      </c>
      <c r="AA26" s="17">
        <f>SUM(A2L301C12:A2L318C12)-2*SUM(A2L317C12)</f>
        <v>1502375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3129781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303584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805747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1497829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3107776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236860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821551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1400647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2164830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195524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680494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1324554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1551970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155770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632746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5731299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3810</v>
      </c>
      <c r="H27" s="16" t="s">
        <v>4253</v>
      </c>
      <c r="I27" s="20">
        <v>1</v>
      </c>
      <c r="J27" s="16" t="s">
        <v>4252</v>
      </c>
      <c r="K27" s="15">
        <v>555</v>
      </c>
      <c r="L27" s="16" t="s">
        <v>4253</v>
      </c>
      <c r="M27" s="20">
        <v>1</v>
      </c>
      <c r="N27" s="16" t="s">
        <v>4252</v>
      </c>
      <c r="O27" s="15">
        <v>11944</v>
      </c>
      <c r="P27" s="16" t="s">
        <v>4253</v>
      </c>
      <c r="Q27" s="20">
        <v>1</v>
      </c>
      <c r="R27" s="16" t="s">
        <v>4252</v>
      </c>
      <c r="S27" s="15">
        <v>179</v>
      </c>
      <c r="T27" s="16" t="s">
        <v>4253</v>
      </c>
      <c r="U27" s="20">
        <v>1</v>
      </c>
      <c r="V27" s="16" t="s">
        <v>4252</v>
      </c>
      <c r="W27" s="15">
        <v>16488</v>
      </c>
      <c r="X27" s="16" t="s">
        <v>4252</v>
      </c>
      <c r="Y27" s="15">
        <v>16499</v>
      </c>
      <c r="Z27" s="16" t="s">
        <v>4254</v>
      </c>
      <c r="AA27" s="15">
        <v>4624</v>
      </c>
      <c r="AB27" s="16" t="s">
        <v>4255</v>
      </c>
      <c r="AC27" s="20">
        <v>1.00898</v>
      </c>
      <c r="AD27" s="16" t="s">
        <v>4254</v>
      </c>
      <c r="AE27" s="15">
        <v>520</v>
      </c>
      <c r="AF27" s="16" t="s">
        <v>4255</v>
      </c>
      <c r="AG27" s="20">
        <v>0.96769000000000005</v>
      </c>
      <c r="AH27" s="16" t="s">
        <v>4254</v>
      </c>
      <c r="AI27" s="15">
        <v>10552</v>
      </c>
      <c r="AJ27" s="16" t="s">
        <v>4255</v>
      </c>
      <c r="AK27" s="20">
        <v>0.98158999999999996</v>
      </c>
      <c r="AL27" s="16" t="s">
        <v>4254</v>
      </c>
      <c r="AM27" s="15">
        <v>190</v>
      </c>
      <c r="AN27" s="16" t="s">
        <v>4255</v>
      </c>
      <c r="AO27" s="20">
        <v>1.0028900000000001</v>
      </c>
      <c r="AP27" s="16" t="s">
        <v>4256</v>
      </c>
      <c r="AQ27" s="15">
        <v>4914</v>
      </c>
      <c r="AR27" s="16" t="s">
        <v>4257</v>
      </c>
      <c r="AS27" s="20">
        <v>1.0168999999999999</v>
      </c>
      <c r="AT27" s="16" t="s">
        <v>4256</v>
      </c>
      <c r="AU27" s="15">
        <v>541</v>
      </c>
      <c r="AV27" s="16" t="s">
        <v>4257</v>
      </c>
      <c r="AW27" s="20">
        <v>1.01738</v>
      </c>
      <c r="AX27" s="16" t="s">
        <v>4256</v>
      </c>
      <c r="AY27" s="15">
        <v>11650</v>
      </c>
      <c r="AZ27" s="16" t="s">
        <v>4257</v>
      </c>
      <c r="BA27" s="20">
        <v>1.0165999999999999</v>
      </c>
      <c r="BB27" s="16" t="s">
        <v>4256</v>
      </c>
      <c r="BC27" s="15">
        <v>163</v>
      </c>
      <c r="BD27" s="16" t="s">
        <v>4257</v>
      </c>
      <c r="BE27" s="20">
        <v>1.0169299999999999</v>
      </c>
      <c r="BF27" s="16" t="s">
        <v>4258</v>
      </c>
      <c r="BG27" s="15">
        <v>4704</v>
      </c>
      <c r="BH27" s="16" t="s">
        <v>4259</v>
      </c>
      <c r="BI27" s="20">
        <v>1.07395</v>
      </c>
      <c r="BJ27" s="16" t="s">
        <v>4258</v>
      </c>
      <c r="BK27" s="15">
        <v>490</v>
      </c>
      <c r="BL27" s="16" t="s">
        <v>4259</v>
      </c>
      <c r="BM27" s="20">
        <v>1.0875300000000001</v>
      </c>
      <c r="BN27" s="16" t="s">
        <v>4258</v>
      </c>
      <c r="BO27" s="15">
        <v>10886</v>
      </c>
      <c r="BP27" s="16" t="s">
        <v>4259</v>
      </c>
      <c r="BQ27" s="20">
        <v>1.2025699999999999</v>
      </c>
      <c r="BR27" s="16" t="s">
        <v>4258</v>
      </c>
      <c r="BS27" s="15">
        <v>207</v>
      </c>
      <c r="BT27" s="16" t="s">
        <v>4259</v>
      </c>
      <c r="BU27" s="20">
        <v>1.07585</v>
      </c>
      <c r="BV27" s="16" t="s">
        <v>4260</v>
      </c>
      <c r="BW27" s="15">
        <v>5266</v>
      </c>
      <c r="BX27" s="16" t="s">
        <v>4261</v>
      </c>
      <c r="BY27" s="20">
        <v>1.08107</v>
      </c>
      <c r="BZ27" s="16" t="s">
        <v>4260</v>
      </c>
      <c r="CA27" s="15">
        <v>383</v>
      </c>
      <c r="CB27" s="16" t="s">
        <v>4261</v>
      </c>
      <c r="CC27" s="20">
        <v>1.03871</v>
      </c>
      <c r="CD27" s="16" t="s">
        <v>4260</v>
      </c>
      <c r="CE27" s="15">
        <v>9242</v>
      </c>
      <c r="CF27" s="16" t="s">
        <v>4261</v>
      </c>
      <c r="CG27" s="20">
        <v>1.33463</v>
      </c>
      <c r="CH27" s="16" t="s">
        <v>4260</v>
      </c>
      <c r="CI27" s="15">
        <v>261</v>
      </c>
      <c r="CJ27" s="16" t="s">
        <v>4261</v>
      </c>
      <c r="CK27" s="20">
        <v>1.07585</v>
      </c>
      <c r="CL27" s="16" t="s">
        <v>4830</v>
      </c>
      <c r="CM27" s="15">
        <f>SUM(A2L320C10)/A2L320C1</f>
        <v>16488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272898</v>
      </c>
      <c r="H28" s="16" t="s">
        <v>4253</v>
      </c>
      <c r="I28" s="20">
        <v>1</v>
      </c>
      <c r="J28" s="16" t="s">
        <v>4252</v>
      </c>
      <c r="K28" s="15">
        <v>8002</v>
      </c>
      <c r="L28" s="16" t="s">
        <v>4253</v>
      </c>
      <c r="M28" s="20">
        <v>1</v>
      </c>
      <c r="N28" s="16" t="s">
        <v>4252</v>
      </c>
      <c r="O28" s="15">
        <v>9594</v>
      </c>
      <c r="P28" s="16" t="s">
        <v>4253</v>
      </c>
      <c r="Q28" s="20">
        <v>1</v>
      </c>
      <c r="R28" s="16" t="s">
        <v>4252</v>
      </c>
      <c r="S28" s="15">
        <v>67912</v>
      </c>
      <c r="T28" s="16" t="s">
        <v>4253</v>
      </c>
      <c r="U28" s="20">
        <v>1</v>
      </c>
      <c r="V28" s="16" t="s">
        <v>4252</v>
      </c>
      <c r="W28" s="15">
        <v>358406</v>
      </c>
      <c r="X28" s="16" t="s">
        <v>4252</v>
      </c>
      <c r="Y28" s="15">
        <v>359738</v>
      </c>
      <c r="Z28" s="16" t="s">
        <v>4254</v>
      </c>
      <c r="AA28" s="15">
        <v>265018</v>
      </c>
      <c r="AB28" s="16" t="s">
        <v>4255</v>
      </c>
      <c r="AC28" s="20">
        <v>1.00898</v>
      </c>
      <c r="AD28" s="16" t="s">
        <v>4254</v>
      </c>
      <c r="AE28" s="15">
        <v>7175</v>
      </c>
      <c r="AF28" s="16" t="s">
        <v>4255</v>
      </c>
      <c r="AG28" s="20">
        <v>0.96769000000000005</v>
      </c>
      <c r="AH28" s="16" t="s">
        <v>4254</v>
      </c>
      <c r="AI28" s="15">
        <v>9221</v>
      </c>
      <c r="AJ28" s="16" t="s">
        <v>4255</v>
      </c>
      <c r="AK28" s="20">
        <v>0.98158999999999996</v>
      </c>
      <c r="AL28" s="16" t="s">
        <v>4254</v>
      </c>
      <c r="AM28" s="15">
        <v>68244</v>
      </c>
      <c r="AN28" s="16" t="s">
        <v>4255</v>
      </c>
      <c r="AO28" s="20">
        <v>1.0028900000000001</v>
      </c>
      <c r="AP28" s="16" t="s">
        <v>4256</v>
      </c>
      <c r="AQ28" s="15">
        <v>250777</v>
      </c>
      <c r="AR28" s="16" t="s">
        <v>4257</v>
      </c>
      <c r="AS28" s="20">
        <v>1.0168999999999999</v>
      </c>
      <c r="AT28" s="16" t="s">
        <v>4256</v>
      </c>
      <c r="AU28" s="15">
        <v>7376</v>
      </c>
      <c r="AV28" s="16" t="s">
        <v>4257</v>
      </c>
      <c r="AW28" s="20">
        <v>1.01738</v>
      </c>
      <c r="AX28" s="16" t="s">
        <v>4256</v>
      </c>
      <c r="AY28" s="15">
        <v>9791</v>
      </c>
      <c r="AZ28" s="16" t="s">
        <v>4257</v>
      </c>
      <c r="BA28" s="20">
        <v>1.0165999999999999</v>
      </c>
      <c r="BB28" s="16" t="s">
        <v>4256</v>
      </c>
      <c r="BC28" s="15">
        <v>68164</v>
      </c>
      <c r="BD28" s="16" t="s">
        <v>4257</v>
      </c>
      <c r="BE28" s="20">
        <v>1.0169299999999999</v>
      </c>
      <c r="BF28" s="16" t="s">
        <v>4258</v>
      </c>
      <c r="BG28" s="15">
        <v>233779</v>
      </c>
      <c r="BH28" s="16" t="s">
        <v>4259</v>
      </c>
      <c r="BI28" s="20">
        <v>1.07395</v>
      </c>
      <c r="BJ28" s="16" t="s">
        <v>4258</v>
      </c>
      <c r="BK28" s="15">
        <v>6769</v>
      </c>
      <c r="BL28" s="16" t="s">
        <v>4259</v>
      </c>
      <c r="BM28" s="20">
        <v>1.0875300000000001</v>
      </c>
      <c r="BN28" s="16" t="s">
        <v>4258</v>
      </c>
      <c r="BO28" s="15">
        <v>9361</v>
      </c>
      <c r="BP28" s="16" t="s">
        <v>4259</v>
      </c>
      <c r="BQ28" s="20">
        <v>1.2025699999999999</v>
      </c>
      <c r="BR28" s="16" t="s">
        <v>4258</v>
      </c>
      <c r="BS28" s="15">
        <v>60770</v>
      </c>
      <c r="BT28" s="16" t="s">
        <v>4259</v>
      </c>
      <c r="BU28" s="20">
        <v>1.07585</v>
      </c>
      <c r="BV28" s="16" t="s">
        <v>4260</v>
      </c>
      <c r="BW28" s="15">
        <v>225907</v>
      </c>
      <c r="BX28" s="16" t="s">
        <v>4261</v>
      </c>
      <c r="BY28" s="20">
        <v>1.08107</v>
      </c>
      <c r="BZ28" s="16" t="s">
        <v>4260</v>
      </c>
      <c r="CA28" s="15">
        <v>5544</v>
      </c>
      <c r="CB28" s="16" t="s">
        <v>4261</v>
      </c>
      <c r="CC28" s="20">
        <v>1.03871</v>
      </c>
      <c r="CD28" s="16" t="s">
        <v>4260</v>
      </c>
      <c r="CE28" s="15">
        <v>9228</v>
      </c>
      <c r="CF28" s="16" t="s">
        <v>4261</v>
      </c>
      <c r="CG28" s="20">
        <v>1.33463</v>
      </c>
      <c r="CH28" s="16" t="s">
        <v>4260</v>
      </c>
      <c r="CI28" s="15">
        <v>63723</v>
      </c>
      <c r="CJ28" s="16" t="s">
        <v>4261</v>
      </c>
      <c r="CK28" s="20">
        <v>1.07585</v>
      </c>
      <c r="CL28" s="16" t="s">
        <v>4831</v>
      </c>
      <c r="CM28" s="15">
        <f>SUM(A2L321C10)/A2L321C1</f>
        <v>358406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43878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43878</v>
      </c>
      <c r="X29" s="16" t="s">
        <v>4252</v>
      </c>
      <c r="Y29" s="15">
        <v>44868</v>
      </c>
      <c r="Z29" s="16" t="s">
        <v>4254</v>
      </c>
      <c r="AA29" s="15">
        <v>40726</v>
      </c>
      <c r="AB29" s="16" t="s">
        <v>4255</v>
      </c>
      <c r="AC29" s="20">
        <v>1.00898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35852</v>
      </c>
      <c r="AR29" s="16" t="s">
        <v>4257</v>
      </c>
      <c r="AS29" s="20">
        <v>1.0168999999999999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33177</v>
      </c>
      <c r="BH29" s="16" t="s">
        <v>4259</v>
      </c>
      <c r="BI29" s="20">
        <v>1.07395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30398</v>
      </c>
      <c r="BX29" s="16" t="s">
        <v>4261</v>
      </c>
      <c r="BY29" s="20">
        <v>1.08107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43878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9139</v>
      </c>
      <c r="H30" s="16" t="s">
        <v>4253</v>
      </c>
      <c r="I30" s="20">
        <v>1</v>
      </c>
      <c r="J30" s="16" t="s">
        <v>4252</v>
      </c>
      <c r="K30" s="15">
        <v>641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72</v>
      </c>
      <c r="T30" s="16" t="s">
        <v>4253</v>
      </c>
      <c r="U30" s="20">
        <v>1</v>
      </c>
      <c r="V30" s="16" t="s">
        <v>4252</v>
      </c>
      <c r="W30" s="15">
        <v>9852</v>
      </c>
      <c r="X30" s="16" t="s">
        <v>4252</v>
      </c>
      <c r="Y30" s="15">
        <v>10533</v>
      </c>
      <c r="Z30" s="16" t="s">
        <v>4254</v>
      </c>
      <c r="AA30" s="15">
        <v>10171</v>
      </c>
      <c r="AB30" s="16" t="s">
        <v>4255</v>
      </c>
      <c r="AC30" s="20">
        <v>1.00898</v>
      </c>
      <c r="AD30" s="16" t="s">
        <v>4254</v>
      </c>
      <c r="AE30" s="15">
        <v>713</v>
      </c>
      <c r="AF30" s="16" t="s">
        <v>4255</v>
      </c>
      <c r="AG30" s="20">
        <v>0.96769000000000005</v>
      </c>
      <c r="AH30" s="16" t="s">
        <v>4254</v>
      </c>
      <c r="AI30" s="15">
        <v>2</v>
      </c>
      <c r="AJ30" s="16" t="s">
        <v>4255</v>
      </c>
      <c r="AK30" s="20">
        <v>0.98158999999999996</v>
      </c>
      <c r="AL30" s="16" t="s">
        <v>4254</v>
      </c>
      <c r="AM30" s="15">
        <v>42</v>
      </c>
      <c r="AN30" s="16" t="s">
        <v>4255</v>
      </c>
      <c r="AO30" s="20">
        <v>1.0028900000000001</v>
      </c>
      <c r="AP30" s="16" t="s">
        <v>4256</v>
      </c>
      <c r="AQ30" s="15">
        <v>10317</v>
      </c>
      <c r="AR30" s="16" t="s">
        <v>4257</v>
      </c>
      <c r="AS30" s="20">
        <v>1.0168999999999999</v>
      </c>
      <c r="AT30" s="16" t="s">
        <v>4256</v>
      </c>
      <c r="AU30" s="15">
        <v>539</v>
      </c>
      <c r="AV30" s="16" t="s">
        <v>4257</v>
      </c>
      <c r="AW30" s="20">
        <v>1.01738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44</v>
      </c>
      <c r="BD30" s="16" t="s">
        <v>4257</v>
      </c>
      <c r="BE30" s="20">
        <v>1.0169299999999999</v>
      </c>
      <c r="BF30" s="16" t="s">
        <v>4258</v>
      </c>
      <c r="BG30" s="15">
        <v>11541</v>
      </c>
      <c r="BH30" s="16" t="s">
        <v>4259</v>
      </c>
      <c r="BI30" s="20">
        <v>1.07395</v>
      </c>
      <c r="BJ30" s="16" t="s">
        <v>4258</v>
      </c>
      <c r="BK30" s="15">
        <v>540</v>
      </c>
      <c r="BL30" s="16" t="s">
        <v>4259</v>
      </c>
      <c r="BM30" s="20">
        <v>1.0875300000000001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41</v>
      </c>
      <c r="BT30" s="16" t="s">
        <v>4259</v>
      </c>
      <c r="BU30" s="20">
        <v>1.07585</v>
      </c>
      <c r="BV30" s="16" t="s">
        <v>4260</v>
      </c>
      <c r="BW30" s="15">
        <v>12562</v>
      </c>
      <c r="BX30" s="16" t="s">
        <v>4261</v>
      </c>
      <c r="BY30" s="20">
        <v>1.08107</v>
      </c>
      <c r="BZ30" s="16" t="s">
        <v>4260</v>
      </c>
      <c r="CA30" s="15">
        <v>485</v>
      </c>
      <c r="CB30" s="16" t="s">
        <v>4261</v>
      </c>
      <c r="CC30" s="20">
        <v>1.03871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36</v>
      </c>
      <c r="CJ30" s="16" t="s">
        <v>4261</v>
      </c>
      <c r="CK30" s="20">
        <v>1.07585</v>
      </c>
      <c r="CL30" s="16" t="s">
        <v>4833</v>
      </c>
      <c r="CM30" s="15">
        <f>SUM(A2L323C10)/A2L323C1</f>
        <v>9852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172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4575</v>
      </c>
      <c r="P31" s="16" t="s">
        <v>4253</v>
      </c>
      <c r="Q31" s="20">
        <v>1</v>
      </c>
      <c r="R31" s="16" t="s">
        <v>4252</v>
      </c>
      <c r="S31" s="15">
        <v>2</v>
      </c>
      <c r="T31" s="16" t="s">
        <v>4253</v>
      </c>
      <c r="U31" s="20">
        <v>1</v>
      </c>
      <c r="V31" s="16" t="s">
        <v>4252</v>
      </c>
      <c r="W31" s="15">
        <v>4749</v>
      </c>
      <c r="X31" s="16" t="s">
        <v>4252</v>
      </c>
      <c r="Y31" s="15">
        <v>4905</v>
      </c>
      <c r="Z31" s="16" t="s">
        <v>4254</v>
      </c>
      <c r="AA31" s="15">
        <v>174</v>
      </c>
      <c r="AB31" s="16" t="s">
        <v>4255</v>
      </c>
      <c r="AC31" s="20">
        <v>1.00898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4055</v>
      </c>
      <c r="AJ31" s="16" t="s">
        <v>4255</v>
      </c>
      <c r="AK31" s="20">
        <v>0.98158999999999996</v>
      </c>
      <c r="AL31" s="16" t="s">
        <v>4254</v>
      </c>
      <c r="AM31" s="15">
        <v>2</v>
      </c>
      <c r="AN31" s="16" t="s">
        <v>4255</v>
      </c>
      <c r="AO31" s="20">
        <v>1.0028900000000001</v>
      </c>
      <c r="AP31" s="16" t="s">
        <v>4256</v>
      </c>
      <c r="AQ31" s="15">
        <v>189</v>
      </c>
      <c r="AR31" s="16" t="s">
        <v>4257</v>
      </c>
      <c r="AS31" s="20">
        <v>1.0168999999999999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4142</v>
      </c>
      <c r="AZ31" s="16" t="s">
        <v>4257</v>
      </c>
      <c r="BA31" s="20">
        <v>1.0165999999999999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166</v>
      </c>
      <c r="BH31" s="16" t="s">
        <v>4259</v>
      </c>
      <c r="BI31" s="20">
        <v>1.07395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4205</v>
      </c>
      <c r="BP31" s="16" t="s">
        <v>4259</v>
      </c>
      <c r="BQ31" s="20">
        <v>1.2025699999999999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137</v>
      </c>
      <c r="BX31" s="16" t="s">
        <v>4261</v>
      </c>
      <c r="BY31" s="20">
        <v>1.08107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3853</v>
      </c>
      <c r="CF31" s="16" t="s">
        <v>4261</v>
      </c>
      <c r="CG31" s="20">
        <v>1.33463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4749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406646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406646</v>
      </c>
      <c r="X32" s="16" t="s">
        <v>4252</v>
      </c>
      <c r="Y32" s="15">
        <v>406646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403301</v>
      </c>
      <c r="AF32" s="16" t="s">
        <v>4255</v>
      </c>
      <c r="AG32" s="20">
        <v>0.96709000000000001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395517</v>
      </c>
      <c r="AV32" s="16" t="s">
        <v>4257</v>
      </c>
      <c r="AW32" s="20">
        <v>1.00413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277607</v>
      </c>
      <c r="BL32" s="16" t="s">
        <v>4259</v>
      </c>
      <c r="BM32" s="20">
        <v>1.3643400000000001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188402</v>
      </c>
      <c r="CB32" s="16" t="s">
        <v>4261</v>
      </c>
      <c r="CC32" s="20">
        <v>1.82595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406646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72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28</v>
      </c>
      <c r="AR36" s="16" t="s">
        <v>4257</v>
      </c>
      <c r="AS36" s="20">
        <v>1.0168999999999999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32</v>
      </c>
      <c r="AZ36" s="16" t="s">
        <v>4257</v>
      </c>
      <c r="BA36" s="20">
        <v>1.0165999999999999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145133</v>
      </c>
      <c r="T37" s="16" t="s">
        <v>4253</v>
      </c>
      <c r="U37" s="20">
        <v>1</v>
      </c>
      <c r="V37" s="16" t="s">
        <v>4252</v>
      </c>
      <c r="W37" s="15">
        <v>145133</v>
      </c>
      <c r="X37" s="16" t="s">
        <v>4252</v>
      </c>
      <c r="Y37" s="15">
        <v>146409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141565</v>
      </c>
      <c r="AN37" s="16" t="s">
        <v>4255</v>
      </c>
      <c r="AO37" s="20">
        <v>1.0028900000000001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138802</v>
      </c>
      <c r="BD37" s="16" t="s">
        <v>4257</v>
      </c>
      <c r="BE37" s="20">
        <v>1.0169299999999999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113605</v>
      </c>
      <c r="BT37" s="16" t="s">
        <v>4259</v>
      </c>
      <c r="BU37" s="20">
        <v>1.07585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108092</v>
      </c>
      <c r="CJ37" s="16" t="s">
        <v>4261</v>
      </c>
      <c r="CK37" s="20">
        <v>1.07585</v>
      </c>
      <c r="CL37" s="16" t="s">
        <v>4840</v>
      </c>
      <c r="CM37" s="15">
        <f>SUM(A2L330C10)/A2L330C1</f>
        <v>145133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3407</v>
      </c>
      <c r="T38" s="16" t="s">
        <v>4253</v>
      </c>
      <c r="U38" s="20">
        <v>1</v>
      </c>
      <c r="V38" s="16" t="s">
        <v>4252</v>
      </c>
      <c r="W38" s="15">
        <v>3407</v>
      </c>
      <c r="X38" s="16" t="s">
        <v>4252</v>
      </c>
      <c r="Y38" s="15">
        <v>3407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4349</v>
      </c>
      <c r="AN38" s="16" t="s">
        <v>4255</v>
      </c>
      <c r="AO38" s="20">
        <v>1.0028900000000001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4479</v>
      </c>
      <c r="BD38" s="16" t="s">
        <v>4257</v>
      </c>
      <c r="BE38" s="20">
        <v>1.0169299999999999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5417</v>
      </c>
      <c r="BT38" s="16" t="s">
        <v>4259</v>
      </c>
      <c r="BU38" s="20">
        <v>1.07585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5568</v>
      </c>
      <c r="CJ38" s="16" t="s">
        <v>4261</v>
      </c>
      <c r="CK38" s="20">
        <v>1.07585</v>
      </c>
      <c r="CL38" s="16" t="s">
        <v>4841</v>
      </c>
      <c r="CM38" s="15">
        <f>SUM(A2L331C10)/A2L331C1</f>
        <v>3407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36591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36591</v>
      </c>
      <c r="X39" s="16" t="s">
        <v>4252</v>
      </c>
      <c r="Y39" s="15">
        <v>36591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30557</v>
      </c>
      <c r="AJ39" s="16" t="s">
        <v>4255</v>
      </c>
      <c r="AK39" s="20">
        <v>0.98158999999999996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29689</v>
      </c>
      <c r="AZ39" s="16" t="s">
        <v>4257</v>
      </c>
      <c r="BA39" s="20">
        <v>1.0165999999999999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27260</v>
      </c>
      <c r="BP39" s="16" t="s">
        <v>4259</v>
      </c>
      <c r="BQ39" s="20">
        <v>1.2025699999999999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23623</v>
      </c>
      <c r="CF39" s="16" t="s">
        <v>4261</v>
      </c>
      <c r="CG39" s="20">
        <v>1.33463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36591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2414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2414</v>
      </c>
      <c r="X40" s="16" t="s">
        <v>4252</v>
      </c>
      <c r="Y40" s="15">
        <v>2414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2087</v>
      </c>
      <c r="AJ40" s="16" t="s">
        <v>4255</v>
      </c>
      <c r="AK40" s="20">
        <v>0.98158999999999996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2158</v>
      </c>
      <c r="AZ40" s="16" t="s">
        <v>4257</v>
      </c>
      <c r="BA40" s="20">
        <v>1.0165999999999999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2080</v>
      </c>
      <c r="BP40" s="16" t="s">
        <v>4259</v>
      </c>
      <c r="BQ40" s="20">
        <v>1.2025699999999999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1852</v>
      </c>
      <c r="CF40" s="16" t="s">
        <v>4261</v>
      </c>
      <c r="CG40" s="20">
        <v>1.33463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2414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329897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415844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60290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216705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1022736</v>
      </c>
      <c r="X42" s="16" t="s">
        <v>4850</v>
      </c>
      <c r="Y42" s="17">
        <f>SUM(A2L320C11:A2L334C11)-2*SUM(A2L333C11)</f>
        <v>1027254</v>
      </c>
      <c r="Z42" s="16" t="s">
        <v>4851</v>
      </c>
      <c r="AA42" s="17">
        <f>SUM(A2L320C12:A2L334C12)-2*SUM(A2L333C12)</f>
        <v>320713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411709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52300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214392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302077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403973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53146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211652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283367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285406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49632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180040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274270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194814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44094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177680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1022736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280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6841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7121</v>
      </c>
      <c r="X43" s="16" t="s">
        <v>4252</v>
      </c>
      <c r="Y43" s="15">
        <v>11259</v>
      </c>
      <c r="Z43" s="16" t="s">
        <v>4254</v>
      </c>
      <c r="AA43" s="15">
        <v>423</v>
      </c>
      <c r="AB43" s="16" t="s">
        <v>4255</v>
      </c>
      <c r="AC43" s="20">
        <v>1.00898</v>
      </c>
      <c r="AD43" s="16" t="s">
        <v>4254</v>
      </c>
      <c r="AE43" s="15">
        <v>10</v>
      </c>
      <c r="AF43" s="16" t="s">
        <v>4255</v>
      </c>
      <c r="AG43" s="20">
        <v>0.96769000000000005</v>
      </c>
      <c r="AH43" s="16" t="s">
        <v>4254</v>
      </c>
      <c r="AI43" s="15">
        <v>6966</v>
      </c>
      <c r="AJ43" s="16" t="s">
        <v>4255</v>
      </c>
      <c r="AK43" s="20">
        <v>0.98158999999999996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589</v>
      </c>
      <c r="AR43" s="16" t="s">
        <v>4257</v>
      </c>
      <c r="AS43" s="20">
        <v>1.0168999999999999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5525</v>
      </c>
      <c r="AZ43" s="16" t="s">
        <v>4257</v>
      </c>
      <c r="BA43" s="20">
        <v>1.0165999999999999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425</v>
      </c>
      <c r="BH43" s="16" t="s">
        <v>4259</v>
      </c>
      <c r="BI43" s="20">
        <v>1.07395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5348</v>
      </c>
      <c r="BP43" s="16" t="s">
        <v>4259</v>
      </c>
      <c r="BQ43" s="20">
        <v>1.2025699999999999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5375</v>
      </c>
      <c r="CF43" s="16" t="s">
        <v>4261</v>
      </c>
      <c r="CG43" s="20">
        <v>1.33463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7121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13374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13375</v>
      </c>
      <c r="X44" s="16" t="s">
        <v>4252</v>
      </c>
      <c r="Y44" s="15">
        <v>13375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10979</v>
      </c>
      <c r="AJ44" s="16" t="s">
        <v>4255</v>
      </c>
      <c r="AK44" s="20">
        <v>0.98158999999999996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181</v>
      </c>
      <c r="AR44" s="16" t="s">
        <v>4257</v>
      </c>
      <c r="AS44" s="20">
        <v>1.0168999999999999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8446</v>
      </c>
      <c r="AZ44" s="16" t="s">
        <v>4257</v>
      </c>
      <c r="BA44" s="20">
        <v>1.0165999999999999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25</v>
      </c>
      <c r="BH44" s="16" t="s">
        <v>4259</v>
      </c>
      <c r="BI44" s="20">
        <v>1.07395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5973</v>
      </c>
      <c r="BP44" s="16" t="s">
        <v>4259</v>
      </c>
      <c r="BQ44" s="20">
        <v>1.2025699999999999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4601</v>
      </c>
      <c r="CF44" s="16" t="s">
        <v>4261</v>
      </c>
      <c r="CG44" s="20">
        <v>1.33463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13375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738</v>
      </c>
      <c r="L45" s="16" t="s">
        <v>4253</v>
      </c>
      <c r="M45" s="20">
        <v>1</v>
      </c>
      <c r="N45" s="16" t="s">
        <v>4252</v>
      </c>
      <c r="O45" s="15">
        <v>27819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28557</v>
      </c>
      <c r="X45" s="16" t="s">
        <v>4252</v>
      </c>
      <c r="Y45" s="15">
        <v>28557</v>
      </c>
      <c r="Z45" s="16" t="s">
        <v>4254</v>
      </c>
      <c r="AA45" s="15">
        <v>2</v>
      </c>
      <c r="AB45" s="16" t="s">
        <v>4255</v>
      </c>
      <c r="AC45" s="20">
        <v>1.00898</v>
      </c>
      <c r="AD45" s="16" t="s">
        <v>4254</v>
      </c>
      <c r="AE45" s="15">
        <v>1300</v>
      </c>
      <c r="AF45" s="16" t="s">
        <v>4255</v>
      </c>
      <c r="AG45" s="20">
        <v>0.96769000000000005</v>
      </c>
      <c r="AH45" s="16" t="s">
        <v>4254</v>
      </c>
      <c r="AI45" s="15">
        <v>28048</v>
      </c>
      <c r="AJ45" s="16" t="s">
        <v>4255</v>
      </c>
      <c r="AK45" s="20">
        <v>0.98158999999999996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7</v>
      </c>
      <c r="AR45" s="16" t="s">
        <v>4257</v>
      </c>
      <c r="AS45" s="20">
        <v>1.0168999999999999</v>
      </c>
      <c r="AT45" s="16" t="s">
        <v>4256</v>
      </c>
      <c r="AU45" s="15">
        <v>1766</v>
      </c>
      <c r="AV45" s="16" t="s">
        <v>4257</v>
      </c>
      <c r="AW45" s="20">
        <v>1.01738</v>
      </c>
      <c r="AX45" s="16" t="s">
        <v>4256</v>
      </c>
      <c r="AY45" s="15">
        <v>25548</v>
      </c>
      <c r="AZ45" s="16" t="s">
        <v>4257</v>
      </c>
      <c r="BA45" s="20">
        <v>1.0165999999999999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6</v>
      </c>
      <c r="BH45" s="16" t="s">
        <v>4259</v>
      </c>
      <c r="BI45" s="20">
        <v>1.07395</v>
      </c>
      <c r="BJ45" s="16" t="s">
        <v>4258</v>
      </c>
      <c r="BK45" s="15">
        <v>792</v>
      </c>
      <c r="BL45" s="16" t="s">
        <v>4259</v>
      </c>
      <c r="BM45" s="20">
        <v>1.0875300000000001</v>
      </c>
      <c r="BN45" s="16" t="s">
        <v>4258</v>
      </c>
      <c r="BO45" s="15">
        <v>22948</v>
      </c>
      <c r="BP45" s="16" t="s">
        <v>4259</v>
      </c>
      <c r="BQ45" s="20">
        <v>1.2025699999999999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4</v>
      </c>
      <c r="BX45" s="16" t="s">
        <v>4261</v>
      </c>
      <c r="BY45" s="20">
        <v>1.08107</v>
      </c>
      <c r="BZ45" s="16" t="s">
        <v>4260</v>
      </c>
      <c r="CA45" s="15">
        <v>529</v>
      </c>
      <c r="CB45" s="16" t="s">
        <v>4261</v>
      </c>
      <c r="CC45" s="20">
        <v>1.03871</v>
      </c>
      <c r="CD45" s="16" t="s">
        <v>4260</v>
      </c>
      <c r="CE45" s="15">
        <v>17684</v>
      </c>
      <c r="CF45" s="16" t="s">
        <v>4261</v>
      </c>
      <c r="CG45" s="20">
        <v>1.33463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28557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36563</v>
      </c>
      <c r="T46" s="16" t="s">
        <v>4253</v>
      </c>
      <c r="U46" s="20">
        <v>1</v>
      </c>
      <c r="V46" s="16" t="s">
        <v>4252</v>
      </c>
      <c r="W46" s="15">
        <v>36563</v>
      </c>
      <c r="X46" s="16" t="s">
        <v>4252</v>
      </c>
      <c r="Y46" s="15">
        <v>36563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20869</v>
      </c>
      <c r="AN46" s="16" t="s">
        <v>4255</v>
      </c>
      <c r="AO46" s="20">
        <v>1.0028900000000001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21443</v>
      </c>
      <c r="BD46" s="16" t="s">
        <v>4257</v>
      </c>
      <c r="BE46" s="20">
        <v>1.0169299999999999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13709</v>
      </c>
      <c r="BT46" s="16" t="s">
        <v>4259</v>
      </c>
      <c r="BU46" s="20">
        <v>1.07585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21739</v>
      </c>
      <c r="CJ46" s="16" t="s">
        <v>4261</v>
      </c>
      <c r="CK46" s="20">
        <v>1.07585</v>
      </c>
      <c r="CL46" s="16" t="s">
        <v>4871</v>
      </c>
      <c r="CM46" s="15">
        <f>SUM(A2L339C10)/A2L339C1</f>
        <v>36563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124</v>
      </c>
      <c r="T47" s="16" t="s">
        <v>4253</v>
      </c>
      <c r="U47" s="20">
        <v>1</v>
      </c>
      <c r="V47" s="16" t="s">
        <v>4252</v>
      </c>
      <c r="W47" s="15">
        <v>124</v>
      </c>
      <c r="X47" s="16" t="s">
        <v>4252</v>
      </c>
      <c r="Y47" s="15">
        <v>125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187</v>
      </c>
      <c r="AN47" s="16" t="s">
        <v>4255</v>
      </c>
      <c r="AO47" s="20">
        <v>1.0028900000000001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360</v>
      </c>
      <c r="BD47" s="16" t="s">
        <v>4257</v>
      </c>
      <c r="BE47" s="20">
        <v>1.0169299999999999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184</v>
      </c>
      <c r="BT47" s="16" t="s">
        <v>4259</v>
      </c>
      <c r="BU47" s="20">
        <v>1.07585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</v>
      </c>
      <c r="CJ47" s="16" t="s">
        <v>4261</v>
      </c>
      <c r="CK47" s="20">
        <v>1.07585</v>
      </c>
      <c r="CL47" s="16" t="s">
        <v>4872</v>
      </c>
      <c r="CM47" s="15">
        <f>SUM(A2L340C10)/A2L340C1</f>
        <v>124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281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738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48034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36687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85740</v>
      </c>
      <c r="X48" s="16" t="s">
        <v>4878</v>
      </c>
      <c r="Y48" s="15">
        <f>SUM(A2L336C11:A2L340C11)</f>
        <v>89879</v>
      </c>
      <c r="Z48" s="16" t="s">
        <v>4879</v>
      </c>
      <c r="AA48" s="15">
        <f>SUM(A2L336C12:A2L340C12)</f>
        <v>425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1310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45993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21056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777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1766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39519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21803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456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792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34269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13893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529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27660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21741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85740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10371</v>
      </c>
      <c r="H49" s="16" t="s">
        <v>4253</v>
      </c>
      <c r="I49" s="20">
        <v>1</v>
      </c>
      <c r="J49" s="16" t="s">
        <v>4252</v>
      </c>
      <c r="K49" s="15">
        <v>175</v>
      </c>
      <c r="L49" s="16" t="s">
        <v>4253</v>
      </c>
      <c r="M49" s="20">
        <v>1</v>
      </c>
      <c r="N49" s="16" t="s">
        <v>4252</v>
      </c>
      <c r="O49" s="15">
        <v>53241</v>
      </c>
      <c r="P49" s="16" t="s">
        <v>4253</v>
      </c>
      <c r="Q49" s="20">
        <v>1</v>
      </c>
      <c r="R49" s="16" t="s">
        <v>4252</v>
      </c>
      <c r="S49" s="15">
        <v>311</v>
      </c>
      <c r="T49" s="16" t="s">
        <v>4253</v>
      </c>
      <c r="U49" s="20">
        <v>1</v>
      </c>
      <c r="V49" s="16" t="s">
        <v>4252</v>
      </c>
      <c r="W49" s="15">
        <v>64098</v>
      </c>
      <c r="X49" s="16" t="s">
        <v>4252</v>
      </c>
      <c r="Y49" s="15">
        <v>64098</v>
      </c>
      <c r="Z49" s="16" t="s">
        <v>4254</v>
      </c>
      <c r="AA49" s="15">
        <v>10123</v>
      </c>
      <c r="AB49" s="16" t="s">
        <v>4255</v>
      </c>
      <c r="AC49" s="20">
        <v>1.00898</v>
      </c>
      <c r="AD49" s="16" t="s">
        <v>4254</v>
      </c>
      <c r="AE49" s="15">
        <v>192</v>
      </c>
      <c r="AF49" s="16" t="s">
        <v>4255</v>
      </c>
      <c r="AG49" s="20">
        <v>0.96769000000000005</v>
      </c>
      <c r="AH49" s="16" t="s">
        <v>4254</v>
      </c>
      <c r="AI49" s="15">
        <v>2761</v>
      </c>
      <c r="AJ49" s="16" t="s">
        <v>4255</v>
      </c>
      <c r="AK49" s="20">
        <v>0.98158999999999996</v>
      </c>
      <c r="AL49" s="16" t="s">
        <v>4254</v>
      </c>
      <c r="AM49" s="15">
        <v>339</v>
      </c>
      <c r="AN49" s="16" t="s">
        <v>4255</v>
      </c>
      <c r="AO49" s="20">
        <v>1.0028900000000001</v>
      </c>
      <c r="AP49" s="16" t="s">
        <v>4256</v>
      </c>
      <c r="AQ49" s="15">
        <v>9846</v>
      </c>
      <c r="AR49" s="16" t="s">
        <v>4257</v>
      </c>
      <c r="AS49" s="20">
        <v>1.0168999999999999</v>
      </c>
      <c r="AT49" s="16" t="s">
        <v>4256</v>
      </c>
      <c r="AU49" s="15">
        <v>179</v>
      </c>
      <c r="AV49" s="16" t="s">
        <v>4257</v>
      </c>
      <c r="AW49" s="20">
        <v>1.01738</v>
      </c>
      <c r="AX49" s="16" t="s">
        <v>4256</v>
      </c>
      <c r="AY49" s="15">
        <v>2528</v>
      </c>
      <c r="AZ49" s="16" t="s">
        <v>4257</v>
      </c>
      <c r="BA49" s="20">
        <v>1.0165999999999999</v>
      </c>
      <c r="BB49" s="16" t="s">
        <v>4256</v>
      </c>
      <c r="BC49" s="15">
        <v>311</v>
      </c>
      <c r="BD49" s="16" t="s">
        <v>4257</v>
      </c>
      <c r="BE49" s="20">
        <v>1.0169299999999999</v>
      </c>
      <c r="BF49" s="16" t="s">
        <v>4258</v>
      </c>
      <c r="BG49" s="15">
        <v>9474</v>
      </c>
      <c r="BH49" s="16" t="s">
        <v>4259</v>
      </c>
      <c r="BI49" s="20">
        <v>1.07395</v>
      </c>
      <c r="BJ49" s="16" t="s">
        <v>4258</v>
      </c>
      <c r="BK49" s="15">
        <v>176</v>
      </c>
      <c r="BL49" s="16" t="s">
        <v>4259</v>
      </c>
      <c r="BM49" s="20">
        <v>1.0875300000000001</v>
      </c>
      <c r="BN49" s="16" t="s">
        <v>4258</v>
      </c>
      <c r="BO49" s="15">
        <v>2401</v>
      </c>
      <c r="BP49" s="16" t="s">
        <v>4259</v>
      </c>
      <c r="BQ49" s="20">
        <v>1.2025699999999999</v>
      </c>
      <c r="BR49" s="16" t="s">
        <v>4258</v>
      </c>
      <c r="BS49" s="15">
        <v>303</v>
      </c>
      <c r="BT49" s="16" t="s">
        <v>4259</v>
      </c>
      <c r="BU49" s="20">
        <v>1.07585</v>
      </c>
      <c r="BV49" s="16" t="s">
        <v>4260</v>
      </c>
      <c r="BW49" s="15">
        <v>5980</v>
      </c>
      <c r="BX49" s="16" t="s">
        <v>4261</v>
      </c>
      <c r="BY49" s="20">
        <v>1.08107</v>
      </c>
      <c r="BZ49" s="16" t="s">
        <v>4260</v>
      </c>
      <c r="CA49" s="15">
        <v>141</v>
      </c>
      <c r="CB49" s="16" t="s">
        <v>4261</v>
      </c>
      <c r="CC49" s="20">
        <v>1.03871</v>
      </c>
      <c r="CD49" s="16" t="s">
        <v>4260</v>
      </c>
      <c r="CE49" s="15">
        <v>1268</v>
      </c>
      <c r="CF49" s="16" t="s">
        <v>4261</v>
      </c>
      <c r="CG49" s="20">
        <v>1.33463</v>
      </c>
      <c r="CH49" s="16" t="s">
        <v>4260</v>
      </c>
      <c r="CI49" s="15">
        <v>182</v>
      </c>
      <c r="CJ49" s="16" t="s">
        <v>4261</v>
      </c>
      <c r="CK49" s="20">
        <v>1.07585</v>
      </c>
      <c r="CL49" s="16" t="s">
        <v>4896</v>
      </c>
      <c r="CM49" s="15">
        <f>SUM(A2L342C10)/A2L342C1</f>
        <v>64098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25630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25630</v>
      </c>
      <c r="X50" s="16" t="s">
        <v>4252</v>
      </c>
      <c r="Y50" s="15">
        <v>25630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28410</v>
      </c>
      <c r="AJ50" s="16" t="s">
        <v>4255</v>
      </c>
      <c r="AK50" s="20">
        <v>0.98158999999999996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33761</v>
      </c>
      <c r="AZ50" s="16" t="s">
        <v>4257</v>
      </c>
      <c r="BA50" s="20">
        <v>1.0165999999999999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22374</v>
      </c>
      <c r="BP50" s="16" t="s">
        <v>4259</v>
      </c>
      <c r="BQ50" s="20">
        <v>1.2025699999999999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15761</v>
      </c>
      <c r="CF50" s="16" t="s">
        <v>4261</v>
      </c>
      <c r="CG50" s="20">
        <v>1.33463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25630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24174</v>
      </c>
      <c r="H51" s="16" t="s">
        <v>4253</v>
      </c>
      <c r="I51" s="20">
        <v>1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274393</v>
      </c>
      <c r="P51" s="16" t="s">
        <v>4253</v>
      </c>
      <c r="Q51" s="20">
        <v>1</v>
      </c>
      <c r="R51" s="16" t="s">
        <v>4252</v>
      </c>
      <c r="S51" s="15">
        <v>224</v>
      </c>
      <c r="T51" s="16" t="s">
        <v>4253</v>
      </c>
      <c r="U51" s="20">
        <v>1</v>
      </c>
      <c r="V51" s="16" t="s">
        <v>4252</v>
      </c>
      <c r="W51" s="15">
        <v>298791</v>
      </c>
      <c r="X51" s="16" t="s">
        <v>4252</v>
      </c>
      <c r="Y51" s="15">
        <v>298791</v>
      </c>
      <c r="Z51" s="16" t="s">
        <v>4254</v>
      </c>
      <c r="AA51" s="15">
        <v>16534</v>
      </c>
      <c r="AB51" s="16" t="s">
        <v>4255</v>
      </c>
      <c r="AC51" s="20">
        <v>1.00898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257192</v>
      </c>
      <c r="AJ51" s="16" t="s">
        <v>4255</v>
      </c>
      <c r="AK51" s="20">
        <v>0.98158999999999996</v>
      </c>
      <c r="AL51" s="16" t="s">
        <v>4254</v>
      </c>
      <c r="AM51" s="15">
        <v>431</v>
      </c>
      <c r="AN51" s="16" t="s">
        <v>4255</v>
      </c>
      <c r="AO51" s="20">
        <v>1.0028900000000001</v>
      </c>
      <c r="AP51" s="16" t="s">
        <v>4256</v>
      </c>
      <c r="AQ51" s="15">
        <v>13309</v>
      </c>
      <c r="AR51" s="16" t="s">
        <v>4257</v>
      </c>
      <c r="AS51" s="20">
        <v>1.0168999999999999</v>
      </c>
      <c r="AT51" s="16" t="s">
        <v>4256</v>
      </c>
      <c r="AU51" s="15">
        <v>9000</v>
      </c>
      <c r="AV51" s="16" t="s">
        <v>4257</v>
      </c>
      <c r="AW51" s="20">
        <v>1.01738</v>
      </c>
      <c r="AX51" s="16" t="s">
        <v>4256</v>
      </c>
      <c r="AY51" s="15">
        <v>225930</v>
      </c>
      <c r="AZ51" s="16" t="s">
        <v>4257</v>
      </c>
      <c r="BA51" s="20">
        <v>1.0165999999999999</v>
      </c>
      <c r="BB51" s="16" t="s">
        <v>4256</v>
      </c>
      <c r="BC51" s="15">
        <v>533</v>
      </c>
      <c r="BD51" s="16" t="s">
        <v>4257</v>
      </c>
      <c r="BE51" s="20">
        <v>1.0169299999999999</v>
      </c>
      <c r="BF51" s="16" t="s">
        <v>4258</v>
      </c>
      <c r="BG51" s="15">
        <v>16327</v>
      </c>
      <c r="BH51" s="16" t="s">
        <v>4259</v>
      </c>
      <c r="BI51" s="20">
        <v>1.07395</v>
      </c>
      <c r="BJ51" s="16" t="s">
        <v>4258</v>
      </c>
      <c r="BK51" s="15">
        <v>7758</v>
      </c>
      <c r="BL51" s="16" t="s">
        <v>4259</v>
      </c>
      <c r="BM51" s="20">
        <v>1.0875300000000001</v>
      </c>
      <c r="BN51" s="16" t="s">
        <v>4258</v>
      </c>
      <c r="BO51" s="15">
        <v>198425</v>
      </c>
      <c r="BP51" s="16" t="s">
        <v>4259</v>
      </c>
      <c r="BQ51" s="20">
        <v>1.2025699999999999</v>
      </c>
      <c r="BR51" s="16" t="s">
        <v>4258</v>
      </c>
      <c r="BS51" s="15">
        <v>286</v>
      </c>
      <c r="BT51" s="16" t="s">
        <v>4259</v>
      </c>
      <c r="BU51" s="20">
        <v>1.07585</v>
      </c>
      <c r="BV51" s="16" t="s">
        <v>4260</v>
      </c>
      <c r="BW51" s="15">
        <v>17074</v>
      </c>
      <c r="BX51" s="16" t="s">
        <v>4261</v>
      </c>
      <c r="BY51" s="20">
        <v>1.08107</v>
      </c>
      <c r="BZ51" s="16" t="s">
        <v>4260</v>
      </c>
      <c r="CA51" s="15">
        <v>676</v>
      </c>
      <c r="CB51" s="16" t="s">
        <v>4261</v>
      </c>
      <c r="CC51" s="20">
        <v>1.03871</v>
      </c>
      <c r="CD51" s="16" t="s">
        <v>4260</v>
      </c>
      <c r="CE51" s="15">
        <v>157336</v>
      </c>
      <c r="CF51" s="16" t="s">
        <v>4261</v>
      </c>
      <c r="CG51" s="20">
        <v>1.33463</v>
      </c>
      <c r="CH51" s="16" t="s">
        <v>4260</v>
      </c>
      <c r="CI51" s="15">
        <v>3308</v>
      </c>
      <c r="CJ51" s="16" t="s">
        <v>4261</v>
      </c>
      <c r="CK51" s="20">
        <v>1.07585</v>
      </c>
      <c r="CL51" s="16" t="s">
        <v>4898</v>
      </c>
      <c r="CM51" s="15">
        <f>SUM(A2L344C10)/A2L344C1</f>
        <v>298791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9146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9146</v>
      </c>
      <c r="X52" s="16" t="s">
        <v>4252</v>
      </c>
      <c r="Y52" s="15">
        <v>9146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10040</v>
      </c>
      <c r="AJ52" s="16" t="s">
        <v>4255</v>
      </c>
      <c r="AK52" s="20">
        <v>0.98158999999999996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9044</v>
      </c>
      <c r="AZ52" s="16" t="s">
        <v>4257</v>
      </c>
      <c r="BA52" s="20">
        <v>1.0165999999999999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8914</v>
      </c>
      <c r="BP52" s="16" t="s">
        <v>4259</v>
      </c>
      <c r="BQ52" s="20">
        <v>1.2025699999999999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10037</v>
      </c>
      <c r="CF52" s="16" t="s">
        <v>4261</v>
      </c>
      <c r="CG52" s="20">
        <v>1.33463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9146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17007</v>
      </c>
      <c r="T54" s="16" t="s">
        <v>4253</v>
      </c>
      <c r="U54" s="20">
        <v>1</v>
      </c>
      <c r="V54" s="16" t="s">
        <v>4252</v>
      </c>
      <c r="W54" s="15">
        <v>17007</v>
      </c>
      <c r="X54" s="16" t="s">
        <v>4252</v>
      </c>
      <c r="Y54" s="15">
        <v>17007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13363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12149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11664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10322</v>
      </c>
      <c r="CJ54" s="16" t="s">
        <v>4261</v>
      </c>
      <c r="CK54" s="20">
        <v>1.07585</v>
      </c>
      <c r="CL54" s="16" t="s">
        <v>4901</v>
      </c>
      <c r="CM54" s="15">
        <f>SUM(A2L347C10)/A2L347C1</f>
        <v>17007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284</v>
      </c>
      <c r="T55" s="16" t="s">
        <v>4253</v>
      </c>
      <c r="U55" s="20">
        <v>1</v>
      </c>
      <c r="V55" s="16" t="s">
        <v>4252</v>
      </c>
      <c r="W55" s="15">
        <v>284</v>
      </c>
      <c r="X55" s="16" t="s">
        <v>4252</v>
      </c>
      <c r="Y55" s="15">
        <v>284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367</v>
      </c>
      <c r="AN55" s="16" t="s">
        <v>4255</v>
      </c>
      <c r="AO55" s="20">
        <v>1.0028900000000001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409</v>
      </c>
      <c r="BD55" s="16" t="s">
        <v>4257</v>
      </c>
      <c r="BE55" s="20">
        <v>1.0169299999999999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484</v>
      </c>
      <c r="BT55" s="16" t="s">
        <v>4259</v>
      </c>
      <c r="BU55" s="20">
        <v>1.07585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497</v>
      </c>
      <c r="CJ55" s="16" t="s">
        <v>4261</v>
      </c>
      <c r="CK55" s="20">
        <v>1.07585</v>
      </c>
      <c r="CL55" s="16" t="s">
        <v>4902</v>
      </c>
      <c r="CM55" s="15">
        <f>SUM(A2L348C10)/A2L348C1</f>
        <v>284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4113</v>
      </c>
      <c r="H58" s="16" t="s">
        <v>4253</v>
      </c>
      <c r="I58" s="20">
        <v>1</v>
      </c>
      <c r="J58" s="16" t="s">
        <v>4252</v>
      </c>
      <c r="K58" s="15">
        <v>285</v>
      </c>
      <c r="L58" s="16" t="s">
        <v>4253</v>
      </c>
      <c r="M58" s="20">
        <v>1</v>
      </c>
      <c r="N58" s="16" t="s">
        <v>4252</v>
      </c>
      <c r="O58" s="15">
        <v>2862</v>
      </c>
      <c r="P58" s="16" t="s">
        <v>4253</v>
      </c>
      <c r="Q58" s="20">
        <v>1</v>
      </c>
      <c r="R58" s="16" t="s">
        <v>4252</v>
      </c>
      <c r="S58" s="15">
        <v>212</v>
      </c>
      <c r="T58" s="16" t="s">
        <v>4253</v>
      </c>
      <c r="U58" s="20">
        <v>1</v>
      </c>
      <c r="V58" s="16" t="s">
        <v>4252</v>
      </c>
      <c r="W58" s="15">
        <v>7472</v>
      </c>
      <c r="X58" s="16" t="s">
        <v>4252</v>
      </c>
      <c r="Y58" s="15">
        <v>7472</v>
      </c>
      <c r="Z58" s="16" t="s">
        <v>4254</v>
      </c>
      <c r="AA58" s="15">
        <v>3618</v>
      </c>
      <c r="AB58" s="16" t="s">
        <v>4255</v>
      </c>
      <c r="AC58" s="20">
        <v>1.00898</v>
      </c>
      <c r="AD58" s="16" t="s">
        <v>4254</v>
      </c>
      <c r="AE58" s="15">
        <v>352</v>
      </c>
      <c r="AF58" s="16" t="s">
        <v>4255</v>
      </c>
      <c r="AG58" s="20">
        <v>0.96769000000000005</v>
      </c>
      <c r="AH58" s="16" t="s">
        <v>4254</v>
      </c>
      <c r="AI58" s="15">
        <v>2489</v>
      </c>
      <c r="AJ58" s="16" t="s">
        <v>4255</v>
      </c>
      <c r="AK58" s="20">
        <v>0.98158999999999996</v>
      </c>
      <c r="AL58" s="16" t="s">
        <v>4254</v>
      </c>
      <c r="AM58" s="15">
        <v>123</v>
      </c>
      <c r="AN58" s="16" t="s">
        <v>4255</v>
      </c>
      <c r="AO58" s="20">
        <v>1.0028900000000001</v>
      </c>
      <c r="AP58" s="16" t="s">
        <v>4256</v>
      </c>
      <c r="AQ58" s="15">
        <v>3175</v>
      </c>
      <c r="AR58" s="16" t="s">
        <v>4257</v>
      </c>
      <c r="AS58" s="20">
        <v>1.0168999999999999</v>
      </c>
      <c r="AT58" s="16" t="s">
        <v>4256</v>
      </c>
      <c r="AU58" s="15">
        <v>420</v>
      </c>
      <c r="AV58" s="16" t="s">
        <v>4257</v>
      </c>
      <c r="AW58" s="20">
        <v>1.01738</v>
      </c>
      <c r="AX58" s="16" t="s">
        <v>4256</v>
      </c>
      <c r="AY58" s="15">
        <v>1789</v>
      </c>
      <c r="AZ58" s="16" t="s">
        <v>4257</v>
      </c>
      <c r="BA58" s="20">
        <v>1.0165999999999999</v>
      </c>
      <c r="BB58" s="16" t="s">
        <v>4256</v>
      </c>
      <c r="BC58" s="15">
        <v>129</v>
      </c>
      <c r="BD58" s="16" t="s">
        <v>4257</v>
      </c>
      <c r="BE58" s="20">
        <v>1.0169299999999999</v>
      </c>
      <c r="BF58" s="16" t="s">
        <v>4258</v>
      </c>
      <c r="BG58" s="15">
        <v>3293</v>
      </c>
      <c r="BH58" s="16" t="s">
        <v>4259</v>
      </c>
      <c r="BI58" s="20">
        <v>1.07395</v>
      </c>
      <c r="BJ58" s="16" t="s">
        <v>4258</v>
      </c>
      <c r="BK58" s="15">
        <v>355</v>
      </c>
      <c r="BL58" s="16" t="s">
        <v>4259</v>
      </c>
      <c r="BM58" s="20">
        <v>1.0875300000000001</v>
      </c>
      <c r="BN58" s="16" t="s">
        <v>4258</v>
      </c>
      <c r="BO58" s="15">
        <v>1777</v>
      </c>
      <c r="BP58" s="16" t="s">
        <v>4259</v>
      </c>
      <c r="BQ58" s="20">
        <v>1.2025699999999999</v>
      </c>
      <c r="BR58" s="16" t="s">
        <v>4258</v>
      </c>
      <c r="BS58" s="15">
        <v>112</v>
      </c>
      <c r="BT58" s="16" t="s">
        <v>4259</v>
      </c>
      <c r="BU58" s="20">
        <v>1.07585</v>
      </c>
      <c r="BV58" s="16" t="s">
        <v>4260</v>
      </c>
      <c r="BW58" s="15">
        <v>3139</v>
      </c>
      <c r="BX58" s="16" t="s">
        <v>4261</v>
      </c>
      <c r="BY58" s="20">
        <v>1.08107</v>
      </c>
      <c r="BZ58" s="16" t="s">
        <v>4260</v>
      </c>
      <c r="CA58" s="15">
        <v>209</v>
      </c>
      <c r="CB58" s="16" t="s">
        <v>4261</v>
      </c>
      <c r="CC58" s="20">
        <v>1.03871</v>
      </c>
      <c r="CD58" s="16" t="s">
        <v>4260</v>
      </c>
      <c r="CE58" s="15">
        <v>1586</v>
      </c>
      <c r="CF58" s="16" t="s">
        <v>4261</v>
      </c>
      <c r="CG58" s="20">
        <v>1.33463</v>
      </c>
      <c r="CH58" s="16" t="s">
        <v>4260</v>
      </c>
      <c r="CI58" s="15">
        <v>64</v>
      </c>
      <c r="CJ58" s="16" t="s">
        <v>4261</v>
      </c>
      <c r="CK58" s="20">
        <v>1.07585</v>
      </c>
      <c r="CL58" s="16" t="s">
        <v>4905</v>
      </c>
      <c r="CM58" s="15">
        <f>SUM(A2L351C10)/A2L351C1</f>
        <v>7472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38658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460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365272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18038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422428</v>
      </c>
      <c r="X59" s="16" t="s">
        <v>4911</v>
      </c>
      <c r="Y59" s="15">
        <f>SUM(A2L342C11:A2L351C11)-2*SUM(A2L350C11)</f>
        <v>422428</v>
      </c>
      <c r="Z59" s="16" t="s">
        <v>4912</v>
      </c>
      <c r="AA59" s="15">
        <f>SUM(A2L342C12:A2L351C12)-2*SUM(A2L350C12)</f>
        <v>30275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544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300892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14623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26330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9599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273052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13531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29094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8289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233891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12849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26193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1026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185988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14373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422428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176518</v>
      </c>
      <c r="H60" s="16" t="s">
        <v>4253</v>
      </c>
      <c r="I60" s="20">
        <v>1</v>
      </c>
      <c r="J60" s="16" t="s">
        <v>4252</v>
      </c>
      <c r="K60" s="15">
        <v>5277</v>
      </c>
      <c r="L60" s="16" t="s">
        <v>4253</v>
      </c>
      <c r="M60" s="20">
        <v>1</v>
      </c>
      <c r="N60" s="16" t="s">
        <v>4252</v>
      </c>
      <c r="O60" s="15">
        <v>12648</v>
      </c>
      <c r="P60" s="16" t="s">
        <v>4253</v>
      </c>
      <c r="Q60" s="20">
        <v>1</v>
      </c>
      <c r="R60" s="16" t="s">
        <v>4252</v>
      </c>
      <c r="S60" s="15">
        <v>79061</v>
      </c>
      <c r="T60" s="16" t="s">
        <v>4253</v>
      </c>
      <c r="U60" s="20">
        <v>1</v>
      </c>
      <c r="V60" s="16" t="s">
        <v>4252</v>
      </c>
      <c r="W60" s="15">
        <v>273504</v>
      </c>
      <c r="X60" s="16" t="s">
        <v>4252</v>
      </c>
      <c r="Y60" s="15">
        <v>274935</v>
      </c>
      <c r="Z60" s="16" t="s">
        <v>4254</v>
      </c>
      <c r="AA60" s="15">
        <v>177514</v>
      </c>
      <c r="AB60" s="16" t="s">
        <v>4255</v>
      </c>
      <c r="AC60" s="20">
        <v>1.00898</v>
      </c>
      <c r="AD60" s="16" t="s">
        <v>4254</v>
      </c>
      <c r="AE60" s="15">
        <v>4892</v>
      </c>
      <c r="AF60" s="16" t="s">
        <v>4255</v>
      </c>
      <c r="AG60" s="20">
        <v>0.96769000000000005</v>
      </c>
      <c r="AH60" s="16" t="s">
        <v>4254</v>
      </c>
      <c r="AI60" s="15">
        <v>13271</v>
      </c>
      <c r="AJ60" s="16" t="s">
        <v>4255</v>
      </c>
      <c r="AK60" s="20">
        <v>0.98158999999999996</v>
      </c>
      <c r="AL60" s="16" t="s">
        <v>4254</v>
      </c>
      <c r="AM60" s="15">
        <v>86312</v>
      </c>
      <c r="AN60" s="16" t="s">
        <v>4255</v>
      </c>
      <c r="AO60" s="20">
        <v>1.0028900000000001</v>
      </c>
      <c r="AP60" s="16" t="s">
        <v>4256</v>
      </c>
      <c r="AQ60" s="15">
        <v>155818</v>
      </c>
      <c r="AR60" s="16" t="s">
        <v>4257</v>
      </c>
      <c r="AS60" s="20">
        <v>1.0168999999999999</v>
      </c>
      <c r="AT60" s="16" t="s">
        <v>4256</v>
      </c>
      <c r="AU60" s="15">
        <v>6467</v>
      </c>
      <c r="AV60" s="16" t="s">
        <v>4257</v>
      </c>
      <c r="AW60" s="20">
        <v>1.01738</v>
      </c>
      <c r="AX60" s="16" t="s">
        <v>4256</v>
      </c>
      <c r="AY60" s="15">
        <v>11349</v>
      </c>
      <c r="AZ60" s="16" t="s">
        <v>4257</v>
      </c>
      <c r="BA60" s="20">
        <v>1.0165999999999999</v>
      </c>
      <c r="BB60" s="16" t="s">
        <v>4256</v>
      </c>
      <c r="BC60" s="15">
        <v>93569</v>
      </c>
      <c r="BD60" s="16" t="s">
        <v>4257</v>
      </c>
      <c r="BE60" s="20">
        <v>1.0169299999999999</v>
      </c>
      <c r="BF60" s="16" t="s">
        <v>4258</v>
      </c>
      <c r="BG60" s="15">
        <v>143342</v>
      </c>
      <c r="BH60" s="16" t="s">
        <v>4259</v>
      </c>
      <c r="BI60" s="20">
        <v>1.07395</v>
      </c>
      <c r="BJ60" s="16" t="s">
        <v>4258</v>
      </c>
      <c r="BK60" s="15">
        <v>4045</v>
      </c>
      <c r="BL60" s="16" t="s">
        <v>4259</v>
      </c>
      <c r="BM60" s="20">
        <v>1.0875300000000001</v>
      </c>
      <c r="BN60" s="16" t="s">
        <v>4258</v>
      </c>
      <c r="BO60" s="15">
        <v>10769</v>
      </c>
      <c r="BP60" s="16" t="s">
        <v>4259</v>
      </c>
      <c r="BQ60" s="20">
        <v>1.2025699999999999</v>
      </c>
      <c r="BR60" s="16" t="s">
        <v>4258</v>
      </c>
      <c r="BS60" s="15">
        <v>88104</v>
      </c>
      <c r="BT60" s="16" t="s">
        <v>4259</v>
      </c>
      <c r="BU60" s="20">
        <v>1.07585</v>
      </c>
      <c r="BV60" s="16" t="s">
        <v>4260</v>
      </c>
      <c r="BW60" s="15">
        <v>127021</v>
      </c>
      <c r="BX60" s="16" t="s">
        <v>4261</v>
      </c>
      <c r="BY60" s="20">
        <v>1.08107</v>
      </c>
      <c r="BZ60" s="16" t="s">
        <v>4260</v>
      </c>
      <c r="CA60" s="15">
        <v>3701</v>
      </c>
      <c r="CB60" s="16" t="s">
        <v>4261</v>
      </c>
      <c r="CC60" s="20">
        <v>1.03871</v>
      </c>
      <c r="CD60" s="16" t="s">
        <v>4260</v>
      </c>
      <c r="CE60" s="15">
        <v>10833</v>
      </c>
      <c r="CF60" s="16" t="s">
        <v>4261</v>
      </c>
      <c r="CG60" s="20">
        <v>1.33463</v>
      </c>
      <c r="CH60" s="16" t="s">
        <v>4260</v>
      </c>
      <c r="CI60" s="15">
        <v>63623</v>
      </c>
      <c r="CJ60" s="16" t="s">
        <v>4261</v>
      </c>
      <c r="CK60" s="20">
        <v>1.07585</v>
      </c>
      <c r="CL60" s="16" t="s">
        <v>4929</v>
      </c>
      <c r="CM60" s="15">
        <f>SUM(A2L353C10)/A2L353C1</f>
        <v>273504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6054</v>
      </c>
      <c r="H61" s="16" t="s">
        <v>4253</v>
      </c>
      <c r="I61" s="20">
        <v>1</v>
      </c>
      <c r="J61" s="16" t="s">
        <v>4252</v>
      </c>
      <c r="K61" s="15">
        <v>5498</v>
      </c>
      <c r="L61" s="16" t="s">
        <v>4253</v>
      </c>
      <c r="M61" s="20">
        <v>1</v>
      </c>
      <c r="N61" s="16" t="s">
        <v>4252</v>
      </c>
      <c r="O61" s="15">
        <v>2793</v>
      </c>
      <c r="P61" s="16" t="s">
        <v>4253</v>
      </c>
      <c r="Q61" s="20">
        <v>1</v>
      </c>
      <c r="R61" s="16" t="s">
        <v>4252</v>
      </c>
      <c r="S61" s="15">
        <v>223</v>
      </c>
      <c r="T61" s="16" t="s">
        <v>4253</v>
      </c>
      <c r="U61" s="20">
        <v>1</v>
      </c>
      <c r="V61" s="16" t="s">
        <v>4252</v>
      </c>
      <c r="W61" s="15">
        <v>14568</v>
      </c>
      <c r="X61" s="16" t="s">
        <v>4252</v>
      </c>
      <c r="Y61" s="15">
        <v>21295</v>
      </c>
      <c r="Z61" s="16" t="s">
        <v>4254</v>
      </c>
      <c r="AA61" s="15">
        <v>11810</v>
      </c>
      <c r="AB61" s="16" t="s">
        <v>4255</v>
      </c>
      <c r="AC61" s="20">
        <v>1.00898</v>
      </c>
      <c r="AD61" s="16" t="s">
        <v>4254</v>
      </c>
      <c r="AE61" s="15">
        <v>4039</v>
      </c>
      <c r="AF61" s="16" t="s">
        <v>4255</v>
      </c>
      <c r="AG61" s="20">
        <v>0.96769000000000005</v>
      </c>
      <c r="AH61" s="16" t="s">
        <v>4254</v>
      </c>
      <c r="AI61" s="15">
        <v>3873</v>
      </c>
      <c r="AJ61" s="16" t="s">
        <v>4255</v>
      </c>
      <c r="AK61" s="20">
        <v>0.98158999999999996</v>
      </c>
      <c r="AL61" s="16" t="s">
        <v>4254</v>
      </c>
      <c r="AM61" s="15">
        <v>257</v>
      </c>
      <c r="AN61" s="16" t="s">
        <v>4255</v>
      </c>
      <c r="AO61" s="20">
        <v>1.0028900000000001</v>
      </c>
      <c r="AP61" s="16" t="s">
        <v>4256</v>
      </c>
      <c r="AQ61" s="15">
        <v>13925</v>
      </c>
      <c r="AR61" s="16" t="s">
        <v>4257</v>
      </c>
      <c r="AS61" s="20">
        <v>1.0168999999999999</v>
      </c>
      <c r="AT61" s="16" t="s">
        <v>4256</v>
      </c>
      <c r="AU61" s="15">
        <v>4132</v>
      </c>
      <c r="AV61" s="16" t="s">
        <v>4257</v>
      </c>
      <c r="AW61" s="20">
        <v>1.01738</v>
      </c>
      <c r="AX61" s="16" t="s">
        <v>4256</v>
      </c>
      <c r="AY61" s="15">
        <v>2438</v>
      </c>
      <c r="AZ61" s="16" t="s">
        <v>4257</v>
      </c>
      <c r="BA61" s="20">
        <v>1.0165999999999999</v>
      </c>
      <c r="BB61" s="16" t="s">
        <v>4256</v>
      </c>
      <c r="BC61" s="15">
        <v>308</v>
      </c>
      <c r="BD61" s="16" t="s">
        <v>4257</v>
      </c>
      <c r="BE61" s="20">
        <v>1.0169299999999999</v>
      </c>
      <c r="BF61" s="16" t="s">
        <v>4258</v>
      </c>
      <c r="BG61" s="15">
        <v>22356</v>
      </c>
      <c r="BH61" s="16" t="s">
        <v>4259</v>
      </c>
      <c r="BI61" s="20">
        <v>1.07395</v>
      </c>
      <c r="BJ61" s="16" t="s">
        <v>4258</v>
      </c>
      <c r="BK61" s="15">
        <v>3054</v>
      </c>
      <c r="BL61" s="16" t="s">
        <v>4259</v>
      </c>
      <c r="BM61" s="20">
        <v>1.0875300000000001</v>
      </c>
      <c r="BN61" s="16" t="s">
        <v>4258</v>
      </c>
      <c r="BO61" s="15">
        <v>2501</v>
      </c>
      <c r="BP61" s="16" t="s">
        <v>4259</v>
      </c>
      <c r="BQ61" s="20">
        <v>1.2025699999999999</v>
      </c>
      <c r="BR61" s="16" t="s">
        <v>4258</v>
      </c>
      <c r="BS61" s="15">
        <v>310</v>
      </c>
      <c r="BT61" s="16" t="s">
        <v>4259</v>
      </c>
      <c r="BU61" s="20">
        <v>1.07585</v>
      </c>
      <c r="BV61" s="16" t="s">
        <v>4260</v>
      </c>
      <c r="BW61" s="15">
        <v>32291</v>
      </c>
      <c r="BX61" s="16" t="s">
        <v>4261</v>
      </c>
      <c r="BY61" s="20">
        <v>1.08107</v>
      </c>
      <c r="BZ61" s="16" t="s">
        <v>4260</v>
      </c>
      <c r="CA61" s="15">
        <v>2457</v>
      </c>
      <c r="CB61" s="16" t="s">
        <v>4261</v>
      </c>
      <c r="CC61" s="20">
        <v>1.03871</v>
      </c>
      <c r="CD61" s="16" t="s">
        <v>4260</v>
      </c>
      <c r="CE61" s="15">
        <v>1746</v>
      </c>
      <c r="CF61" s="16" t="s">
        <v>4261</v>
      </c>
      <c r="CG61" s="20">
        <v>1.33463</v>
      </c>
      <c r="CH61" s="16" t="s">
        <v>4260</v>
      </c>
      <c r="CI61" s="15">
        <v>428</v>
      </c>
      <c r="CJ61" s="16" t="s">
        <v>4261</v>
      </c>
      <c r="CK61" s="20">
        <v>1.07585</v>
      </c>
      <c r="CL61" s="16" t="s">
        <v>4930</v>
      </c>
      <c r="CM61" s="15">
        <f>SUM(A2L354C10)/A2L354C1</f>
        <v>14568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4972</v>
      </c>
      <c r="H62" s="16" t="s">
        <v>4253</v>
      </c>
      <c r="I62" s="20">
        <v>1</v>
      </c>
      <c r="J62" s="16" t="s">
        <v>4252</v>
      </c>
      <c r="K62" s="15">
        <v>834</v>
      </c>
      <c r="L62" s="16" t="s">
        <v>4253</v>
      </c>
      <c r="M62" s="20">
        <v>1</v>
      </c>
      <c r="N62" s="16" t="s">
        <v>4252</v>
      </c>
      <c r="O62" s="15">
        <v>1657</v>
      </c>
      <c r="P62" s="16" t="s">
        <v>4253</v>
      </c>
      <c r="Q62" s="20">
        <v>1</v>
      </c>
      <c r="R62" s="16" t="s">
        <v>4252</v>
      </c>
      <c r="S62" s="15">
        <v>705</v>
      </c>
      <c r="T62" s="16" t="s">
        <v>4253</v>
      </c>
      <c r="U62" s="20">
        <v>1</v>
      </c>
      <c r="V62" s="16" t="s">
        <v>4252</v>
      </c>
      <c r="W62" s="15">
        <v>8168</v>
      </c>
      <c r="X62" s="16" t="s">
        <v>4252</v>
      </c>
      <c r="Y62" s="15">
        <v>8793</v>
      </c>
      <c r="Z62" s="16" t="s">
        <v>4254</v>
      </c>
      <c r="AA62" s="15">
        <v>5023</v>
      </c>
      <c r="AB62" s="16" t="s">
        <v>4255</v>
      </c>
      <c r="AC62" s="20">
        <v>1.00898</v>
      </c>
      <c r="AD62" s="16" t="s">
        <v>4254</v>
      </c>
      <c r="AE62" s="15">
        <v>572</v>
      </c>
      <c r="AF62" s="16" t="s">
        <v>4255</v>
      </c>
      <c r="AG62" s="20">
        <v>0.96769000000000005</v>
      </c>
      <c r="AH62" s="16" t="s">
        <v>4254</v>
      </c>
      <c r="AI62" s="15">
        <v>1399</v>
      </c>
      <c r="AJ62" s="16" t="s">
        <v>4255</v>
      </c>
      <c r="AK62" s="20">
        <v>0.98158999999999996</v>
      </c>
      <c r="AL62" s="16" t="s">
        <v>4254</v>
      </c>
      <c r="AM62" s="15">
        <v>521</v>
      </c>
      <c r="AN62" s="16" t="s">
        <v>4255</v>
      </c>
      <c r="AO62" s="20">
        <v>1.0028900000000001</v>
      </c>
      <c r="AP62" s="16" t="s">
        <v>4256</v>
      </c>
      <c r="AQ62" s="15">
        <v>5269</v>
      </c>
      <c r="AR62" s="16" t="s">
        <v>4257</v>
      </c>
      <c r="AS62" s="20">
        <v>1.0168999999999999</v>
      </c>
      <c r="AT62" s="16" t="s">
        <v>4256</v>
      </c>
      <c r="AU62" s="15">
        <v>999</v>
      </c>
      <c r="AV62" s="16" t="s">
        <v>4257</v>
      </c>
      <c r="AW62" s="20">
        <v>1.01738</v>
      </c>
      <c r="AX62" s="16" t="s">
        <v>4256</v>
      </c>
      <c r="AY62" s="15">
        <v>2324</v>
      </c>
      <c r="AZ62" s="16" t="s">
        <v>4257</v>
      </c>
      <c r="BA62" s="20">
        <v>1.0165999999999999</v>
      </c>
      <c r="BB62" s="16" t="s">
        <v>4256</v>
      </c>
      <c r="BC62" s="15">
        <v>291</v>
      </c>
      <c r="BD62" s="16" t="s">
        <v>4257</v>
      </c>
      <c r="BE62" s="20">
        <v>1.0169299999999999</v>
      </c>
      <c r="BF62" s="16" t="s">
        <v>4258</v>
      </c>
      <c r="BG62" s="15">
        <v>4629</v>
      </c>
      <c r="BH62" s="16" t="s">
        <v>4259</v>
      </c>
      <c r="BI62" s="20">
        <v>1.07395</v>
      </c>
      <c r="BJ62" s="16" t="s">
        <v>4258</v>
      </c>
      <c r="BK62" s="15">
        <v>985</v>
      </c>
      <c r="BL62" s="16" t="s">
        <v>4259</v>
      </c>
      <c r="BM62" s="20">
        <v>1.0875300000000001</v>
      </c>
      <c r="BN62" s="16" t="s">
        <v>4258</v>
      </c>
      <c r="BO62" s="15">
        <v>2330</v>
      </c>
      <c r="BP62" s="16" t="s">
        <v>4259</v>
      </c>
      <c r="BQ62" s="20">
        <v>1.2025699999999999</v>
      </c>
      <c r="BR62" s="16" t="s">
        <v>4258</v>
      </c>
      <c r="BS62" s="15">
        <v>235</v>
      </c>
      <c r="BT62" s="16" t="s">
        <v>4259</v>
      </c>
      <c r="BU62" s="20">
        <v>1.07585</v>
      </c>
      <c r="BV62" s="16" t="s">
        <v>4260</v>
      </c>
      <c r="BW62" s="15">
        <v>4195</v>
      </c>
      <c r="BX62" s="16" t="s">
        <v>4261</v>
      </c>
      <c r="BY62" s="20">
        <v>1.08107</v>
      </c>
      <c r="BZ62" s="16" t="s">
        <v>4260</v>
      </c>
      <c r="CA62" s="15">
        <v>1046</v>
      </c>
      <c r="CB62" s="16" t="s">
        <v>4261</v>
      </c>
      <c r="CC62" s="20">
        <v>1.03871</v>
      </c>
      <c r="CD62" s="16" t="s">
        <v>4260</v>
      </c>
      <c r="CE62" s="15">
        <v>2005</v>
      </c>
      <c r="CF62" s="16" t="s">
        <v>4261</v>
      </c>
      <c r="CG62" s="20">
        <v>1.33463</v>
      </c>
      <c r="CH62" s="16" t="s">
        <v>4260</v>
      </c>
      <c r="CI62" s="15">
        <v>218</v>
      </c>
      <c r="CJ62" s="16" t="s">
        <v>4261</v>
      </c>
      <c r="CK62" s="20">
        <v>1.07585</v>
      </c>
      <c r="CL62" s="16" t="s">
        <v>4931</v>
      </c>
      <c r="CM62" s="15">
        <f>SUM(A2L355C10)/A2L355C1</f>
        <v>8168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13988</v>
      </c>
      <c r="H63" s="16" t="s">
        <v>4253</v>
      </c>
      <c r="I63" s="20">
        <v>1</v>
      </c>
      <c r="J63" s="16" t="s">
        <v>4252</v>
      </c>
      <c r="K63" s="15">
        <v>217</v>
      </c>
      <c r="L63" s="16" t="s">
        <v>4253</v>
      </c>
      <c r="M63" s="20">
        <v>1</v>
      </c>
      <c r="N63" s="16" t="s">
        <v>4252</v>
      </c>
      <c r="O63" s="15">
        <v>5046</v>
      </c>
      <c r="P63" s="16" t="s">
        <v>4253</v>
      </c>
      <c r="Q63" s="20">
        <v>1</v>
      </c>
      <c r="R63" s="16" t="s">
        <v>4252</v>
      </c>
      <c r="S63" s="15">
        <v>1532</v>
      </c>
      <c r="T63" s="16" t="s">
        <v>4253</v>
      </c>
      <c r="U63" s="20">
        <v>1</v>
      </c>
      <c r="V63" s="16" t="s">
        <v>4252</v>
      </c>
      <c r="W63" s="15">
        <v>20783</v>
      </c>
      <c r="X63" s="16" t="s">
        <v>4252</v>
      </c>
      <c r="Y63" s="15">
        <v>20783</v>
      </c>
      <c r="Z63" s="16" t="s">
        <v>4254</v>
      </c>
      <c r="AA63" s="15">
        <v>13505</v>
      </c>
      <c r="AB63" s="16" t="s">
        <v>4255</v>
      </c>
      <c r="AC63" s="20">
        <v>1.00898</v>
      </c>
      <c r="AD63" s="16" t="s">
        <v>4254</v>
      </c>
      <c r="AE63" s="15">
        <v>326</v>
      </c>
      <c r="AF63" s="16" t="s">
        <v>4255</v>
      </c>
      <c r="AG63" s="20">
        <v>0.96769000000000005</v>
      </c>
      <c r="AH63" s="16" t="s">
        <v>4254</v>
      </c>
      <c r="AI63" s="15">
        <v>4245</v>
      </c>
      <c r="AJ63" s="16" t="s">
        <v>4255</v>
      </c>
      <c r="AK63" s="20">
        <v>0.98158999999999996</v>
      </c>
      <c r="AL63" s="16" t="s">
        <v>4254</v>
      </c>
      <c r="AM63" s="15">
        <v>1337</v>
      </c>
      <c r="AN63" s="16" t="s">
        <v>4255</v>
      </c>
      <c r="AO63" s="20">
        <v>1.0028900000000001</v>
      </c>
      <c r="AP63" s="16" t="s">
        <v>4256</v>
      </c>
      <c r="AQ63" s="15">
        <v>13608</v>
      </c>
      <c r="AR63" s="16" t="s">
        <v>4257</v>
      </c>
      <c r="AS63" s="20">
        <v>1.0168999999999999</v>
      </c>
      <c r="AT63" s="16" t="s">
        <v>4256</v>
      </c>
      <c r="AU63" s="15">
        <v>230</v>
      </c>
      <c r="AV63" s="16" t="s">
        <v>4257</v>
      </c>
      <c r="AW63" s="20">
        <v>1.01738</v>
      </c>
      <c r="AX63" s="16" t="s">
        <v>4256</v>
      </c>
      <c r="AY63" s="15">
        <v>3977</v>
      </c>
      <c r="AZ63" s="16" t="s">
        <v>4257</v>
      </c>
      <c r="BA63" s="20">
        <v>1.0165999999999999</v>
      </c>
      <c r="BB63" s="16" t="s">
        <v>4256</v>
      </c>
      <c r="BC63" s="15">
        <v>1361</v>
      </c>
      <c r="BD63" s="16" t="s">
        <v>4257</v>
      </c>
      <c r="BE63" s="20">
        <v>1.0169299999999999</v>
      </c>
      <c r="BF63" s="16" t="s">
        <v>4258</v>
      </c>
      <c r="BG63" s="15">
        <v>13908</v>
      </c>
      <c r="BH63" s="16" t="s">
        <v>4259</v>
      </c>
      <c r="BI63" s="20">
        <v>1.07395</v>
      </c>
      <c r="BJ63" s="16" t="s">
        <v>4258</v>
      </c>
      <c r="BK63" s="15">
        <v>223</v>
      </c>
      <c r="BL63" s="16" t="s">
        <v>4259</v>
      </c>
      <c r="BM63" s="20">
        <v>1.0875300000000001</v>
      </c>
      <c r="BN63" s="16" t="s">
        <v>4258</v>
      </c>
      <c r="BO63" s="15">
        <v>3465</v>
      </c>
      <c r="BP63" s="16" t="s">
        <v>4259</v>
      </c>
      <c r="BQ63" s="20">
        <v>1.2025699999999999</v>
      </c>
      <c r="BR63" s="16" t="s">
        <v>4258</v>
      </c>
      <c r="BS63" s="15">
        <v>1187</v>
      </c>
      <c r="BT63" s="16" t="s">
        <v>4259</v>
      </c>
      <c r="BU63" s="20">
        <v>1.07585</v>
      </c>
      <c r="BV63" s="16" t="s">
        <v>4260</v>
      </c>
      <c r="BW63" s="15">
        <v>14545</v>
      </c>
      <c r="BX63" s="16" t="s">
        <v>4261</v>
      </c>
      <c r="BY63" s="20">
        <v>1.08107</v>
      </c>
      <c r="BZ63" s="16" t="s">
        <v>4260</v>
      </c>
      <c r="CA63" s="15">
        <v>230</v>
      </c>
      <c r="CB63" s="16" t="s">
        <v>4261</v>
      </c>
      <c r="CC63" s="20">
        <v>1.03871</v>
      </c>
      <c r="CD63" s="16" t="s">
        <v>4260</v>
      </c>
      <c r="CE63" s="15">
        <v>2672</v>
      </c>
      <c r="CF63" s="16" t="s">
        <v>4261</v>
      </c>
      <c r="CG63" s="20">
        <v>1.33463</v>
      </c>
      <c r="CH63" s="16" t="s">
        <v>4260</v>
      </c>
      <c r="CI63" s="15">
        <v>1123</v>
      </c>
      <c r="CJ63" s="16" t="s">
        <v>4261</v>
      </c>
      <c r="CK63" s="20">
        <v>1.07585</v>
      </c>
      <c r="CL63" s="16" t="s">
        <v>4932</v>
      </c>
      <c r="CM63" s="15">
        <f>SUM(A2L356C10)/A2L356C1</f>
        <v>20783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73331</v>
      </c>
      <c r="T64" s="16" t="s">
        <v>4253</v>
      </c>
      <c r="U64" s="20">
        <v>1</v>
      </c>
      <c r="V64" s="16" t="s">
        <v>4252</v>
      </c>
      <c r="W64" s="15">
        <v>73331</v>
      </c>
      <c r="X64" s="16" t="s">
        <v>4252</v>
      </c>
      <c r="Y64" s="15">
        <v>76066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62342</v>
      </c>
      <c r="AN64" s="16" t="s">
        <v>4255</v>
      </c>
      <c r="AO64" s="20">
        <v>1.0028900000000001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61832</v>
      </c>
      <c r="BD64" s="16" t="s">
        <v>4257</v>
      </c>
      <c r="BE64" s="20">
        <v>1.0169299999999999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53152</v>
      </c>
      <c r="BT64" s="16" t="s">
        <v>4259</v>
      </c>
      <c r="BU64" s="20">
        <v>1.07585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59100</v>
      </c>
      <c r="CJ64" s="16" t="s">
        <v>4261</v>
      </c>
      <c r="CK64" s="20">
        <v>1.07585</v>
      </c>
      <c r="CL64" s="16" t="s">
        <v>4933</v>
      </c>
      <c r="CM64" s="15">
        <f>SUM(A2L357C10)/A2L357C1</f>
        <v>73331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2429</v>
      </c>
      <c r="T65" s="16" t="s">
        <v>4253</v>
      </c>
      <c r="U65" s="20">
        <v>1</v>
      </c>
      <c r="V65" s="16" t="s">
        <v>4252</v>
      </c>
      <c r="W65" s="15">
        <v>2429</v>
      </c>
      <c r="X65" s="16" t="s">
        <v>4252</v>
      </c>
      <c r="Y65" s="15">
        <v>2429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3105</v>
      </c>
      <c r="AN65" s="16" t="s">
        <v>4255</v>
      </c>
      <c r="AO65" s="20">
        <v>1.0028900000000001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3394</v>
      </c>
      <c r="BD65" s="16" t="s">
        <v>4257</v>
      </c>
      <c r="BE65" s="20">
        <v>1.0169299999999999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4037</v>
      </c>
      <c r="BT65" s="16" t="s">
        <v>4259</v>
      </c>
      <c r="BU65" s="20">
        <v>1.07585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4145</v>
      </c>
      <c r="CJ65" s="16" t="s">
        <v>4261</v>
      </c>
      <c r="CK65" s="20">
        <v>1.07585</v>
      </c>
      <c r="CL65" s="16" t="s">
        <v>4934</v>
      </c>
      <c r="CM65" s="15">
        <f>SUM(A2L358C10)/A2L358C1</f>
        <v>2429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528</v>
      </c>
      <c r="AJ66" s="16" t="s">
        <v>4255</v>
      </c>
      <c r="AK66" s="20">
        <v>0.98158999999999996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1061</v>
      </c>
      <c r="BP66" s="16" t="s">
        <v>4259</v>
      </c>
      <c r="BQ66" s="20">
        <v>1.2025699999999999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606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606</v>
      </c>
      <c r="X67" s="16" t="s">
        <v>4252</v>
      </c>
      <c r="Y67" s="15">
        <v>606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1000</v>
      </c>
      <c r="AJ67" s="16" t="s">
        <v>4255</v>
      </c>
      <c r="AK67" s="20">
        <v>0.98158999999999996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73</v>
      </c>
      <c r="AZ67" s="16" t="s">
        <v>4257</v>
      </c>
      <c r="BA67" s="20">
        <v>1.0165999999999999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606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2064</v>
      </c>
      <c r="H68" s="16" t="s">
        <v>4253</v>
      </c>
      <c r="I68" s="20">
        <v>1</v>
      </c>
      <c r="J68" s="16" t="s">
        <v>4252</v>
      </c>
      <c r="K68" s="15">
        <v>3</v>
      </c>
      <c r="L68" s="16" t="s">
        <v>4253</v>
      </c>
      <c r="M68" s="20">
        <v>1</v>
      </c>
      <c r="N68" s="16" t="s">
        <v>4252</v>
      </c>
      <c r="O68" s="15">
        <v>305</v>
      </c>
      <c r="P68" s="16" t="s">
        <v>4253</v>
      </c>
      <c r="Q68" s="20">
        <v>1</v>
      </c>
      <c r="R68" s="16" t="s">
        <v>4252</v>
      </c>
      <c r="S68" s="15">
        <v>170</v>
      </c>
      <c r="T68" s="16" t="s">
        <v>4253</v>
      </c>
      <c r="U68" s="20">
        <v>1</v>
      </c>
      <c r="V68" s="16" t="s">
        <v>4252</v>
      </c>
      <c r="W68" s="15">
        <v>2542</v>
      </c>
      <c r="X68" s="16" t="s">
        <v>4252</v>
      </c>
      <c r="Y68" s="15">
        <v>2542</v>
      </c>
      <c r="Z68" s="16" t="s">
        <v>4254</v>
      </c>
      <c r="AA68" s="15">
        <v>1824</v>
      </c>
      <c r="AB68" s="16" t="s">
        <v>4255</v>
      </c>
      <c r="AC68" s="20">
        <v>1.00898</v>
      </c>
      <c r="AD68" s="16" t="s">
        <v>4254</v>
      </c>
      <c r="AE68" s="15">
        <v>3</v>
      </c>
      <c r="AF68" s="16" t="s">
        <v>4255</v>
      </c>
      <c r="AG68" s="20">
        <v>0.96769000000000005</v>
      </c>
      <c r="AH68" s="16" t="s">
        <v>4254</v>
      </c>
      <c r="AI68" s="15">
        <v>399</v>
      </c>
      <c r="AJ68" s="16" t="s">
        <v>4255</v>
      </c>
      <c r="AK68" s="20">
        <v>0.98158999999999996</v>
      </c>
      <c r="AL68" s="16" t="s">
        <v>4254</v>
      </c>
      <c r="AM68" s="15">
        <v>147</v>
      </c>
      <c r="AN68" s="16" t="s">
        <v>4255</v>
      </c>
      <c r="AO68" s="20">
        <v>1.0028900000000001</v>
      </c>
      <c r="AP68" s="16" t="s">
        <v>4256</v>
      </c>
      <c r="AQ68" s="15">
        <v>1742</v>
      </c>
      <c r="AR68" s="16" t="s">
        <v>4257</v>
      </c>
      <c r="AS68" s="20">
        <v>1.0168999999999999</v>
      </c>
      <c r="AT68" s="16" t="s">
        <v>4256</v>
      </c>
      <c r="AU68" s="15">
        <v>2</v>
      </c>
      <c r="AV68" s="16" t="s">
        <v>4257</v>
      </c>
      <c r="AW68" s="20">
        <v>1.01738</v>
      </c>
      <c r="AX68" s="16" t="s">
        <v>4256</v>
      </c>
      <c r="AY68" s="15">
        <v>1</v>
      </c>
      <c r="AZ68" s="16" t="s">
        <v>4257</v>
      </c>
      <c r="BA68" s="20">
        <v>1.0165999999999999</v>
      </c>
      <c r="BB68" s="16" t="s">
        <v>4256</v>
      </c>
      <c r="BC68" s="15">
        <v>141</v>
      </c>
      <c r="BD68" s="16" t="s">
        <v>4257</v>
      </c>
      <c r="BE68" s="20">
        <v>1.0169299999999999</v>
      </c>
      <c r="BF68" s="16" t="s">
        <v>4258</v>
      </c>
      <c r="BG68" s="15">
        <v>1686</v>
      </c>
      <c r="BH68" s="16" t="s">
        <v>4259</v>
      </c>
      <c r="BI68" s="20">
        <v>1.07395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91</v>
      </c>
      <c r="BT68" s="16" t="s">
        <v>4259</v>
      </c>
      <c r="BU68" s="20">
        <v>1.07585</v>
      </c>
      <c r="BV68" s="16" t="s">
        <v>4260</v>
      </c>
      <c r="BW68" s="15">
        <v>1649</v>
      </c>
      <c r="BX68" s="16" t="s">
        <v>4261</v>
      </c>
      <c r="BY68" s="20">
        <v>1.08107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2</v>
      </c>
      <c r="CF68" s="16" t="s">
        <v>4261</v>
      </c>
      <c r="CG68" s="20">
        <v>1.33463</v>
      </c>
      <c r="CH68" s="16" t="s">
        <v>4260</v>
      </c>
      <c r="CI68" s="15">
        <v>60</v>
      </c>
      <c r="CJ68" s="16" t="s">
        <v>4261</v>
      </c>
      <c r="CK68" s="20">
        <v>1.07585</v>
      </c>
      <c r="CL68" s="16" t="s">
        <v>4937</v>
      </c>
      <c r="CM68" s="15">
        <f>SUM(A2L361C10)/A2L361C1</f>
        <v>2542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203596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11829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21843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157451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394719</v>
      </c>
      <c r="X69" s="16" t="s">
        <v>4943</v>
      </c>
      <c r="Y69" s="15">
        <f>SUM(A2L353C11:A2L361C11)-2*SUM(A2L360C11)</f>
        <v>406237</v>
      </c>
      <c r="Z69" s="16" t="s">
        <v>4944</v>
      </c>
      <c r="AA69" s="15">
        <f>SUM(A2L353C12:A2L361C12)-2*SUM(A2L360C12)</f>
        <v>209676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9832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22715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154021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190362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11830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20016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160896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185921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8307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20126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147116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179701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7434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17258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128697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394719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2108650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3490211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816038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1242023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7656922</v>
      </c>
      <c r="X70" s="16" t="s">
        <v>4966</v>
      </c>
      <c r="Y70" s="15">
        <f>SUM(A2L319C11,A2L335C11,A2L341C11,A2L352C11,A2L362C11)</f>
        <v>7768530</v>
      </c>
      <c r="Z70" s="16" t="s">
        <v>4967</v>
      </c>
      <c r="AA70" s="15">
        <f>SUM(A2L319C12,A2L335C12,A2L341C12,A2L352C12,A2L362C12)</f>
        <v>2063464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3553176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725484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1209839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2017375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3534944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622593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1229433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1899485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2467624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533442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1034392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1804722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1755773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430770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975237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7656922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52235</v>
      </c>
      <c r="H8" s="16" t="s">
        <v>4253</v>
      </c>
      <c r="I8" s="20">
        <v>1</v>
      </c>
      <c r="J8" s="16" t="s">
        <v>4252</v>
      </c>
      <c r="K8" s="15">
        <v>6216</v>
      </c>
      <c r="L8" s="16" t="s">
        <v>4253</v>
      </c>
      <c r="M8" s="20">
        <v>1</v>
      </c>
      <c r="N8" s="16" t="s">
        <v>4252</v>
      </c>
      <c r="O8" s="15">
        <v>25636</v>
      </c>
      <c r="P8" s="16" t="s">
        <v>4253</v>
      </c>
      <c r="Q8" s="20">
        <v>1</v>
      </c>
      <c r="R8" s="16" t="s">
        <v>4252</v>
      </c>
      <c r="S8" s="15">
        <v>17487</v>
      </c>
      <c r="T8" s="16" t="s">
        <v>4253</v>
      </c>
      <c r="U8" s="20">
        <v>1</v>
      </c>
      <c r="V8" s="16" t="s">
        <v>4252</v>
      </c>
      <c r="W8" s="15">
        <v>101574</v>
      </c>
      <c r="X8" s="16" t="s">
        <v>4252</v>
      </c>
      <c r="Y8" s="15">
        <v>101733</v>
      </c>
      <c r="Z8" s="16" t="s">
        <v>4254</v>
      </c>
      <c r="AA8" s="15">
        <v>49981</v>
      </c>
      <c r="AB8" s="16" t="s">
        <v>4255</v>
      </c>
      <c r="AC8" s="20">
        <v>1.00898</v>
      </c>
      <c r="AD8" s="16" t="s">
        <v>4254</v>
      </c>
      <c r="AE8" s="15">
        <v>4379</v>
      </c>
      <c r="AF8" s="16" t="s">
        <v>4255</v>
      </c>
      <c r="AG8" s="20">
        <v>0.96769000000000005</v>
      </c>
      <c r="AH8" s="16" t="s">
        <v>4254</v>
      </c>
      <c r="AI8" s="15">
        <v>23810</v>
      </c>
      <c r="AJ8" s="16" t="s">
        <v>4255</v>
      </c>
      <c r="AK8" s="20">
        <v>0.98158999999999996</v>
      </c>
      <c r="AL8" s="16" t="s">
        <v>4254</v>
      </c>
      <c r="AM8" s="15">
        <v>24895</v>
      </c>
      <c r="AN8" s="16" t="s">
        <v>4255</v>
      </c>
      <c r="AO8" s="20">
        <v>1.0028900000000001</v>
      </c>
      <c r="AP8" s="16" t="s">
        <v>4256</v>
      </c>
      <c r="AQ8" s="15">
        <v>43823</v>
      </c>
      <c r="AR8" s="16" t="s">
        <v>4257</v>
      </c>
      <c r="AS8" s="20">
        <v>1.0168999999999999</v>
      </c>
      <c r="AT8" s="16" t="s">
        <v>4256</v>
      </c>
      <c r="AU8" s="15">
        <v>5148</v>
      </c>
      <c r="AV8" s="16" t="s">
        <v>4257</v>
      </c>
      <c r="AW8" s="20">
        <v>1.01738</v>
      </c>
      <c r="AX8" s="16" t="s">
        <v>4256</v>
      </c>
      <c r="AY8" s="15">
        <v>22312</v>
      </c>
      <c r="AZ8" s="16" t="s">
        <v>4257</v>
      </c>
      <c r="BA8" s="20">
        <v>1.0165999999999999</v>
      </c>
      <c r="BB8" s="16" t="s">
        <v>4256</v>
      </c>
      <c r="BC8" s="15">
        <v>22343</v>
      </c>
      <c r="BD8" s="16" t="s">
        <v>4257</v>
      </c>
      <c r="BE8" s="20">
        <v>1.0169299999999999</v>
      </c>
      <c r="BF8" s="16" t="s">
        <v>4258</v>
      </c>
      <c r="BG8" s="15">
        <v>42605</v>
      </c>
      <c r="BH8" s="16" t="s">
        <v>4259</v>
      </c>
      <c r="BI8" s="20">
        <v>1.07395</v>
      </c>
      <c r="BJ8" s="16" t="s">
        <v>4258</v>
      </c>
      <c r="BK8" s="15">
        <v>2096</v>
      </c>
      <c r="BL8" s="16" t="s">
        <v>4259</v>
      </c>
      <c r="BM8" s="20">
        <v>1.0875300000000001</v>
      </c>
      <c r="BN8" s="16" t="s">
        <v>4258</v>
      </c>
      <c r="BO8" s="15">
        <v>27016</v>
      </c>
      <c r="BP8" s="16" t="s">
        <v>4259</v>
      </c>
      <c r="BQ8" s="20">
        <v>1.2025699999999999</v>
      </c>
      <c r="BR8" s="16" t="s">
        <v>4258</v>
      </c>
      <c r="BS8" s="15">
        <v>22280</v>
      </c>
      <c r="BT8" s="16" t="s">
        <v>4259</v>
      </c>
      <c r="BU8" s="20">
        <v>1.07585</v>
      </c>
      <c r="BV8" s="16" t="s">
        <v>4260</v>
      </c>
      <c r="BW8" s="15">
        <v>44316</v>
      </c>
      <c r="BX8" s="16" t="s">
        <v>4261</v>
      </c>
      <c r="BY8" s="20">
        <v>1.08107</v>
      </c>
      <c r="BZ8" s="16" t="s">
        <v>4260</v>
      </c>
      <c r="CA8" s="15">
        <v>5835</v>
      </c>
      <c r="CB8" s="16" t="s">
        <v>4261</v>
      </c>
      <c r="CC8" s="20">
        <v>1.03871</v>
      </c>
      <c r="CD8" s="16" t="s">
        <v>4260</v>
      </c>
      <c r="CE8" s="15">
        <v>16078</v>
      </c>
      <c r="CF8" s="16" t="s">
        <v>4261</v>
      </c>
      <c r="CG8" s="20">
        <v>1.33463</v>
      </c>
      <c r="CH8" s="16" t="s">
        <v>4260</v>
      </c>
      <c r="CI8" s="15">
        <v>22997</v>
      </c>
      <c r="CJ8" s="16" t="s">
        <v>4261</v>
      </c>
      <c r="CK8" s="20">
        <v>1.07585</v>
      </c>
      <c r="CL8" s="16" t="s">
        <v>5056</v>
      </c>
      <c r="CM8" s="15">
        <f>SUM(A2L401C10)/A2L401C1</f>
        <v>101574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29729</v>
      </c>
      <c r="H9" s="16" t="s">
        <v>4253</v>
      </c>
      <c r="I9" s="20">
        <v>1</v>
      </c>
      <c r="J9" s="16" t="s">
        <v>4252</v>
      </c>
      <c r="K9" s="15">
        <v>108</v>
      </c>
      <c r="L9" s="16" t="s">
        <v>4253</v>
      </c>
      <c r="M9" s="20">
        <v>1</v>
      </c>
      <c r="N9" s="16" t="s">
        <v>4252</v>
      </c>
      <c r="O9" s="15">
        <v>11489</v>
      </c>
      <c r="P9" s="16" t="s">
        <v>4253</v>
      </c>
      <c r="Q9" s="20">
        <v>1</v>
      </c>
      <c r="R9" s="16" t="s">
        <v>4252</v>
      </c>
      <c r="S9" s="15">
        <v>1827</v>
      </c>
      <c r="T9" s="16" t="s">
        <v>4253</v>
      </c>
      <c r="U9" s="20">
        <v>1</v>
      </c>
      <c r="V9" s="16" t="s">
        <v>4252</v>
      </c>
      <c r="W9" s="15">
        <v>43153</v>
      </c>
      <c r="X9" s="16" t="s">
        <v>4252</v>
      </c>
      <c r="Y9" s="15">
        <v>43356</v>
      </c>
      <c r="Z9" s="16" t="s">
        <v>4254</v>
      </c>
      <c r="AA9" s="15">
        <v>29014</v>
      </c>
      <c r="AB9" s="16" t="s">
        <v>4255</v>
      </c>
      <c r="AC9" s="20">
        <v>1.00898</v>
      </c>
      <c r="AD9" s="16" t="s">
        <v>4254</v>
      </c>
      <c r="AE9" s="15">
        <v>100</v>
      </c>
      <c r="AF9" s="16" t="s">
        <v>4255</v>
      </c>
      <c r="AG9" s="20">
        <v>0.96769000000000005</v>
      </c>
      <c r="AH9" s="16" t="s">
        <v>4254</v>
      </c>
      <c r="AI9" s="15">
        <v>13082</v>
      </c>
      <c r="AJ9" s="16" t="s">
        <v>4255</v>
      </c>
      <c r="AK9" s="20">
        <v>0.98158999999999996</v>
      </c>
      <c r="AL9" s="16" t="s">
        <v>4254</v>
      </c>
      <c r="AM9" s="15">
        <v>1685</v>
      </c>
      <c r="AN9" s="16" t="s">
        <v>4255</v>
      </c>
      <c r="AO9" s="20">
        <v>1.0028900000000001</v>
      </c>
      <c r="AP9" s="16" t="s">
        <v>4256</v>
      </c>
      <c r="AQ9" s="15">
        <v>34566</v>
      </c>
      <c r="AR9" s="16" t="s">
        <v>4257</v>
      </c>
      <c r="AS9" s="20">
        <v>1.0168999999999999</v>
      </c>
      <c r="AT9" s="16" t="s">
        <v>4256</v>
      </c>
      <c r="AU9" s="15">
        <v>114</v>
      </c>
      <c r="AV9" s="16" t="s">
        <v>4257</v>
      </c>
      <c r="AW9" s="20">
        <v>1.01738</v>
      </c>
      <c r="AX9" s="16" t="s">
        <v>4256</v>
      </c>
      <c r="AY9" s="15">
        <v>14059</v>
      </c>
      <c r="AZ9" s="16" t="s">
        <v>4257</v>
      </c>
      <c r="BA9" s="20">
        <v>1.0165999999999999</v>
      </c>
      <c r="BB9" s="16" t="s">
        <v>4256</v>
      </c>
      <c r="BC9" s="15">
        <v>1766</v>
      </c>
      <c r="BD9" s="16" t="s">
        <v>4257</v>
      </c>
      <c r="BE9" s="20">
        <v>1.0169299999999999</v>
      </c>
      <c r="BF9" s="16" t="s">
        <v>4258</v>
      </c>
      <c r="BG9" s="15">
        <v>34181</v>
      </c>
      <c r="BH9" s="16" t="s">
        <v>4259</v>
      </c>
      <c r="BI9" s="20">
        <v>1.07395</v>
      </c>
      <c r="BJ9" s="16" t="s">
        <v>4258</v>
      </c>
      <c r="BK9" s="15">
        <v>92</v>
      </c>
      <c r="BL9" s="16" t="s">
        <v>4259</v>
      </c>
      <c r="BM9" s="20">
        <v>1.0875300000000001</v>
      </c>
      <c r="BN9" s="16" t="s">
        <v>4258</v>
      </c>
      <c r="BO9" s="15">
        <v>10006</v>
      </c>
      <c r="BP9" s="16" t="s">
        <v>4259</v>
      </c>
      <c r="BQ9" s="20">
        <v>1.2025699999999999</v>
      </c>
      <c r="BR9" s="16" t="s">
        <v>4258</v>
      </c>
      <c r="BS9" s="15">
        <v>1346</v>
      </c>
      <c r="BT9" s="16" t="s">
        <v>4259</v>
      </c>
      <c r="BU9" s="20">
        <v>1.07585</v>
      </c>
      <c r="BV9" s="16" t="s">
        <v>4260</v>
      </c>
      <c r="BW9" s="15">
        <v>29436</v>
      </c>
      <c r="BX9" s="16" t="s">
        <v>4261</v>
      </c>
      <c r="BY9" s="20">
        <v>1.08107</v>
      </c>
      <c r="BZ9" s="16" t="s">
        <v>4260</v>
      </c>
      <c r="CA9" s="15">
        <v>121</v>
      </c>
      <c r="CB9" s="16" t="s">
        <v>4261</v>
      </c>
      <c r="CC9" s="20">
        <v>1.03871</v>
      </c>
      <c r="CD9" s="16" t="s">
        <v>4260</v>
      </c>
      <c r="CE9" s="15">
        <v>9808</v>
      </c>
      <c r="CF9" s="16" t="s">
        <v>4261</v>
      </c>
      <c r="CG9" s="20">
        <v>1.33463</v>
      </c>
      <c r="CH9" s="16" t="s">
        <v>4260</v>
      </c>
      <c r="CI9" s="15">
        <v>1209</v>
      </c>
      <c r="CJ9" s="16" t="s">
        <v>4261</v>
      </c>
      <c r="CK9" s="20">
        <v>1.07585</v>
      </c>
      <c r="CL9" s="16" t="s">
        <v>5057</v>
      </c>
      <c r="CM9" s="15">
        <f>SUM(A2L402C10)/A2L402C1</f>
        <v>43153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54147</v>
      </c>
      <c r="H10" s="16" t="s">
        <v>4253</v>
      </c>
      <c r="I10" s="20">
        <v>1</v>
      </c>
      <c r="J10" s="16" t="s">
        <v>4252</v>
      </c>
      <c r="K10" s="15">
        <v>3301</v>
      </c>
      <c r="L10" s="16" t="s">
        <v>4253</v>
      </c>
      <c r="M10" s="20">
        <v>1</v>
      </c>
      <c r="N10" s="16" t="s">
        <v>4252</v>
      </c>
      <c r="O10" s="15">
        <v>7854</v>
      </c>
      <c r="P10" s="16" t="s">
        <v>4253</v>
      </c>
      <c r="Q10" s="20">
        <v>1</v>
      </c>
      <c r="R10" s="16" t="s">
        <v>4252</v>
      </c>
      <c r="S10" s="15">
        <v>2575</v>
      </c>
      <c r="T10" s="16" t="s">
        <v>4253</v>
      </c>
      <c r="U10" s="20">
        <v>1</v>
      </c>
      <c r="V10" s="16" t="s">
        <v>4252</v>
      </c>
      <c r="W10" s="15">
        <v>67877</v>
      </c>
      <c r="X10" s="16" t="s">
        <v>4252</v>
      </c>
      <c r="Y10" s="15">
        <v>68339</v>
      </c>
      <c r="Z10" s="16" t="s">
        <v>4254</v>
      </c>
      <c r="AA10" s="15">
        <v>52219</v>
      </c>
      <c r="AB10" s="16" t="s">
        <v>4255</v>
      </c>
      <c r="AC10" s="20">
        <v>1.00898</v>
      </c>
      <c r="AD10" s="16" t="s">
        <v>4254</v>
      </c>
      <c r="AE10" s="15">
        <v>453</v>
      </c>
      <c r="AF10" s="16" t="s">
        <v>4255</v>
      </c>
      <c r="AG10" s="20">
        <v>0.96769000000000005</v>
      </c>
      <c r="AH10" s="16" t="s">
        <v>4254</v>
      </c>
      <c r="AI10" s="15">
        <v>10264</v>
      </c>
      <c r="AJ10" s="16" t="s">
        <v>4255</v>
      </c>
      <c r="AK10" s="20">
        <v>0.98158999999999996</v>
      </c>
      <c r="AL10" s="16" t="s">
        <v>4254</v>
      </c>
      <c r="AM10" s="15">
        <v>2644</v>
      </c>
      <c r="AN10" s="16" t="s">
        <v>4255</v>
      </c>
      <c r="AO10" s="20">
        <v>1.0028900000000001</v>
      </c>
      <c r="AP10" s="16" t="s">
        <v>4256</v>
      </c>
      <c r="AQ10" s="15">
        <v>49576</v>
      </c>
      <c r="AR10" s="16" t="s">
        <v>4257</v>
      </c>
      <c r="AS10" s="20">
        <v>1.0168999999999999</v>
      </c>
      <c r="AT10" s="16" t="s">
        <v>4256</v>
      </c>
      <c r="AU10" s="15">
        <v>661</v>
      </c>
      <c r="AV10" s="16" t="s">
        <v>4257</v>
      </c>
      <c r="AW10" s="20">
        <v>1.01738</v>
      </c>
      <c r="AX10" s="16" t="s">
        <v>4256</v>
      </c>
      <c r="AY10" s="15">
        <v>9391</v>
      </c>
      <c r="AZ10" s="16" t="s">
        <v>4257</v>
      </c>
      <c r="BA10" s="20">
        <v>1.0165999999999999</v>
      </c>
      <c r="BB10" s="16" t="s">
        <v>4256</v>
      </c>
      <c r="BC10" s="15">
        <v>2559</v>
      </c>
      <c r="BD10" s="16" t="s">
        <v>4257</v>
      </c>
      <c r="BE10" s="20">
        <v>1.0169299999999999</v>
      </c>
      <c r="BF10" s="16" t="s">
        <v>4258</v>
      </c>
      <c r="BG10" s="15">
        <v>46605</v>
      </c>
      <c r="BH10" s="16" t="s">
        <v>4259</v>
      </c>
      <c r="BI10" s="20">
        <v>1.07395</v>
      </c>
      <c r="BJ10" s="16" t="s">
        <v>4258</v>
      </c>
      <c r="BK10" s="15">
        <v>759</v>
      </c>
      <c r="BL10" s="16" t="s">
        <v>4259</v>
      </c>
      <c r="BM10" s="20">
        <v>1.0875300000000001</v>
      </c>
      <c r="BN10" s="16" t="s">
        <v>4258</v>
      </c>
      <c r="BO10" s="15">
        <v>13137</v>
      </c>
      <c r="BP10" s="16" t="s">
        <v>4259</v>
      </c>
      <c r="BQ10" s="20">
        <v>1.2025699999999999</v>
      </c>
      <c r="BR10" s="16" t="s">
        <v>4258</v>
      </c>
      <c r="BS10" s="15">
        <v>1884</v>
      </c>
      <c r="BT10" s="16" t="s">
        <v>4259</v>
      </c>
      <c r="BU10" s="20">
        <v>1.07585</v>
      </c>
      <c r="BV10" s="16" t="s">
        <v>4260</v>
      </c>
      <c r="BW10" s="15">
        <v>47638</v>
      </c>
      <c r="BX10" s="16" t="s">
        <v>4261</v>
      </c>
      <c r="BY10" s="20">
        <v>1.08107</v>
      </c>
      <c r="BZ10" s="16" t="s">
        <v>4260</v>
      </c>
      <c r="CA10" s="15">
        <v>1393</v>
      </c>
      <c r="CB10" s="16" t="s">
        <v>4261</v>
      </c>
      <c r="CC10" s="20">
        <v>1.03871</v>
      </c>
      <c r="CD10" s="16" t="s">
        <v>4260</v>
      </c>
      <c r="CE10" s="15">
        <v>12854</v>
      </c>
      <c r="CF10" s="16" t="s">
        <v>4261</v>
      </c>
      <c r="CG10" s="20">
        <v>1.33463</v>
      </c>
      <c r="CH10" s="16" t="s">
        <v>4260</v>
      </c>
      <c r="CI10" s="15">
        <v>1928</v>
      </c>
      <c r="CJ10" s="16" t="s">
        <v>4261</v>
      </c>
      <c r="CK10" s="20">
        <v>1.07585</v>
      </c>
      <c r="CL10" s="16" t="s">
        <v>5058</v>
      </c>
      <c r="CM10" s="15">
        <f>SUM(A2L403C10)/A2L403C1</f>
        <v>67877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52748</v>
      </c>
      <c r="H11" s="16" t="s">
        <v>4253</v>
      </c>
      <c r="I11" s="20">
        <v>1</v>
      </c>
      <c r="J11" s="16" t="s">
        <v>4252</v>
      </c>
      <c r="K11" s="15">
        <v>2380</v>
      </c>
      <c r="L11" s="16" t="s">
        <v>4253</v>
      </c>
      <c r="M11" s="20">
        <v>1</v>
      </c>
      <c r="N11" s="16" t="s">
        <v>4252</v>
      </c>
      <c r="O11" s="15">
        <v>31254</v>
      </c>
      <c r="P11" s="16" t="s">
        <v>4253</v>
      </c>
      <c r="Q11" s="20">
        <v>1</v>
      </c>
      <c r="R11" s="16" t="s">
        <v>4252</v>
      </c>
      <c r="S11" s="15">
        <v>8929</v>
      </c>
      <c r="T11" s="16" t="s">
        <v>4253</v>
      </c>
      <c r="U11" s="20">
        <v>1</v>
      </c>
      <c r="V11" s="16" t="s">
        <v>4252</v>
      </c>
      <c r="W11" s="15">
        <v>95311</v>
      </c>
      <c r="X11" s="16" t="s">
        <v>4252</v>
      </c>
      <c r="Y11" s="15">
        <v>95351</v>
      </c>
      <c r="Z11" s="16" t="s">
        <v>4254</v>
      </c>
      <c r="AA11" s="15">
        <v>52270</v>
      </c>
      <c r="AB11" s="16" t="s">
        <v>4255</v>
      </c>
      <c r="AC11" s="20">
        <v>1.00898</v>
      </c>
      <c r="AD11" s="16" t="s">
        <v>4254</v>
      </c>
      <c r="AE11" s="15">
        <v>797</v>
      </c>
      <c r="AF11" s="16" t="s">
        <v>4255</v>
      </c>
      <c r="AG11" s="20">
        <v>0.96769000000000005</v>
      </c>
      <c r="AH11" s="16" t="s">
        <v>4254</v>
      </c>
      <c r="AI11" s="15">
        <v>25656</v>
      </c>
      <c r="AJ11" s="16" t="s">
        <v>4255</v>
      </c>
      <c r="AK11" s="20">
        <v>0.98158999999999996</v>
      </c>
      <c r="AL11" s="16" t="s">
        <v>4254</v>
      </c>
      <c r="AM11" s="15">
        <v>8784</v>
      </c>
      <c r="AN11" s="16" t="s">
        <v>4255</v>
      </c>
      <c r="AO11" s="20">
        <v>1.0028900000000001</v>
      </c>
      <c r="AP11" s="16" t="s">
        <v>4256</v>
      </c>
      <c r="AQ11" s="15">
        <v>49101</v>
      </c>
      <c r="AR11" s="16" t="s">
        <v>4257</v>
      </c>
      <c r="AS11" s="20">
        <v>1.0168999999999999</v>
      </c>
      <c r="AT11" s="16" t="s">
        <v>4256</v>
      </c>
      <c r="AU11" s="15">
        <v>1152</v>
      </c>
      <c r="AV11" s="16" t="s">
        <v>4257</v>
      </c>
      <c r="AW11" s="20">
        <v>1.01738</v>
      </c>
      <c r="AX11" s="16" t="s">
        <v>4256</v>
      </c>
      <c r="AY11" s="15">
        <v>29138</v>
      </c>
      <c r="AZ11" s="16" t="s">
        <v>4257</v>
      </c>
      <c r="BA11" s="20">
        <v>1.0165999999999999</v>
      </c>
      <c r="BB11" s="16" t="s">
        <v>4256</v>
      </c>
      <c r="BC11" s="15">
        <v>8317</v>
      </c>
      <c r="BD11" s="16" t="s">
        <v>4257</v>
      </c>
      <c r="BE11" s="20">
        <v>1.0169299999999999</v>
      </c>
      <c r="BF11" s="16" t="s">
        <v>4258</v>
      </c>
      <c r="BG11" s="15">
        <v>47254</v>
      </c>
      <c r="BH11" s="16" t="s">
        <v>4259</v>
      </c>
      <c r="BI11" s="20">
        <v>1.07395</v>
      </c>
      <c r="BJ11" s="16" t="s">
        <v>4258</v>
      </c>
      <c r="BK11" s="15">
        <v>726</v>
      </c>
      <c r="BL11" s="16" t="s">
        <v>4259</v>
      </c>
      <c r="BM11" s="20">
        <v>1.0875300000000001</v>
      </c>
      <c r="BN11" s="16" t="s">
        <v>4258</v>
      </c>
      <c r="BO11" s="15">
        <v>24684</v>
      </c>
      <c r="BP11" s="16" t="s">
        <v>4259</v>
      </c>
      <c r="BQ11" s="20">
        <v>1.2025699999999999</v>
      </c>
      <c r="BR11" s="16" t="s">
        <v>4258</v>
      </c>
      <c r="BS11" s="15">
        <v>7612</v>
      </c>
      <c r="BT11" s="16" t="s">
        <v>4259</v>
      </c>
      <c r="BU11" s="20">
        <v>1.07585</v>
      </c>
      <c r="BV11" s="16" t="s">
        <v>4260</v>
      </c>
      <c r="BW11" s="15">
        <v>46903</v>
      </c>
      <c r="BX11" s="16" t="s">
        <v>4261</v>
      </c>
      <c r="BY11" s="20">
        <v>1.08107</v>
      </c>
      <c r="BZ11" s="16" t="s">
        <v>4260</v>
      </c>
      <c r="CA11" s="15">
        <v>751</v>
      </c>
      <c r="CB11" s="16" t="s">
        <v>4261</v>
      </c>
      <c r="CC11" s="20">
        <v>1.03871</v>
      </c>
      <c r="CD11" s="16" t="s">
        <v>4260</v>
      </c>
      <c r="CE11" s="15">
        <v>24441</v>
      </c>
      <c r="CF11" s="16" t="s">
        <v>4261</v>
      </c>
      <c r="CG11" s="20">
        <v>1.33463</v>
      </c>
      <c r="CH11" s="16" t="s">
        <v>4260</v>
      </c>
      <c r="CI11" s="15">
        <v>5999</v>
      </c>
      <c r="CJ11" s="16" t="s">
        <v>4261</v>
      </c>
      <c r="CK11" s="20">
        <v>1.07585</v>
      </c>
      <c r="CL11" s="16" t="s">
        <v>5059</v>
      </c>
      <c r="CM11" s="15">
        <f>SUM(A2L404C10)/A2L404C1</f>
        <v>95311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583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583</v>
      </c>
      <c r="X12" s="16" t="s">
        <v>4252</v>
      </c>
      <c r="Y12" s="15">
        <v>583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861</v>
      </c>
      <c r="AJ12" s="16" t="s">
        <v>4255</v>
      </c>
      <c r="AK12" s="20">
        <v>0.98158999999999996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949</v>
      </c>
      <c r="AZ12" s="16" t="s">
        <v>4257</v>
      </c>
      <c r="BA12" s="20">
        <v>1.0165999999999999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720</v>
      </c>
      <c r="BP12" s="16" t="s">
        <v>4259</v>
      </c>
      <c r="BQ12" s="20">
        <v>1.2025699999999999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432</v>
      </c>
      <c r="CF12" s="16" t="s">
        <v>4261</v>
      </c>
      <c r="CG12" s="20">
        <v>1.33463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5060</v>
      </c>
      <c r="CM12" s="15">
        <f>SUM(A2L405C10)/A2L405C1</f>
        <v>583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3979</v>
      </c>
      <c r="H13" s="16" t="s">
        <v>4253</v>
      </c>
      <c r="I13" s="20">
        <v>1</v>
      </c>
      <c r="J13" s="16" t="s">
        <v>4252</v>
      </c>
      <c r="K13" s="15">
        <v>86</v>
      </c>
      <c r="L13" s="16" t="s">
        <v>4253</v>
      </c>
      <c r="M13" s="20">
        <v>1</v>
      </c>
      <c r="N13" s="16" t="s">
        <v>4252</v>
      </c>
      <c r="O13" s="15">
        <v>66</v>
      </c>
      <c r="P13" s="16" t="s">
        <v>4253</v>
      </c>
      <c r="Q13" s="20">
        <v>1</v>
      </c>
      <c r="R13" s="16" t="s">
        <v>4252</v>
      </c>
      <c r="S13" s="15">
        <v>314</v>
      </c>
      <c r="T13" s="16" t="s">
        <v>4253</v>
      </c>
      <c r="U13" s="20">
        <v>1</v>
      </c>
      <c r="V13" s="16" t="s">
        <v>4252</v>
      </c>
      <c r="W13" s="15">
        <v>4445</v>
      </c>
      <c r="X13" s="16" t="s">
        <v>4252</v>
      </c>
      <c r="Y13" s="15">
        <v>4445</v>
      </c>
      <c r="Z13" s="16" t="s">
        <v>4254</v>
      </c>
      <c r="AA13" s="15">
        <v>2823</v>
      </c>
      <c r="AB13" s="16" t="s">
        <v>4255</v>
      </c>
      <c r="AC13" s="20">
        <v>1.00898</v>
      </c>
      <c r="AD13" s="16" t="s">
        <v>4254</v>
      </c>
      <c r="AE13" s="15">
        <v>52</v>
      </c>
      <c r="AF13" s="16" t="s">
        <v>4255</v>
      </c>
      <c r="AG13" s="20">
        <v>0.96769000000000005</v>
      </c>
      <c r="AH13" s="16" t="s">
        <v>4254</v>
      </c>
      <c r="AI13" s="15">
        <v>11</v>
      </c>
      <c r="AJ13" s="16" t="s">
        <v>4255</v>
      </c>
      <c r="AK13" s="20">
        <v>0.98158999999999996</v>
      </c>
      <c r="AL13" s="16" t="s">
        <v>4254</v>
      </c>
      <c r="AM13" s="15">
        <v>256</v>
      </c>
      <c r="AN13" s="16" t="s">
        <v>4255</v>
      </c>
      <c r="AO13" s="20">
        <v>1.0028900000000001</v>
      </c>
      <c r="AP13" s="16" t="s">
        <v>4256</v>
      </c>
      <c r="AQ13" s="15">
        <v>5048</v>
      </c>
      <c r="AR13" s="16" t="s">
        <v>4257</v>
      </c>
      <c r="AS13" s="20">
        <v>1.0168999999999999</v>
      </c>
      <c r="AT13" s="16" t="s">
        <v>4256</v>
      </c>
      <c r="AU13" s="15">
        <v>82</v>
      </c>
      <c r="AV13" s="16" t="s">
        <v>4257</v>
      </c>
      <c r="AW13" s="20">
        <v>1.01738</v>
      </c>
      <c r="AX13" s="16" t="s">
        <v>4256</v>
      </c>
      <c r="AY13" s="15">
        <v>16</v>
      </c>
      <c r="AZ13" s="16" t="s">
        <v>4257</v>
      </c>
      <c r="BA13" s="20">
        <v>1.0165999999999999</v>
      </c>
      <c r="BB13" s="16" t="s">
        <v>4256</v>
      </c>
      <c r="BC13" s="15">
        <v>545</v>
      </c>
      <c r="BD13" s="16" t="s">
        <v>4257</v>
      </c>
      <c r="BE13" s="20">
        <v>1.0169299999999999</v>
      </c>
      <c r="BF13" s="16" t="s">
        <v>4258</v>
      </c>
      <c r="BG13" s="15">
        <v>3362</v>
      </c>
      <c r="BH13" s="16" t="s">
        <v>4259</v>
      </c>
      <c r="BI13" s="20">
        <v>1.07395</v>
      </c>
      <c r="BJ13" s="16" t="s">
        <v>4258</v>
      </c>
      <c r="BK13" s="15">
        <v>32</v>
      </c>
      <c r="BL13" s="16" t="s">
        <v>4259</v>
      </c>
      <c r="BM13" s="20">
        <v>1.0875300000000001</v>
      </c>
      <c r="BN13" s="16" t="s">
        <v>4258</v>
      </c>
      <c r="BO13" s="15">
        <v>20</v>
      </c>
      <c r="BP13" s="16" t="s">
        <v>4259</v>
      </c>
      <c r="BQ13" s="20">
        <v>1.2025699999999999</v>
      </c>
      <c r="BR13" s="16" t="s">
        <v>4258</v>
      </c>
      <c r="BS13" s="15">
        <v>227</v>
      </c>
      <c r="BT13" s="16" t="s">
        <v>4259</v>
      </c>
      <c r="BU13" s="20">
        <v>1.07585</v>
      </c>
      <c r="BV13" s="16" t="s">
        <v>4260</v>
      </c>
      <c r="BW13" s="15">
        <v>1460</v>
      </c>
      <c r="BX13" s="16" t="s">
        <v>4261</v>
      </c>
      <c r="BY13" s="20">
        <v>1.08107</v>
      </c>
      <c r="BZ13" s="16" t="s">
        <v>4260</v>
      </c>
      <c r="CA13" s="15">
        <v>26</v>
      </c>
      <c r="CB13" s="16" t="s">
        <v>4261</v>
      </c>
      <c r="CC13" s="20">
        <v>1.03871</v>
      </c>
      <c r="CD13" s="16" t="s">
        <v>4260</v>
      </c>
      <c r="CE13" s="15">
        <v>4</v>
      </c>
      <c r="CF13" s="16" t="s">
        <v>4261</v>
      </c>
      <c r="CG13" s="20">
        <v>1.33463</v>
      </c>
      <c r="CH13" s="16" t="s">
        <v>4260</v>
      </c>
      <c r="CI13" s="15">
        <v>37</v>
      </c>
      <c r="CJ13" s="16" t="s">
        <v>4261</v>
      </c>
      <c r="CK13" s="20">
        <v>1.07585</v>
      </c>
      <c r="CL13" s="16" t="s">
        <v>5061</v>
      </c>
      <c r="CM13" s="15">
        <f>SUM(A2L406C10)/A2L406C1</f>
        <v>4445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40791</v>
      </c>
      <c r="H14" s="16" t="s">
        <v>4253</v>
      </c>
      <c r="I14" s="20">
        <v>1</v>
      </c>
      <c r="J14" s="16" t="s">
        <v>4252</v>
      </c>
      <c r="K14" s="15">
        <v>861</v>
      </c>
      <c r="L14" s="16" t="s">
        <v>4253</v>
      </c>
      <c r="M14" s="20">
        <v>1</v>
      </c>
      <c r="N14" s="16" t="s">
        <v>4252</v>
      </c>
      <c r="O14" s="15">
        <v>3135</v>
      </c>
      <c r="P14" s="16" t="s">
        <v>4253</v>
      </c>
      <c r="Q14" s="20">
        <v>1</v>
      </c>
      <c r="R14" s="16" t="s">
        <v>4252</v>
      </c>
      <c r="S14" s="15">
        <v>14793</v>
      </c>
      <c r="T14" s="16" t="s">
        <v>4253</v>
      </c>
      <c r="U14" s="20">
        <v>1</v>
      </c>
      <c r="V14" s="16" t="s">
        <v>4252</v>
      </c>
      <c r="W14" s="15">
        <v>59580</v>
      </c>
      <c r="X14" s="16" t="s">
        <v>4252</v>
      </c>
      <c r="Y14" s="15">
        <v>61285</v>
      </c>
      <c r="Z14" s="16" t="s">
        <v>4254</v>
      </c>
      <c r="AA14" s="15">
        <v>35535</v>
      </c>
      <c r="AB14" s="16" t="s">
        <v>4255</v>
      </c>
      <c r="AC14" s="20">
        <v>1.00898</v>
      </c>
      <c r="AD14" s="16" t="s">
        <v>4254</v>
      </c>
      <c r="AE14" s="15">
        <v>1164</v>
      </c>
      <c r="AF14" s="16" t="s">
        <v>4255</v>
      </c>
      <c r="AG14" s="20">
        <v>0.96769000000000005</v>
      </c>
      <c r="AH14" s="16" t="s">
        <v>4254</v>
      </c>
      <c r="AI14" s="15">
        <v>3596</v>
      </c>
      <c r="AJ14" s="16" t="s">
        <v>4255</v>
      </c>
      <c r="AK14" s="20">
        <v>0.98158999999999996</v>
      </c>
      <c r="AL14" s="16" t="s">
        <v>4254</v>
      </c>
      <c r="AM14" s="15">
        <v>14698</v>
      </c>
      <c r="AN14" s="16" t="s">
        <v>4255</v>
      </c>
      <c r="AO14" s="20">
        <v>1.0028900000000001</v>
      </c>
      <c r="AP14" s="16" t="s">
        <v>4256</v>
      </c>
      <c r="AQ14" s="15">
        <v>33712</v>
      </c>
      <c r="AR14" s="16" t="s">
        <v>4257</v>
      </c>
      <c r="AS14" s="20">
        <v>1.0168999999999999</v>
      </c>
      <c r="AT14" s="16" t="s">
        <v>4256</v>
      </c>
      <c r="AU14" s="15">
        <v>1120</v>
      </c>
      <c r="AV14" s="16" t="s">
        <v>4257</v>
      </c>
      <c r="AW14" s="20">
        <v>1.01738</v>
      </c>
      <c r="AX14" s="16" t="s">
        <v>4256</v>
      </c>
      <c r="AY14" s="15">
        <v>4489</v>
      </c>
      <c r="AZ14" s="16" t="s">
        <v>4257</v>
      </c>
      <c r="BA14" s="20">
        <v>1.0165999999999999</v>
      </c>
      <c r="BB14" s="16" t="s">
        <v>4256</v>
      </c>
      <c r="BC14" s="15">
        <v>14924</v>
      </c>
      <c r="BD14" s="16" t="s">
        <v>4257</v>
      </c>
      <c r="BE14" s="20">
        <v>1.0169299999999999</v>
      </c>
      <c r="BF14" s="16" t="s">
        <v>4258</v>
      </c>
      <c r="BG14" s="15">
        <v>27020</v>
      </c>
      <c r="BH14" s="16" t="s">
        <v>4259</v>
      </c>
      <c r="BI14" s="20">
        <v>1.07395</v>
      </c>
      <c r="BJ14" s="16" t="s">
        <v>4258</v>
      </c>
      <c r="BK14" s="15">
        <v>309</v>
      </c>
      <c r="BL14" s="16" t="s">
        <v>4259</v>
      </c>
      <c r="BM14" s="20">
        <v>1.0875300000000001</v>
      </c>
      <c r="BN14" s="16" t="s">
        <v>4258</v>
      </c>
      <c r="BO14" s="15">
        <v>2058</v>
      </c>
      <c r="BP14" s="16" t="s">
        <v>4259</v>
      </c>
      <c r="BQ14" s="20">
        <v>1.2025699999999999</v>
      </c>
      <c r="BR14" s="16" t="s">
        <v>4258</v>
      </c>
      <c r="BS14" s="15">
        <v>10038</v>
      </c>
      <c r="BT14" s="16" t="s">
        <v>4259</v>
      </c>
      <c r="BU14" s="20">
        <v>1.07585</v>
      </c>
      <c r="BV14" s="16" t="s">
        <v>4260</v>
      </c>
      <c r="BW14" s="15">
        <v>30665</v>
      </c>
      <c r="BX14" s="16" t="s">
        <v>4261</v>
      </c>
      <c r="BY14" s="20">
        <v>1.08107</v>
      </c>
      <c r="BZ14" s="16" t="s">
        <v>4260</v>
      </c>
      <c r="CA14" s="15">
        <v>269</v>
      </c>
      <c r="CB14" s="16" t="s">
        <v>4261</v>
      </c>
      <c r="CC14" s="20">
        <v>1.03871</v>
      </c>
      <c r="CD14" s="16" t="s">
        <v>4260</v>
      </c>
      <c r="CE14" s="15">
        <v>3373</v>
      </c>
      <c r="CF14" s="16" t="s">
        <v>4261</v>
      </c>
      <c r="CG14" s="20">
        <v>1.33463</v>
      </c>
      <c r="CH14" s="16" t="s">
        <v>4260</v>
      </c>
      <c r="CI14" s="15">
        <v>9320</v>
      </c>
      <c r="CJ14" s="16" t="s">
        <v>4261</v>
      </c>
      <c r="CK14" s="20">
        <v>1.07585</v>
      </c>
      <c r="CL14" s="16" t="s">
        <v>5062</v>
      </c>
      <c r="CM14" s="15">
        <f>SUM(A2L407C10)/A2L407C1</f>
        <v>59580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19436</v>
      </c>
      <c r="H15" s="16" t="s">
        <v>4253</v>
      </c>
      <c r="I15" s="20">
        <v>1</v>
      </c>
      <c r="J15" s="16" t="s">
        <v>4252</v>
      </c>
      <c r="K15" s="15">
        <v>163</v>
      </c>
      <c r="L15" s="16" t="s">
        <v>4253</v>
      </c>
      <c r="M15" s="20">
        <v>1</v>
      </c>
      <c r="N15" s="16" t="s">
        <v>4252</v>
      </c>
      <c r="O15" s="15">
        <v>76452</v>
      </c>
      <c r="P15" s="16" t="s">
        <v>4253</v>
      </c>
      <c r="Q15" s="20">
        <v>1</v>
      </c>
      <c r="R15" s="16" t="s">
        <v>4252</v>
      </c>
      <c r="S15" s="15">
        <v>3040</v>
      </c>
      <c r="T15" s="16" t="s">
        <v>4253</v>
      </c>
      <c r="U15" s="20">
        <v>1</v>
      </c>
      <c r="V15" s="16" t="s">
        <v>4252</v>
      </c>
      <c r="W15" s="15">
        <v>99091</v>
      </c>
      <c r="X15" s="16" t="s">
        <v>4252</v>
      </c>
      <c r="Y15" s="15">
        <v>100048</v>
      </c>
      <c r="Z15" s="16" t="s">
        <v>4254</v>
      </c>
      <c r="AA15" s="15">
        <v>18595</v>
      </c>
      <c r="AB15" s="16" t="s">
        <v>4255</v>
      </c>
      <c r="AC15" s="20">
        <v>1.00898</v>
      </c>
      <c r="AD15" s="16" t="s">
        <v>4254</v>
      </c>
      <c r="AE15" s="15">
        <v>209</v>
      </c>
      <c r="AF15" s="16" t="s">
        <v>4255</v>
      </c>
      <c r="AG15" s="20">
        <v>0.96769000000000005</v>
      </c>
      <c r="AH15" s="16" t="s">
        <v>4254</v>
      </c>
      <c r="AI15" s="15">
        <v>71242</v>
      </c>
      <c r="AJ15" s="16" t="s">
        <v>4255</v>
      </c>
      <c r="AK15" s="20">
        <v>0.98158999999999996</v>
      </c>
      <c r="AL15" s="16" t="s">
        <v>4254</v>
      </c>
      <c r="AM15" s="15">
        <v>2566</v>
      </c>
      <c r="AN15" s="16" t="s">
        <v>4255</v>
      </c>
      <c r="AO15" s="20">
        <v>1.0028900000000001</v>
      </c>
      <c r="AP15" s="16" t="s">
        <v>4256</v>
      </c>
      <c r="AQ15" s="15">
        <v>17872</v>
      </c>
      <c r="AR15" s="16" t="s">
        <v>4257</v>
      </c>
      <c r="AS15" s="20">
        <v>1.0168999999999999</v>
      </c>
      <c r="AT15" s="16" t="s">
        <v>4256</v>
      </c>
      <c r="AU15" s="15">
        <v>221</v>
      </c>
      <c r="AV15" s="16" t="s">
        <v>4257</v>
      </c>
      <c r="AW15" s="20">
        <v>1.01738</v>
      </c>
      <c r="AX15" s="16" t="s">
        <v>4256</v>
      </c>
      <c r="AY15" s="15">
        <v>62977</v>
      </c>
      <c r="AZ15" s="16" t="s">
        <v>4257</v>
      </c>
      <c r="BA15" s="20">
        <v>1.0165999999999999</v>
      </c>
      <c r="BB15" s="16" t="s">
        <v>4256</v>
      </c>
      <c r="BC15" s="15">
        <v>2430</v>
      </c>
      <c r="BD15" s="16" t="s">
        <v>4257</v>
      </c>
      <c r="BE15" s="20">
        <v>1.0169299999999999</v>
      </c>
      <c r="BF15" s="16" t="s">
        <v>4258</v>
      </c>
      <c r="BG15" s="15">
        <v>17725</v>
      </c>
      <c r="BH15" s="16" t="s">
        <v>4259</v>
      </c>
      <c r="BI15" s="20">
        <v>1.07395</v>
      </c>
      <c r="BJ15" s="16" t="s">
        <v>4258</v>
      </c>
      <c r="BK15" s="15">
        <v>264</v>
      </c>
      <c r="BL15" s="16" t="s">
        <v>4259</v>
      </c>
      <c r="BM15" s="20">
        <v>1.0875300000000001</v>
      </c>
      <c r="BN15" s="16" t="s">
        <v>4258</v>
      </c>
      <c r="BO15" s="15">
        <v>61993</v>
      </c>
      <c r="BP15" s="16" t="s">
        <v>4259</v>
      </c>
      <c r="BQ15" s="20">
        <v>1.2025699999999999</v>
      </c>
      <c r="BR15" s="16" t="s">
        <v>4258</v>
      </c>
      <c r="BS15" s="15">
        <v>2308</v>
      </c>
      <c r="BT15" s="16" t="s">
        <v>4259</v>
      </c>
      <c r="BU15" s="20">
        <v>1.07585</v>
      </c>
      <c r="BV15" s="16" t="s">
        <v>4260</v>
      </c>
      <c r="BW15" s="15">
        <v>17437</v>
      </c>
      <c r="BX15" s="16" t="s">
        <v>4261</v>
      </c>
      <c r="BY15" s="20">
        <v>1.08107</v>
      </c>
      <c r="BZ15" s="16" t="s">
        <v>4260</v>
      </c>
      <c r="CA15" s="15">
        <v>185</v>
      </c>
      <c r="CB15" s="16" t="s">
        <v>4261</v>
      </c>
      <c r="CC15" s="20">
        <v>1.03871</v>
      </c>
      <c r="CD15" s="16" t="s">
        <v>4260</v>
      </c>
      <c r="CE15" s="15">
        <v>59931</v>
      </c>
      <c r="CF15" s="16" t="s">
        <v>4261</v>
      </c>
      <c r="CG15" s="20">
        <v>1.33463</v>
      </c>
      <c r="CH15" s="16" t="s">
        <v>4260</v>
      </c>
      <c r="CI15" s="15">
        <v>1930</v>
      </c>
      <c r="CJ15" s="16" t="s">
        <v>4261</v>
      </c>
      <c r="CK15" s="20">
        <v>1.07585</v>
      </c>
      <c r="CL15" s="16" t="s">
        <v>5063</v>
      </c>
      <c r="CM15" s="15">
        <f>SUM(A2L408C10)/A2L408C1</f>
        <v>99091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3213</v>
      </c>
      <c r="H16" s="16" t="s">
        <v>4253</v>
      </c>
      <c r="I16" s="20">
        <v>1</v>
      </c>
      <c r="J16" s="16" t="s">
        <v>4252</v>
      </c>
      <c r="K16" s="15">
        <v>130</v>
      </c>
      <c r="L16" s="16" t="s">
        <v>4253</v>
      </c>
      <c r="M16" s="20">
        <v>1</v>
      </c>
      <c r="N16" s="16" t="s">
        <v>4252</v>
      </c>
      <c r="O16" s="15">
        <v>1902</v>
      </c>
      <c r="P16" s="16" t="s">
        <v>4253</v>
      </c>
      <c r="Q16" s="20">
        <v>1</v>
      </c>
      <c r="R16" s="16" t="s">
        <v>4252</v>
      </c>
      <c r="S16" s="15">
        <v>7211</v>
      </c>
      <c r="T16" s="16" t="s">
        <v>4253</v>
      </c>
      <c r="U16" s="20">
        <v>1</v>
      </c>
      <c r="V16" s="16" t="s">
        <v>4252</v>
      </c>
      <c r="W16" s="15">
        <v>12456</v>
      </c>
      <c r="X16" s="16" t="s">
        <v>4252</v>
      </c>
      <c r="Y16" s="15">
        <v>12506</v>
      </c>
      <c r="Z16" s="16" t="s">
        <v>4254</v>
      </c>
      <c r="AA16" s="15">
        <v>3093</v>
      </c>
      <c r="AB16" s="16" t="s">
        <v>4255</v>
      </c>
      <c r="AC16" s="20">
        <v>1.00898</v>
      </c>
      <c r="AD16" s="16" t="s">
        <v>4254</v>
      </c>
      <c r="AE16" s="15">
        <v>100</v>
      </c>
      <c r="AF16" s="16" t="s">
        <v>4255</v>
      </c>
      <c r="AG16" s="20">
        <v>0.96769000000000005</v>
      </c>
      <c r="AH16" s="16" t="s">
        <v>4254</v>
      </c>
      <c r="AI16" s="15">
        <v>2713</v>
      </c>
      <c r="AJ16" s="16" t="s">
        <v>4255</v>
      </c>
      <c r="AK16" s="20">
        <v>0.98158999999999996</v>
      </c>
      <c r="AL16" s="16" t="s">
        <v>4254</v>
      </c>
      <c r="AM16" s="15">
        <v>8150</v>
      </c>
      <c r="AN16" s="16" t="s">
        <v>4255</v>
      </c>
      <c r="AO16" s="20">
        <v>1.0028900000000001</v>
      </c>
      <c r="AP16" s="16" t="s">
        <v>4256</v>
      </c>
      <c r="AQ16" s="15">
        <v>1585</v>
      </c>
      <c r="AR16" s="16" t="s">
        <v>4257</v>
      </c>
      <c r="AS16" s="20">
        <v>1.0168999999999999</v>
      </c>
      <c r="AT16" s="16" t="s">
        <v>4256</v>
      </c>
      <c r="AU16" s="15">
        <v>49</v>
      </c>
      <c r="AV16" s="16" t="s">
        <v>4257</v>
      </c>
      <c r="AW16" s="20">
        <v>1.01738</v>
      </c>
      <c r="AX16" s="16" t="s">
        <v>4256</v>
      </c>
      <c r="AY16" s="15">
        <v>3232</v>
      </c>
      <c r="AZ16" s="16" t="s">
        <v>4257</v>
      </c>
      <c r="BA16" s="20">
        <v>1.0165999999999999</v>
      </c>
      <c r="BB16" s="16" t="s">
        <v>4256</v>
      </c>
      <c r="BC16" s="15">
        <v>7831</v>
      </c>
      <c r="BD16" s="16" t="s">
        <v>4257</v>
      </c>
      <c r="BE16" s="20">
        <v>1.0169299999999999</v>
      </c>
      <c r="BF16" s="16" t="s">
        <v>4258</v>
      </c>
      <c r="BG16" s="15">
        <v>2413</v>
      </c>
      <c r="BH16" s="16" t="s">
        <v>4259</v>
      </c>
      <c r="BI16" s="20">
        <v>1.07395</v>
      </c>
      <c r="BJ16" s="16" t="s">
        <v>4258</v>
      </c>
      <c r="BK16" s="15">
        <v>41</v>
      </c>
      <c r="BL16" s="16" t="s">
        <v>4259</v>
      </c>
      <c r="BM16" s="20">
        <v>1.0875300000000001</v>
      </c>
      <c r="BN16" s="16" t="s">
        <v>4258</v>
      </c>
      <c r="BO16" s="15">
        <v>2828</v>
      </c>
      <c r="BP16" s="16" t="s">
        <v>4259</v>
      </c>
      <c r="BQ16" s="20">
        <v>1.2025699999999999</v>
      </c>
      <c r="BR16" s="16" t="s">
        <v>4258</v>
      </c>
      <c r="BS16" s="15">
        <v>7342</v>
      </c>
      <c r="BT16" s="16" t="s">
        <v>4259</v>
      </c>
      <c r="BU16" s="20">
        <v>1.07585</v>
      </c>
      <c r="BV16" s="16" t="s">
        <v>4260</v>
      </c>
      <c r="BW16" s="15">
        <v>3126</v>
      </c>
      <c r="BX16" s="16" t="s">
        <v>4261</v>
      </c>
      <c r="BY16" s="20">
        <v>1.08107</v>
      </c>
      <c r="BZ16" s="16" t="s">
        <v>4260</v>
      </c>
      <c r="CA16" s="15">
        <v>29</v>
      </c>
      <c r="CB16" s="16" t="s">
        <v>4261</v>
      </c>
      <c r="CC16" s="20">
        <v>1.03871</v>
      </c>
      <c r="CD16" s="16" t="s">
        <v>4260</v>
      </c>
      <c r="CE16" s="15">
        <v>3293</v>
      </c>
      <c r="CF16" s="16" t="s">
        <v>4261</v>
      </c>
      <c r="CG16" s="20">
        <v>1.33463</v>
      </c>
      <c r="CH16" s="16" t="s">
        <v>4260</v>
      </c>
      <c r="CI16" s="15">
        <v>8065</v>
      </c>
      <c r="CJ16" s="16" t="s">
        <v>4261</v>
      </c>
      <c r="CK16" s="20">
        <v>1.07585</v>
      </c>
      <c r="CL16" s="16" t="s">
        <v>5064</v>
      </c>
      <c r="CM16" s="15">
        <f>SUM(A2L409C10)/A2L409C1</f>
        <v>12456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69</v>
      </c>
      <c r="H17" s="16" t="s">
        <v>4253</v>
      </c>
      <c r="I17" s="20">
        <v>1</v>
      </c>
      <c r="J17" s="16" t="s">
        <v>4252</v>
      </c>
      <c r="K17" s="15">
        <v>11</v>
      </c>
      <c r="L17" s="16" t="s">
        <v>4253</v>
      </c>
      <c r="M17" s="20">
        <v>1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29</v>
      </c>
      <c r="T17" s="16" t="s">
        <v>4253</v>
      </c>
      <c r="U17" s="20">
        <v>1</v>
      </c>
      <c r="V17" s="16" t="s">
        <v>4252</v>
      </c>
      <c r="W17" s="15">
        <v>109</v>
      </c>
      <c r="X17" s="16" t="s">
        <v>4252</v>
      </c>
      <c r="Y17" s="15">
        <v>109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3</v>
      </c>
      <c r="AZ17" s="16" t="s">
        <v>4257</v>
      </c>
      <c r="BA17" s="20">
        <v>1.0165999999999999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131</v>
      </c>
      <c r="BH17" s="16" t="s">
        <v>4259</v>
      </c>
      <c r="BI17" s="20">
        <v>1.07395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3</v>
      </c>
      <c r="BP17" s="16" t="s">
        <v>4259</v>
      </c>
      <c r="BQ17" s="20">
        <v>1.2025699999999999</v>
      </c>
      <c r="BR17" s="16" t="s">
        <v>4258</v>
      </c>
      <c r="BS17" s="15">
        <v>1</v>
      </c>
      <c r="BT17" s="16" t="s">
        <v>4259</v>
      </c>
      <c r="BU17" s="20">
        <v>1.07585</v>
      </c>
      <c r="BV17" s="16" t="s">
        <v>4260</v>
      </c>
      <c r="BW17" s="15">
        <v>72</v>
      </c>
      <c r="BX17" s="16" t="s">
        <v>4261</v>
      </c>
      <c r="BY17" s="20">
        <v>1.08107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3</v>
      </c>
      <c r="CF17" s="16" t="s">
        <v>4261</v>
      </c>
      <c r="CG17" s="20">
        <v>1.33463</v>
      </c>
      <c r="CH17" s="16" t="s">
        <v>4260</v>
      </c>
      <c r="CI17" s="15">
        <v>3</v>
      </c>
      <c r="CJ17" s="16" t="s">
        <v>4261</v>
      </c>
      <c r="CK17" s="20">
        <v>1.07585</v>
      </c>
      <c r="CL17" s="16" t="s">
        <v>5065</v>
      </c>
      <c r="CM17" s="15">
        <f>SUM(A2L410C10)/A2L410C1</f>
        <v>109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151106</v>
      </c>
      <c r="T18" s="16" t="s">
        <v>4253</v>
      </c>
      <c r="U18" s="20">
        <v>1</v>
      </c>
      <c r="V18" s="16" t="s">
        <v>4252</v>
      </c>
      <c r="W18" s="15">
        <v>151106</v>
      </c>
      <c r="X18" s="16" t="s">
        <v>4252</v>
      </c>
      <c r="Y18" s="15">
        <v>151864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156618</v>
      </c>
      <c r="AN18" s="16" t="s">
        <v>4255</v>
      </c>
      <c r="AO18" s="20">
        <v>1.0028900000000001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157144</v>
      </c>
      <c r="BD18" s="16" t="s">
        <v>4257</v>
      </c>
      <c r="BE18" s="20">
        <v>1.0169299999999999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144821</v>
      </c>
      <c r="BT18" s="16" t="s">
        <v>4259</v>
      </c>
      <c r="BU18" s="20">
        <v>1.07585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125057</v>
      </c>
      <c r="CJ18" s="16" t="s">
        <v>4261</v>
      </c>
      <c r="CK18" s="20">
        <v>1.07585</v>
      </c>
      <c r="CL18" s="16" t="s">
        <v>5066</v>
      </c>
      <c r="CM18" s="15">
        <f>SUM(A2L411C10)/A2L411C1</f>
        <v>151106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78558</v>
      </c>
      <c r="T19" s="16" t="s">
        <v>4253</v>
      </c>
      <c r="U19" s="20">
        <v>1</v>
      </c>
      <c r="V19" s="16" t="s">
        <v>4252</v>
      </c>
      <c r="W19" s="15">
        <v>78558</v>
      </c>
      <c r="X19" s="16" t="s">
        <v>4252</v>
      </c>
      <c r="Y19" s="15">
        <v>78568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62851</v>
      </c>
      <c r="AN19" s="16" t="s">
        <v>4255</v>
      </c>
      <c r="AO19" s="20">
        <v>1.0028900000000001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61551</v>
      </c>
      <c r="BD19" s="16" t="s">
        <v>4257</v>
      </c>
      <c r="BE19" s="20">
        <v>1.0169299999999999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61068</v>
      </c>
      <c r="BT19" s="16" t="s">
        <v>4259</v>
      </c>
      <c r="BU19" s="20">
        <v>1.07585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59281</v>
      </c>
      <c r="CJ19" s="16" t="s">
        <v>4261</v>
      </c>
      <c r="CK19" s="20">
        <v>1.07585</v>
      </c>
      <c r="CL19" s="16" t="s">
        <v>5067</v>
      </c>
      <c r="CM19" s="15">
        <f>SUM(A2L412C10)/A2L412C1</f>
        <v>78558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-3665</v>
      </c>
      <c r="T20" s="16" t="s">
        <v>4253</v>
      </c>
      <c r="U20" s="20">
        <v>1</v>
      </c>
      <c r="V20" s="16" t="s">
        <v>4252</v>
      </c>
      <c r="W20" s="15">
        <v>-3665</v>
      </c>
      <c r="X20" s="16" t="s">
        <v>4252</v>
      </c>
      <c r="Y20" s="15">
        <v>-3651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-1060</v>
      </c>
      <c r="AN20" s="16" t="s">
        <v>4255</v>
      </c>
      <c r="AO20" s="20">
        <v>1.0028900000000001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485</v>
      </c>
      <c r="BD20" s="16" t="s">
        <v>4257</v>
      </c>
      <c r="BE20" s="20">
        <v>1.0169299999999999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-6428</v>
      </c>
      <c r="BT20" s="16" t="s">
        <v>4259</v>
      </c>
      <c r="BU20" s="20">
        <v>1.07585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1572</v>
      </c>
      <c r="CJ20" s="16" t="s">
        <v>4261</v>
      </c>
      <c r="CK20" s="20">
        <v>1.07585</v>
      </c>
      <c r="CL20" s="16" t="s">
        <v>5068</v>
      </c>
      <c r="CM20" s="15">
        <f>SUM(A2L413C10)/A2L413C1</f>
        <v>-3665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347857</v>
      </c>
      <c r="T21" s="16" t="s">
        <v>4253</v>
      </c>
      <c r="U21" s="20">
        <v>1</v>
      </c>
      <c r="V21" s="16" t="s">
        <v>4252</v>
      </c>
      <c r="W21" s="15">
        <v>347857</v>
      </c>
      <c r="X21" s="16" t="s">
        <v>4252</v>
      </c>
      <c r="Y21" s="15">
        <v>349787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322794</v>
      </c>
      <c r="AN21" s="16" t="s">
        <v>4255</v>
      </c>
      <c r="AO21" s="20">
        <v>1.0028900000000001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289908</v>
      </c>
      <c r="BD21" s="16" t="s">
        <v>4257</v>
      </c>
      <c r="BE21" s="20">
        <v>1.0169299999999999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239303</v>
      </c>
      <c r="BT21" s="16" t="s">
        <v>4259</v>
      </c>
      <c r="BU21" s="20">
        <v>1.07585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216221</v>
      </c>
      <c r="CJ21" s="16" t="s">
        <v>4261</v>
      </c>
      <c r="CK21" s="20">
        <v>1.07585</v>
      </c>
      <c r="CL21" s="16" t="s">
        <v>5069</v>
      </c>
      <c r="CM21" s="15">
        <f>SUM(A2L414C10)/A2L414C1</f>
        <v>347857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35382</v>
      </c>
      <c r="T22" s="16" t="s">
        <v>4253</v>
      </c>
      <c r="U22" s="20">
        <v>1</v>
      </c>
      <c r="V22" s="16" t="s">
        <v>4252</v>
      </c>
      <c r="W22" s="15">
        <v>35382</v>
      </c>
      <c r="X22" s="16" t="s">
        <v>4252</v>
      </c>
      <c r="Y22" s="15">
        <v>35494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30277</v>
      </c>
      <c r="AN22" s="16" t="s">
        <v>4255</v>
      </c>
      <c r="AO22" s="20">
        <v>1.0028900000000001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32361</v>
      </c>
      <c r="BD22" s="16" t="s">
        <v>4257</v>
      </c>
      <c r="BE22" s="20">
        <v>1.0169299999999999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32730</v>
      </c>
      <c r="BT22" s="16" t="s">
        <v>4259</v>
      </c>
      <c r="BU22" s="20">
        <v>1.07585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31863</v>
      </c>
      <c r="CJ22" s="16" t="s">
        <v>4261</v>
      </c>
      <c r="CK22" s="20">
        <v>1.07585</v>
      </c>
      <c r="CL22" s="16" t="s">
        <v>5070</v>
      </c>
      <c r="CM22" s="15">
        <f>SUM(A2L415C10)/A2L415C1</f>
        <v>35382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5478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5478</v>
      </c>
      <c r="X23" s="16" t="s">
        <v>4252</v>
      </c>
      <c r="Y23" s="15">
        <v>5478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4227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3721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3900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6656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5478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44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44</v>
      </c>
      <c r="X24" s="16" t="s">
        <v>4252</v>
      </c>
      <c r="Y24" s="15">
        <v>44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43</v>
      </c>
      <c r="AJ24" s="16" t="s">
        <v>4255</v>
      </c>
      <c r="AK24" s="20">
        <v>0.98158999999999996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42</v>
      </c>
      <c r="AZ24" s="16" t="s">
        <v>4257</v>
      </c>
      <c r="BA24" s="20">
        <v>1.0165999999999999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40</v>
      </c>
      <c r="BP24" s="16" t="s">
        <v>4259</v>
      </c>
      <c r="BQ24" s="20">
        <v>1.2025699999999999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39</v>
      </c>
      <c r="CF24" s="16" t="s">
        <v>4261</v>
      </c>
      <c r="CG24" s="20">
        <v>1.33463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44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33056</v>
      </c>
      <c r="H25" s="16" t="s">
        <v>4253</v>
      </c>
      <c r="I25" s="20">
        <v>1</v>
      </c>
      <c r="J25" s="16" t="s">
        <v>4252</v>
      </c>
      <c r="K25" s="15">
        <v>65</v>
      </c>
      <c r="L25" s="16" t="s">
        <v>4253</v>
      </c>
      <c r="M25" s="20">
        <v>1</v>
      </c>
      <c r="N25" s="16" t="s">
        <v>4252</v>
      </c>
      <c r="O25" s="15">
        <v>45893</v>
      </c>
      <c r="P25" s="16" t="s">
        <v>4253</v>
      </c>
      <c r="Q25" s="20">
        <v>1</v>
      </c>
      <c r="R25" s="16" t="s">
        <v>4252</v>
      </c>
      <c r="S25" s="15">
        <v>19510</v>
      </c>
      <c r="T25" s="16" t="s">
        <v>4253</v>
      </c>
      <c r="U25" s="20">
        <v>1</v>
      </c>
      <c r="V25" s="16" t="s">
        <v>4252</v>
      </c>
      <c r="W25" s="15">
        <v>98524</v>
      </c>
      <c r="X25" s="16" t="s">
        <v>4252</v>
      </c>
      <c r="Y25" s="15">
        <v>98663</v>
      </c>
      <c r="Z25" s="16" t="s">
        <v>4254</v>
      </c>
      <c r="AA25" s="15">
        <v>38157</v>
      </c>
      <c r="AB25" s="16" t="s">
        <v>4255</v>
      </c>
      <c r="AC25" s="20">
        <v>1.00898</v>
      </c>
      <c r="AD25" s="16" t="s">
        <v>4254</v>
      </c>
      <c r="AE25" s="15">
        <v>1872</v>
      </c>
      <c r="AF25" s="16" t="s">
        <v>4255</v>
      </c>
      <c r="AG25" s="20">
        <v>0.96769000000000005</v>
      </c>
      <c r="AH25" s="16" t="s">
        <v>4254</v>
      </c>
      <c r="AI25" s="15">
        <v>33933</v>
      </c>
      <c r="AJ25" s="16" t="s">
        <v>4255</v>
      </c>
      <c r="AK25" s="20">
        <v>0.98158999999999996</v>
      </c>
      <c r="AL25" s="16" t="s">
        <v>4254</v>
      </c>
      <c r="AM25" s="15">
        <v>6842</v>
      </c>
      <c r="AN25" s="16" t="s">
        <v>4255</v>
      </c>
      <c r="AO25" s="20">
        <v>1.0028900000000001</v>
      </c>
      <c r="AP25" s="16" t="s">
        <v>4256</v>
      </c>
      <c r="AQ25" s="15">
        <v>37908</v>
      </c>
      <c r="AR25" s="16" t="s">
        <v>4257</v>
      </c>
      <c r="AS25" s="20">
        <v>1.0168999999999999</v>
      </c>
      <c r="AT25" s="16" t="s">
        <v>4256</v>
      </c>
      <c r="AU25" s="15">
        <v>4046</v>
      </c>
      <c r="AV25" s="16" t="s">
        <v>4257</v>
      </c>
      <c r="AW25" s="20">
        <v>1.01738</v>
      </c>
      <c r="AX25" s="16" t="s">
        <v>4256</v>
      </c>
      <c r="AY25" s="15">
        <v>30649</v>
      </c>
      <c r="AZ25" s="16" t="s">
        <v>4257</v>
      </c>
      <c r="BA25" s="20">
        <v>1.0165999999999999</v>
      </c>
      <c r="BB25" s="16" t="s">
        <v>4256</v>
      </c>
      <c r="BC25" s="15">
        <v>4774</v>
      </c>
      <c r="BD25" s="16" t="s">
        <v>4257</v>
      </c>
      <c r="BE25" s="20">
        <v>1.0169299999999999</v>
      </c>
      <c r="BF25" s="16" t="s">
        <v>4258</v>
      </c>
      <c r="BG25" s="15">
        <v>40870</v>
      </c>
      <c r="BH25" s="16" t="s">
        <v>4259</v>
      </c>
      <c r="BI25" s="20">
        <v>1.07395</v>
      </c>
      <c r="BJ25" s="16" t="s">
        <v>4258</v>
      </c>
      <c r="BK25" s="15">
        <v>1404</v>
      </c>
      <c r="BL25" s="16" t="s">
        <v>4259</v>
      </c>
      <c r="BM25" s="20">
        <v>1.0875300000000001</v>
      </c>
      <c r="BN25" s="16" t="s">
        <v>4258</v>
      </c>
      <c r="BO25" s="15">
        <v>21415</v>
      </c>
      <c r="BP25" s="16" t="s">
        <v>4259</v>
      </c>
      <c r="BQ25" s="20">
        <v>1.2025699999999999</v>
      </c>
      <c r="BR25" s="16" t="s">
        <v>4258</v>
      </c>
      <c r="BS25" s="15">
        <v>59431</v>
      </c>
      <c r="BT25" s="16" t="s">
        <v>4259</v>
      </c>
      <c r="BU25" s="20">
        <v>1.07585</v>
      </c>
      <c r="BV25" s="16" t="s">
        <v>4260</v>
      </c>
      <c r="BW25" s="15">
        <v>18290</v>
      </c>
      <c r="BX25" s="16" t="s">
        <v>4261</v>
      </c>
      <c r="BY25" s="20">
        <v>1.08107</v>
      </c>
      <c r="BZ25" s="16" t="s">
        <v>4260</v>
      </c>
      <c r="CA25" s="15">
        <v>1772</v>
      </c>
      <c r="CB25" s="16" t="s">
        <v>4261</v>
      </c>
      <c r="CC25" s="20">
        <v>1.03871</v>
      </c>
      <c r="CD25" s="16" t="s">
        <v>4260</v>
      </c>
      <c r="CE25" s="15">
        <v>9822</v>
      </c>
      <c r="CF25" s="16" t="s">
        <v>4261</v>
      </c>
      <c r="CG25" s="20">
        <v>1.33463</v>
      </c>
      <c r="CH25" s="16" t="s">
        <v>4260</v>
      </c>
      <c r="CI25" s="15">
        <v>36735</v>
      </c>
      <c r="CJ25" s="16" t="s">
        <v>4261</v>
      </c>
      <c r="CK25" s="20">
        <v>1.07585</v>
      </c>
      <c r="CL25" s="16" t="s">
        <v>5073</v>
      </c>
      <c r="CM25" s="15">
        <f>SUM(A2L418C10)/A2L418C1</f>
        <v>98524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289403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13321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209698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684953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1197375</v>
      </c>
      <c r="X26" s="16" t="s">
        <v>5079</v>
      </c>
      <c r="Y26" s="17">
        <f>SUM(A2L401C11:A2L418C11)-2*SUM(A2L417C11)</f>
        <v>1203914</v>
      </c>
      <c r="Z26" s="16" t="s">
        <v>5080</v>
      </c>
      <c r="AA26" s="17">
        <f>SUM(A2L401C12:A2L418C12)-2*SUM(A2L417C12)</f>
        <v>281687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9126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189352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642000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273191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12593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180894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606938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262166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5723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167740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583963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239343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10381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146656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522217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1197375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3147416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4208189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2822183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4387495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14565283</v>
      </c>
      <c r="X27" s="16" t="s">
        <v>5102</v>
      </c>
      <c r="Y27" s="15">
        <f>SUM(A2L181C11,A2L262C11,A2L363C11,A2L419C11)</f>
        <v>14766080</v>
      </c>
      <c r="Z27" s="16" t="s">
        <v>5103</v>
      </c>
      <c r="AA27" s="15">
        <f>SUM(A2L181C12,A2L262C12,A2L363C12,A2L419C12)</f>
        <v>3072138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4254379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2620379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4268430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3032490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4223297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2479553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4122794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2872935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3087083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2328343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3712353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2725074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2359714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2135992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3531143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14513143.686686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741582</v>
      </c>
      <c r="T28" s="16" t="s">
        <v>4253</v>
      </c>
      <c r="U28" s="20">
        <v>1</v>
      </c>
      <c r="V28" s="16" t="s">
        <v>5120</v>
      </c>
      <c r="W28" s="15">
        <v>741582</v>
      </c>
      <c r="X28" s="16" t="s">
        <v>5120</v>
      </c>
      <c r="Y28" s="15">
        <v>741582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734828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580686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446840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360194</v>
      </c>
      <c r="CJ28" s="16" t="s">
        <v>4261</v>
      </c>
      <c r="CK28" s="20">
        <v>1</v>
      </c>
      <c r="CL28" s="16" t="s">
        <v>5125</v>
      </c>
      <c r="CM28" s="15">
        <f>SUM(A2L421C10)/A2L421C1</f>
        <v>741582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91716</v>
      </c>
      <c r="T29" s="16" t="s">
        <v>4253</v>
      </c>
      <c r="U29" s="20">
        <v>1</v>
      </c>
      <c r="V29" s="16" t="s">
        <v>5120</v>
      </c>
      <c r="W29" s="15">
        <v>91716</v>
      </c>
      <c r="X29" s="16" t="s">
        <v>5120</v>
      </c>
      <c r="Y29" s="15">
        <v>91716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90284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85241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85356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84285</v>
      </c>
      <c r="CJ29" s="16" t="s">
        <v>4261</v>
      </c>
      <c r="CK29" s="20">
        <v>1</v>
      </c>
      <c r="CL29" s="16" t="s">
        <v>5126</v>
      </c>
      <c r="CM29" s="15">
        <f>SUM(A2L422C10)/A2L422C1</f>
        <v>91716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64098</v>
      </c>
      <c r="H8" s="16" t="s">
        <v>4253</v>
      </c>
      <c r="I8" s="20">
        <v>1</v>
      </c>
      <c r="J8" s="16" t="s">
        <v>5219</v>
      </c>
      <c r="K8" s="15">
        <v>13415</v>
      </c>
      <c r="L8" s="16" t="s">
        <v>4255</v>
      </c>
      <c r="M8" s="20">
        <v>0.98292999999999997</v>
      </c>
      <c r="N8" s="16" t="s">
        <v>5220</v>
      </c>
      <c r="O8" s="15">
        <v>12864</v>
      </c>
      <c r="P8" s="16" t="s">
        <v>4257</v>
      </c>
      <c r="Q8" s="20">
        <v>1.01668</v>
      </c>
      <c r="R8" s="16" t="s">
        <v>5221</v>
      </c>
      <c r="S8" s="15">
        <v>12354</v>
      </c>
      <c r="T8" s="16" t="s">
        <v>4259</v>
      </c>
      <c r="U8" s="20">
        <v>1.1858500000000001</v>
      </c>
      <c r="V8" s="16" t="s">
        <v>5222</v>
      </c>
      <c r="W8" s="15">
        <v>7571</v>
      </c>
      <c r="X8" s="16" t="s">
        <v>4261</v>
      </c>
      <c r="Y8" s="20">
        <v>1.2997799999999999</v>
      </c>
      <c r="Z8" s="16" t="s">
        <v>5223</v>
      </c>
      <c r="AA8" s="17">
        <f>SUM(PRODUCT(A3L101C2,A3L101C3))/A3L101C1</f>
        <v>64098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24281</v>
      </c>
      <c r="H9" s="16" t="s">
        <v>4253</v>
      </c>
      <c r="I9" s="20">
        <v>1</v>
      </c>
      <c r="J9" s="16" t="s">
        <v>5219</v>
      </c>
      <c r="K9" s="15">
        <v>26933</v>
      </c>
      <c r="L9" s="16" t="s">
        <v>4255</v>
      </c>
      <c r="M9" s="20">
        <v>0.98292999999999997</v>
      </c>
      <c r="N9" s="16" t="s">
        <v>5220</v>
      </c>
      <c r="O9" s="15">
        <v>32649</v>
      </c>
      <c r="P9" s="16" t="s">
        <v>4257</v>
      </c>
      <c r="Q9" s="20">
        <v>1.01668</v>
      </c>
      <c r="R9" s="16" t="s">
        <v>5221</v>
      </c>
      <c r="S9" s="15">
        <v>21338</v>
      </c>
      <c r="T9" s="16" t="s">
        <v>4259</v>
      </c>
      <c r="U9" s="20">
        <v>1.1858500000000001</v>
      </c>
      <c r="V9" s="16" t="s">
        <v>5222</v>
      </c>
      <c r="W9" s="15">
        <v>15253</v>
      </c>
      <c r="X9" s="16" t="s">
        <v>4261</v>
      </c>
      <c r="Y9" s="20">
        <v>1.2997799999999999</v>
      </c>
      <c r="Z9" s="16" t="s">
        <v>5224</v>
      </c>
      <c r="AA9" s="17">
        <f>SUM(PRODUCT(A3L102C2,A3L102C3))/A3L102C1</f>
        <v>24281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267929</v>
      </c>
      <c r="H10" s="16" t="s">
        <v>4253</v>
      </c>
      <c r="I10" s="20">
        <v>1</v>
      </c>
      <c r="J10" s="16" t="s">
        <v>5219</v>
      </c>
      <c r="K10" s="15">
        <v>245139</v>
      </c>
      <c r="L10" s="16" t="s">
        <v>4255</v>
      </c>
      <c r="M10" s="20">
        <v>0.98292999999999997</v>
      </c>
      <c r="N10" s="16" t="s">
        <v>5220</v>
      </c>
      <c r="O10" s="15">
        <v>219584</v>
      </c>
      <c r="P10" s="16" t="s">
        <v>4257</v>
      </c>
      <c r="Q10" s="20">
        <v>1.01668</v>
      </c>
      <c r="R10" s="16" t="s">
        <v>5221</v>
      </c>
      <c r="S10" s="15">
        <v>197007</v>
      </c>
      <c r="T10" s="16" t="s">
        <v>4259</v>
      </c>
      <c r="U10" s="20">
        <v>1.1858500000000001</v>
      </c>
      <c r="V10" s="16" t="s">
        <v>5222</v>
      </c>
      <c r="W10" s="15">
        <v>164056</v>
      </c>
      <c r="X10" s="16" t="s">
        <v>4261</v>
      </c>
      <c r="Y10" s="20">
        <v>1.2997799999999999</v>
      </c>
      <c r="Z10" s="16" t="s">
        <v>5225</v>
      </c>
      <c r="AA10" s="17">
        <f>SUM(PRODUCT(A3L103C2,A3L103C3))/A3L103C1</f>
        <v>267929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5538</v>
      </c>
      <c r="H11" s="16" t="s">
        <v>4253</v>
      </c>
      <c r="I11" s="20">
        <v>1</v>
      </c>
      <c r="J11" s="16" t="s">
        <v>5219</v>
      </c>
      <c r="K11" s="15">
        <v>6032</v>
      </c>
      <c r="L11" s="16" t="s">
        <v>4255</v>
      </c>
      <c r="M11" s="20">
        <v>0.98292999999999997</v>
      </c>
      <c r="N11" s="16" t="s">
        <v>5220</v>
      </c>
      <c r="O11" s="15">
        <v>5291</v>
      </c>
      <c r="P11" s="16" t="s">
        <v>4257</v>
      </c>
      <c r="Q11" s="20">
        <v>1.01668</v>
      </c>
      <c r="R11" s="16" t="s">
        <v>5221</v>
      </c>
      <c r="S11" s="15">
        <v>4514</v>
      </c>
      <c r="T11" s="16" t="s">
        <v>4259</v>
      </c>
      <c r="U11" s="20">
        <v>1.1858500000000001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5538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17007</v>
      </c>
      <c r="H12" s="16" t="s">
        <v>4253</v>
      </c>
      <c r="I12" s="20">
        <v>1</v>
      </c>
      <c r="J12" s="16" t="s">
        <v>5219</v>
      </c>
      <c r="K12" s="15">
        <v>13363</v>
      </c>
      <c r="L12" s="16" t="s">
        <v>4255</v>
      </c>
      <c r="M12" s="20">
        <v>0.98292999999999997</v>
      </c>
      <c r="N12" s="16" t="s">
        <v>5220</v>
      </c>
      <c r="O12" s="15">
        <v>12149</v>
      </c>
      <c r="P12" s="16" t="s">
        <v>4257</v>
      </c>
      <c r="Q12" s="20">
        <v>1.01668</v>
      </c>
      <c r="R12" s="16" t="s">
        <v>5221</v>
      </c>
      <c r="S12" s="15">
        <v>11664</v>
      </c>
      <c r="T12" s="16" t="s">
        <v>4259</v>
      </c>
      <c r="U12" s="20">
        <v>1.1858500000000001</v>
      </c>
      <c r="V12" s="16" t="s">
        <v>5222</v>
      </c>
      <c r="W12" s="15">
        <v>10322</v>
      </c>
      <c r="X12" s="16" t="s">
        <v>4261</v>
      </c>
      <c r="Y12" s="20">
        <v>1.2997799999999999</v>
      </c>
      <c r="Z12" s="16" t="s">
        <v>5227</v>
      </c>
      <c r="AA12" s="17">
        <f>SUM(PRODUCT(A3L105C2,A3L105C3))/A3L105C1</f>
        <v>17007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255</v>
      </c>
      <c r="H13" s="16" t="s">
        <v>4253</v>
      </c>
      <c r="I13" s="20">
        <v>1</v>
      </c>
      <c r="J13" s="16" t="s">
        <v>5219</v>
      </c>
      <c r="K13" s="15">
        <v>328</v>
      </c>
      <c r="L13" s="16" t="s">
        <v>4255</v>
      </c>
      <c r="M13" s="20">
        <v>0.98292999999999997</v>
      </c>
      <c r="N13" s="16" t="s">
        <v>5220</v>
      </c>
      <c r="O13" s="15">
        <v>361</v>
      </c>
      <c r="P13" s="16" t="s">
        <v>4257</v>
      </c>
      <c r="Q13" s="20">
        <v>1.01668</v>
      </c>
      <c r="R13" s="16" t="s">
        <v>5221</v>
      </c>
      <c r="S13" s="15">
        <v>428</v>
      </c>
      <c r="T13" s="16" t="s">
        <v>4259</v>
      </c>
      <c r="U13" s="20">
        <v>1.1858500000000001</v>
      </c>
      <c r="V13" s="16" t="s">
        <v>5222</v>
      </c>
      <c r="W13" s="15">
        <v>457</v>
      </c>
      <c r="X13" s="16" t="s">
        <v>4261</v>
      </c>
      <c r="Y13" s="20">
        <v>1.2997799999999999</v>
      </c>
      <c r="Z13" s="16" t="s">
        <v>5228</v>
      </c>
      <c r="AA13" s="17">
        <f>SUM(PRODUCT(A3L106C2,A3L106C3))/A3L106C1</f>
        <v>255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7472</v>
      </c>
      <c r="H16" s="16" t="s">
        <v>4253</v>
      </c>
      <c r="I16" s="20">
        <v>1</v>
      </c>
      <c r="J16" s="16" t="s">
        <v>5219</v>
      </c>
      <c r="K16" s="15">
        <v>6582</v>
      </c>
      <c r="L16" s="16" t="s">
        <v>4255</v>
      </c>
      <c r="M16" s="20">
        <v>0.98292999999999997</v>
      </c>
      <c r="N16" s="16" t="s">
        <v>5220</v>
      </c>
      <c r="O16" s="15">
        <v>5513</v>
      </c>
      <c r="P16" s="16" t="s">
        <v>4257</v>
      </c>
      <c r="Q16" s="20">
        <v>1.01668</v>
      </c>
      <c r="R16" s="16" t="s">
        <v>5221</v>
      </c>
      <c r="S16" s="15">
        <v>5537</v>
      </c>
      <c r="T16" s="16" t="s">
        <v>4259</v>
      </c>
      <c r="U16" s="20">
        <v>1.1858500000000001</v>
      </c>
      <c r="V16" s="16" t="s">
        <v>5222</v>
      </c>
      <c r="W16" s="15">
        <v>4998</v>
      </c>
      <c r="X16" s="16" t="s">
        <v>4261</v>
      </c>
      <c r="Y16" s="20">
        <v>1.2997799999999999</v>
      </c>
      <c r="Z16" s="16" t="s">
        <v>5231</v>
      </c>
      <c r="AA16" s="17">
        <f>SUM(PRODUCT(A3L109C2,A3L109C3))/A3L109C1</f>
        <v>7472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386580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311792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288411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252842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202657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386580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910</v>
      </c>
      <c r="H50" s="16" t="s">
        <v>4253</v>
      </c>
      <c r="I50" s="20">
        <v>1</v>
      </c>
      <c r="J50" s="16" t="s">
        <v>5219</v>
      </c>
      <c r="K50" s="15">
        <v>929</v>
      </c>
      <c r="L50" s="16" t="s">
        <v>4255</v>
      </c>
      <c r="M50" s="20">
        <v>0.98292999999999997</v>
      </c>
      <c r="N50" s="16" t="s">
        <v>5220</v>
      </c>
      <c r="O50" s="15">
        <v>770</v>
      </c>
      <c r="P50" s="16" t="s">
        <v>4257</v>
      </c>
      <c r="Q50" s="20">
        <v>1.01668</v>
      </c>
      <c r="R50" s="16" t="s">
        <v>5221</v>
      </c>
      <c r="S50" s="15">
        <v>758</v>
      </c>
      <c r="T50" s="16" t="s">
        <v>4259</v>
      </c>
      <c r="U50" s="20">
        <v>1.1858500000000001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910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1</v>
      </c>
      <c r="H53" s="16" t="s">
        <v>4253</v>
      </c>
      <c r="I53" s="20">
        <v>1</v>
      </c>
      <c r="J53" s="16" t="s">
        <v>5219</v>
      </c>
      <c r="K53" s="15">
        <v>1</v>
      </c>
      <c r="L53" s="16" t="s">
        <v>4255</v>
      </c>
      <c r="M53" s="20">
        <v>0.98292999999999997</v>
      </c>
      <c r="N53" s="16" t="s">
        <v>5220</v>
      </c>
      <c r="O53" s="15">
        <v>1</v>
      </c>
      <c r="P53" s="16" t="s">
        <v>4257</v>
      </c>
      <c r="Q53" s="20">
        <v>1.01668</v>
      </c>
      <c r="R53" s="16" t="s">
        <v>5221</v>
      </c>
      <c r="S53" s="15">
        <v>2</v>
      </c>
      <c r="T53" s="16" t="s">
        <v>4259</v>
      </c>
      <c r="U53" s="20">
        <v>1.1858500000000001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1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911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930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771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760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911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1349</v>
      </c>
      <c r="H59" s="16" t="s">
        <v>4253</v>
      </c>
      <c r="I59" s="20">
        <v>1</v>
      </c>
      <c r="J59" s="16" t="s">
        <v>5219</v>
      </c>
      <c r="K59" s="15">
        <v>1477</v>
      </c>
      <c r="L59" s="16" t="s">
        <v>4255</v>
      </c>
      <c r="M59" s="20">
        <v>0.98292999999999997</v>
      </c>
      <c r="N59" s="16" t="s">
        <v>5220</v>
      </c>
      <c r="O59" s="15">
        <v>1112</v>
      </c>
      <c r="P59" s="16" t="s">
        <v>4257</v>
      </c>
      <c r="Q59" s="20">
        <v>1.01668</v>
      </c>
      <c r="R59" s="16" t="s">
        <v>5221</v>
      </c>
      <c r="S59" s="15">
        <v>1036</v>
      </c>
      <c r="T59" s="16" t="s">
        <v>4259</v>
      </c>
      <c r="U59" s="20">
        <v>1.1858500000000001</v>
      </c>
      <c r="V59" s="16" t="s">
        <v>5222</v>
      </c>
      <c r="W59" s="15">
        <v>508</v>
      </c>
      <c r="X59" s="16" t="s">
        <v>4261</v>
      </c>
      <c r="Y59" s="20">
        <v>1.2997799999999999</v>
      </c>
      <c r="Z59" s="16" t="s">
        <v>5299</v>
      </c>
      <c r="AA59" s="17">
        <f>SUM(PRODUCT(A3L152C2,A3L152C3))/A3L152C1</f>
        <v>1349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29952</v>
      </c>
      <c r="H60" s="16" t="s">
        <v>4253</v>
      </c>
      <c r="I60" s="20">
        <v>1</v>
      </c>
      <c r="J60" s="16" t="s">
        <v>5219</v>
      </c>
      <c r="K60" s="15">
        <v>28089</v>
      </c>
      <c r="L60" s="16" t="s">
        <v>4255</v>
      </c>
      <c r="M60" s="20">
        <v>0.98292999999999997</v>
      </c>
      <c r="N60" s="16" t="s">
        <v>5220</v>
      </c>
      <c r="O60" s="15">
        <v>28418</v>
      </c>
      <c r="P60" s="16" t="s">
        <v>4257</v>
      </c>
      <c r="Q60" s="20">
        <v>1.01668</v>
      </c>
      <c r="R60" s="16" t="s">
        <v>5221</v>
      </c>
      <c r="S60" s="15">
        <v>25031</v>
      </c>
      <c r="T60" s="16" t="s">
        <v>4259</v>
      </c>
      <c r="U60" s="20">
        <v>1.1858500000000001</v>
      </c>
      <c r="V60" s="16" t="s">
        <v>5222</v>
      </c>
      <c r="W60" s="15">
        <v>14338</v>
      </c>
      <c r="X60" s="16" t="s">
        <v>4261</v>
      </c>
      <c r="Y60" s="20">
        <v>1.2997799999999999</v>
      </c>
      <c r="Z60" s="16" t="s">
        <v>5300</v>
      </c>
      <c r="AA60" s="17">
        <f>SUM(PRODUCT(A3L153C2,A3L153C3))/A3L153C1</f>
        <v>29952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3608</v>
      </c>
      <c r="H61" s="16" t="s">
        <v>4253</v>
      </c>
      <c r="I61" s="20">
        <v>1</v>
      </c>
      <c r="J61" s="16" t="s">
        <v>5219</v>
      </c>
      <c r="K61" s="15">
        <v>4008</v>
      </c>
      <c r="L61" s="16" t="s">
        <v>4255</v>
      </c>
      <c r="M61" s="20">
        <v>0.98292999999999997</v>
      </c>
      <c r="N61" s="16" t="s">
        <v>5220</v>
      </c>
      <c r="O61" s="15">
        <v>3753</v>
      </c>
      <c r="P61" s="16" t="s">
        <v>4257</v>
      </c>
      <c r="Q61" s="20">
        <v>1.01668</v>
      </c>
      <c r="R61" s="16" t="s">
        <v>5221</v>
      </c>
      <c r="S61" s="15">
        <v>4400</v>
      </c>
      <c r="T61" s="16" t="s">
        <v>4259</v>
      </c>
      <c r="U61" s="20">
        <v>1.1858500000000001</v>
      </c>
      <c r="V61" s="16" t="s">
        <v>5222</v>
      </c>
      <c r="W61" s="15">
        <v>10037</v>
      </c>
      <c r="X61" s="16" t="s">
        <v>4261</v>
      </c>
      <c r="Y61" s="20">
        <v>1.2997799999999999</v>
      </c>
      <c r="Z61" s="16" t="s">
        <v>5301</v>
      </c>
      <c r="AA61" s="17">
        <f>SUM(PRODUCT(A3L154C2,A3L154C3))/A3L154C1</f>
        <v>3608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28</v>
      </c>
      <c r="H63" s="16" t="s">
        <v>4253</v>
      </c>
      <c r="I63" s="20">
        <v>1</v>
      </c>
      <c r="J63" s="16" t="s">
        <v>5219</v>
      </c>
      <c r="K63" s="15">
        <v>38</v>
      </c>
      <c r="L63" s="16" t="s">
        <v>4255</v>
      </c>
      <c r="M63" s="20">
        <v>0.98292999999999997</v>
      </c>
      <c r="N63" s="16" t="s">
        <v>5220</v>
      </c>
      <c r="O63" s="15">
        <v>47</v>
      </c>
      <c r="P63" s="16" t="s">
        <v>4257</v>
      </c>
      <c r="Q63" s="20">
        <v>1.01668</v>
      </c>
      <c r="R63" s="16" t="s">
        <v>5221</v>
      </c>
      <c r="S63" s="15">
        <v>54</v>
      </c>
      <c r="T63" s="16" t="s">
        <v>4259</v>
      </c>
      <c r="U63" s="20">
        <v>1.1858500000000001</v>
      </c>
      <c r="V63" s="16" t="s">
        <v>5222</v>
      </c>
      <c r="W63" s="15">
        <v>40</v>
      </c>
      <c r="X63" s="16" t="s">
        <v>4261</v>
      </c>
      <c r="Y63" s="20">
        <v>1.2997799999999999</v>
      </c>
      <c r="Z63" s="16" t="s">
        <v>5303</v>
      </c>
      <c r="AA63" s="17">
        <f>SUM(PRODUCT(A3L156C2,A3L156C3))/A3L156C1</f>
        <v>28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34937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33612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33330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30521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24923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34937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0.98158999999999996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1.0165999999999999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1.2025699999999999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1.33463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7</v>
      </c>
      <c r="L9" s="16" t="s">
        <v>5398</v>
      </c>
      <c r="M9" s="17">
        <v>33</v>
      </c>
      <c r="N9" s="16" t="s">
        <v>5398</v>
      </c>
      <c r="O9" s="17">
        <v>10726</v>
      </c>
      <c r="P9" s="16" t="s">
        <v>5398</v>
      </c>
      <c r="Q9" s="17">
        <v>1547</v>
      </c>
      <c r="R9" s="16" t="s">
        <v>5398</v>
      </c>
      <c r="S9" s="17">
        <v>3307</v>
      </c>
      <c r="T9" s="16" t="s">
        <v>4255</v>
      </c>
      <c r="U9" s="20">
        <v>0.98158999999999996</v>
      </c>
      <c r="V9" s="16" t="s">
        <v>5399</v>
      </c>
      <c r="W9" s="17">
        <v>0</v>
      </c>
      <c r="X9" s="16" t="s">
        <v>5399</v>
      </c>
      <c r="Y9" s="17">
        <v>6</v>
      </c>
      <c r="Z9" s="16" t="s">
        <v>5399</v>
      </c>
      <c r="AA9" s="17">
        <v>26</v>
      </c>
      <c r="AB9" s="16" t="s">
        <v>5399</v>
      </c>
      <c r="AC9" s="17">
        <v>11607</v>
      </c>
      <c r="AD9" s="16" t="s">
        <v>5399</v>
      </c>
      <c r="AE9" s="17">
        <v>1614</v>
      </c>
      <c r="AF9" s="16" t="s">
        <v>5399</v>
      </c>
      <c r="AG9" s="17">
        <v>3623</v>
      </c>
      <c r="AH9" s="16" t="s">
        <v>4257</v>
      </c>
      <c r="AI9" s="20">
        <v>1.0165999999999999</v>
      </c>
      <c r="AJ9" s="16" t="s">
        <v>5400</v>
      </c>
      <c r="AK9" s="17">
        <v>0</v>
      </c>
      <c r="AL9" s="16" t="s">
        <v>5400</v>
      </c>
      <c r="AM9" s="17">
        <v>4</v>
      </c>
      <c r="AN9" s="16" t="s">
        <v>5400</v>
      </c>
      <c r="AO9" s="17">
        <v>32</v>
      </c>
      <c r="AP9" s="16" t="s">
        <v>5400</v>
      </c>
      <c r="AQ9" s="17">
        <v>9863</v>
      </c>
      <c r="AR9" s="16" t="s">
        <v>5400</v>
      </c>
      <c r="AS9" s="17">
        <v>1813</v>
      </c>
      <c r="AT9" s="16" t="s">
        <v>5400</v>
      </c>
      <c r="AU9" s="17">
        <v>4215</v>
      </c>
      <c r="AV9" s="16" t="s">
        <v>4259</v>
      </c>
      <c r="AW9" s="20">
        <v>1.2025699999999999</v>
      </c>
      <c r="AX9" s="16" t="s">
        <v>5401</v>
      </c>
      <c r="AY9" s="17">
        <v>0</v>
      </c>
      <c r="AZ9" s="16" t="s">
        <v>5401</v>
      </c>
      <c r="BA9" s="17">
        <v>5</v>
      </c>
      <c r="BB9" s="16" t="s">
        <v>5401</v>
      </c>
      <c r="BC9" s="17">
        <v>26</v>
      </c>
      <c r="BD9" s="16" t="s">
        <v>5401</v>
      </c>
      <c r="BE9" s="17">
        <v>6567</v>
      </c>
      <c r="BF9" s="16" t="s">
        <v>5401</v>
      </c>
      <c r="BG9" s="17">
        <v>1960</v>
      </c>
      <c r="BH9" s="16" t="s">
        <v>5401</v>
      </c>
      <c r="BI9" s="17">
        <v>4066</v>
      </c>
      <c r="BJ9" s="16" t="s">
        <v>4261</v>
      </c>
      <c r="BK9" s="20">
        <v>1.33463</v>
      </c>
      <c r="BL9" s="16" t="s">
        <v>5402</v>
      </c>
      <c r="BM9" s="17">
        <v>0</v>
      </c>
      <c r="BN9" s="16" t="s">
        <v>5402</v>
      </c>
      <c r="BO9" s="17">
        <v>2</v>
      </c>
      <c r="BP9" s="16" t="s">
        <v>5402</v>
      </c>
      <c r="BQ9" s="17">
        <v>18</v>
      </c>
      <c r="BR9" s="16" t="s">
        <v>5402</v>
      </c>
      <c r="BS9" s="17">
        <v>5429</v>
      </c>
      <c r="BT9" s="16" t="s">
        <v>5402</v>
      </c>
      <c r="BU9" s="17">
        <v>1689</v>
      </c>
      <c r="BV9" s="16" t="s">
        <v>5402</v>
      </c>
      <c r="BW9" s="17">
        <v>3243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7</v>
      </c>
      <c r="CB9" s="16" t="s">
        <v>5413</v>
      </c>
      <c r="CC9" s="17">
        <f>SUM(PRODUCT(A3L202C2,A3L202C5))/A3L202C1</f>
        <v>33</v>
      </c>
      <c r="CD9" s="16" t="s">
        <v>5414</v>
      </c>
      <c r="CE9" s="17">
        <f>SUM(PRODUCT(A3L202C2,A3L202C6))/A3L202C1</f>
        <v>10726</v>
      </c>
      <c r="CF9" s="16" t="s">
        <v>5415</v>
      </c>
      <c r="CG9" s="17">
        <f>SUM(PRODUCT(A3L202C2,A3L202C7))/A3L202C1</f>
        <v>1547</v>
      </c>
      <c r="CH9" s="16" t="s">
        <v>5416</v>
      </c>
      <c r="CI9" s="17">
        <f>SUM(PRODUCT(A3L202C2,A3L202C8))/A3L202C1</f>
        <v>3307</v>
      </c>
      <c r="CJ9" s="16" t="s">
        <v>5410</v>
      </c>
      <c r="CK9" s="17">
        <f>(A3L202C40-A3L202C37)+(A3L202C41-A3L202C38)+(A3L202C42-A3L202C39)</f>
        <v>15540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2438</v>
      </c>
      <c r="L10" s="16" t="s">
        <v>5398</v>
      </c>
      <c r="M10" s="17">
        <v>10284</v>
      </c>
      <c r="N10" s="16" t="s">
        <v>5398</v>
      </c>
      <c r="O10" s="17">
        <v>33437</v>
      </c>
      <c r="P10" s="16" t="s">
        <v>5398</v>
      </c>
      <c r="Q10" s="17">
        <v>26085</v>
      </c>
      <c r="R10" s="16" t="s">
        <v>5398</v>
      </c>
      <c r="S10" s="17">
        <v>51819</v>
      </c>
      <c r="T10" s="16" t="s">
        <v>4255</v>
      </c>
      <c r="U10" s="20">
        <v>0.98158999999999996</v>
      </c>
      <c r="V10" s="16" t="s">
        <v>5399</v>
      </c>
      <c r="W10" s="17">
        <v>0</v>
      </c>
      <c r="X10" s="16" t="s">
        <v>5399</v>
      </c>
      <c r="Y10" s="17">
        <v>2482</v>
      </c>
      <c r="Z10" s="16" t="s">
        <v>5399</v>
      </c>
      <c r="AA10" s="17">
        <v>9996</v>
      </c>
      <c r="AB10" s="16" t="s">
        <v>5399</v>
      </c>
      <c r="AC10" s="17">
        <v>28798</v>
      </c>
      <c r="AD10" s="16" t="s">
        <v>5399</v>
      </c>
      <c r="AE10" s="17">
        <v>27433</v>
      </c>
      <c r="AF10" s="16" t="s">
        <v>5399</v>
      </c>
      <c r="AG10" s="17">
        <v>52780</v>
      </c>
      <c r="AH10" s="16" t="s">
        <v>4257</v>
      </c>
      <c r="AI10" s="20">
        <v>1.0165999999999999</v>
      </c>
      <c r="AJ10" s="16" t="s">
        <v>5400</v>
      </c>
      <c r="AK10" s="17">
        <v>0</v>
      </c>
      <c r="AL10" s="16" t="s">
        <v>5400</v>
      </c>
      <c r="AM10" s="17">
        <v>2634</v>
      </c>
      <c r="AN10" s="16" t="s">
        <v>5400</v>
      </c>
      <c r="AO10" s="17">
        <v>11362</v>
      </c>
      <c r="AP10" s="16" t="s">
        <v>5400</v>
      </c>
      <c r="AQ10" s="17">
        <v>23563</v>
      </c>
      <c r="AR10" s="16" t="s">
        <v>5400</v>
      </c>
      <c r="AS10" s="17">
        <v>29247</v>
      </c>
      <c r="AT10" s="16" t="s">
        <v>5400</v>
      </c>
      <c r="AU10" s="17">
        <v>56345</v>
      </c>
      <c r="AV10" s="16" t="s">
        <v>4259</v>
      </c>
      <c r="AW10" s="20">
        <v>1.2025699999999999</v>
      </c>
      <c r="AX10" s="16" t="s">
        <v>5401</v>
      </c>
      <c r="AY10" s="17">
        <v>0</v>
      </c>
      <c r="AZ10" s="16" t="s">
        <v>5401</v>
      </c>
      <c r="BA10" s="17">
        <v>2441</v>
      </c>
      <c r="BB10" s="16" t="s">
        <v>5401</v>
      </c>
      <c r="BC10" s="17">
        <v>10054</v>
      </c>
      <c r="BD10" s="16" t="s">
        <v>5401</v>
      </c>
      <c r="BE10" s="17">
        <v>24573</v>
      </c>
      <c r="BF10" s="16" t="s">
        <v>5401</v>
      </c>
      <c r="BG10" s="17">
        <v>28612</v>
      </c>
      <c r="BH10" s="16" t="s">
        <v>5401</v>
      </c>
      <c r="BI10" s="17">
        <v>54001</v>
      </c>
      <c r="BJ10" s="16" t="s">
        <v>4261</v>
      </c>
      <c r="BK10" s="20">
        <v>1.33463</v>
      </c>
      <c r="BL10" s="16" t="s">
        <v>5402</v>
      </c>
      <c r="BM10" s="17">
        <v>0</v>
      </c>
      <c r="BN10" s="16" t="s">
        <v>5402</v>
      </c>
      <c r="BO10" s="17">
        <v>2038</v>
      </c>
      <c r="BP10" s="16" t="s">
        <v>5402</v>
      </c>
      <c r="BQ10" s="17">
        <v>9609</v>
      </c>
      <c r="BR10" s="16" t="s">
        <v>5402</v>
      </c>
      <c r="BS10" s="17">
        <v>22546</v>
      </c>
      <c r="BT10" s="16" t="s">
        <v>5402</v>
      </c>
      <c r="BU10" s="17">
        <v>28732</v>
      </c>
      <c r="BV10" s="16" t="s">
        <v>5402</v>
      </c>
      <c r="BW10" s="17">
        <v>53337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2438</v>
      </c>
      <c r="CB10" s="16" t="s">
        <v>5420</v>
      </c>
      <c r="CC10" s="17">
        <f>SUM(PRODUCT(A3L203C2,A3L203C5))/A3L203C1</f>
        <v>10284</v>
      </c>
      <c r="CD10" s="16" t="s">
        <v>5421</v>
      </c>
      <c r="CE10" s="17">
        <f>SUM(PRODUCT(A3L203C2,A3L203C6))/A3L203C1</f>
        <v>33437</v>
      </c>
      <c r="CF10" s="16" t="s">
        <v>5422</v>
      </c>
      <c r="CG10" s="17">
        <f>SUM(PRODUCT(A3L203C2,A3L203C7))/A3L203C1</f>
        <v>26085</v>
      </c>
      <c r="CH10" s="16" t="s">
        <v>5423</v>
      </c>
      <c r="CI10" s="17">
        <f>SUM(PRODUCT(A3L203C2,A3L203C8))/A3L203C1</f>
        <v>51819</v>
      </c>
      <c r="CJ10" s="16" t="s">
        <v>5417</v>
      </c>
      <c r="CK10" s="17">
        <f>(A3L203C40-A3L203C37)+(A3L203C41-A3L203C38)+(A3L203C42-A3L203C39)</f>
        <v>98619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161</v>
      </c>
      <c r="L11" s="16" t="s">
        <v>5398</v>
      </c>
      <c r="M11" s="17">
        <v>1731</v>
      </c>
      <c r="N11" s="16" t="s">
        <v>5398</v>
      </c>
      <c r="O11" s="17">
        <v>9545</v>
      </c>
      <c r="P11" s="16" t="s">
        <v>5398</v>
      </c>
      <c r="Q11" s="17">
        <v>2416</v>
      </c>
      <c r="R11" s="16" t="s">
        <v>5398</v>
      </c>
      <c r="S11" s="17">
        <v>5091</v>
      </c>
      <c r="T11" s="16" t="s">
        <v>4255</v>
      </c>
      <c r="U11" s="20">
        <v>0.98158999999999996</v>
      </c>
      <c r="V11" s="16" t="s">
        <v>5399</v>
      </c>
      <c r="W11" s="17">
        <v>0</v>
      </c>
      <c r="X11" s="16" t="s">
        <v>5399</v>
      </c>
      <c r="Y11" s="17">
        <v>125</v>
      </c>
      <c r="Z11" s="16" t="s">
        <v>5399</v>
      </c>
      <c r="AA11" s="17">
        <v>1257</v>
      </c>
      <c r="AB11" s="16" t="s">
        <v>5399</v>
      </c>
      <c r="AC11" s="17">
        <v>6361</v>
      </c>
      <c r="AD11" s="16" t="s">
        <v>5399</v>
      </c>
      <c r="AE11" s="17">
        <v>1491</v>
      </c>
      <c r="AF11" s="16" t="s">
        <v>5399</v>
      </c>
      <c r="AG11" s="17">
        <v>3122</v>
      </c>
      <c r="AH11" s="16" t="s">
        <v>4257</v>
      </c>
      <c r="AI11" s="20">
        <v>1.0165999999999999</v>
      </c>
      <c r="AJ11" s="16" t="s">
        <v>5400</v>
      </c>
      <c r="AK11" s="17">
        <v>0</v>
      </c>
      <c r="AL11" s="16" t="s">
        <v>5400</v>
      </c>
      <c r="AM11" s="17">
        <v>72</v>
      </c>
      <c r="AN11" s="16" t="s">
        <v>5400</v>
      </c>
      <c r="AO11" s="17">
        <v>910</v>
      </c>
      <c r="AP11" s="16" t="s">
        <v>5400</v>
      </c>
      <c r="AQ11" s="17">
        <v>6202</v>
      </c>
      <c r="AR11" s="16" t="s">
        <v>5400</v>
      </c>
      <c r="AS11" s="17">
        <v>1579</v>
      </c>
      <c r="AT11" s="16" t="s">
        <v>5400</v>
      </c>
      <c r="AU11" s="17">
        <v>3334</v>
      </c>
      <c r="AV11" s="16" t="s">
        <v>4259</v>
      </c>
      <c r="AW11" s="20">
        <v>1.2025699999999999</v>
      </c>
      <c r="AX11" s="16" t="s">
        <v>5401</v>
      </c>
      <c r="AY11" s="17">
        <v>0</v>
      </c>
      <c r="AZ11" s="16" t="s">
        <v>5401</v>
      </c>
      <c r="BA11" s="17">
        <v>129</v>
      </c>
      <c r="BB11" s="16" t="s">
        <v>5401</v>
      </c>
      <c r="BC11" s="17">
        <v>920</v>
      </c>
      <c r="BD11" s="16" t="s">
        <v>5401</v>
      </c>
      <c r="BE11" s="17">
        <v>5309</v>
      </c>
      <c r="BF11" s="16" t="s">
        <v>5401</v>
      </c>
      <c r="BG11" s="17">
        <v>1633</v>
      </c>
      <c r="BH11" s="16" t="s">
        <v>5401</v>
      </c>
      <c r="BI11" s="17">
        <v>2819</v>
      </c>
      <c r="BJ11" s="16" t="s">
        <v>4261</v>
      </c>
      <c r="BK11" s="20">
        <v>1.33463</v>
      </c>
      <c r="BL11" s="16" t="s">
        <v>5402</v>
      </c>
      <c r="BM11" s="17">
        <v>0</v>
      </c>
      <c r="BN11" s="16" t="s">
        <v>5402</v>
      </c>
      <c r="BO11" s="17">
        <v>197</v>
      </c>
      <c r="BP11" s="16" t="s">
        <v>5402</v>
      </c>
      <c r="BQ11" s="17">
        <v>1291</v>
      </c>
      <c r="BR11" s="16" t="s">
        <v>5402</v>
      </c>
      <c r="BS11" s="17">
        <v>5072</v>
      </c>
      <c r="BT11" s="16" t="s">
        <v>5402</v>
      </c>
      <c r="BU11" s="17">
        <v>1113</v>
      </c>
      <c r="BV11" s="16" t="s">
        <v>5402</v>
      </c>
      <c r="BW11" s="17">
        <v>2053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161</v>
      </c>
      <c r="CB11" s="16" t="s">
        <v>5427</v>
      </c>
      <c r="CC11" s="17">
        <f>SUM(PRODUCT(A3L204C2,A3L204C5))/A3L204C1</f>
        <v>1731</v>
      </c>
      <c r="CD11" s="16" t="s">
        <v>5428</v>
      </c>
      <c r="CE11" s="17">
        <f>SUM(PRODUCT(A3L204C2,A3L204C6))/A3L204C1</f>
        <v>9545</v>
      </c>
      <c r="CF11" s="16" t="s">
        <v>5429</v>
      </c>
      <c r="CG11" s="17">
        <f>SUM(PRODUCT(A3L204C2,A3L204C7))/A3L204C1</f>
        <v>2416</v>
      </c>
      <c r="CH11" s="16" t="s">
        <v>5430</v>
      </c>
      <c r="CI11" s="17">
        <f>SUM(PRODUCT(A3L204C2,A3L204C8))/A3L204C1</f>
        <v>5091</v>
      </c>
      <c r="CJ11" s="16" t="s">
        <v>5424</v>
      </c>
      <c r="CK11" s="17">
        <f>(A3L204C40-A3L204C37)+(A3L204C41-A3L204C38)+(A3L204C42-A3L204C39)</f>
        <v>15160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1031</v>
      </c>
      <c r="L12" s="16" t="s">
        <v>5398</v>
      </c>
      <c r="M12" s="17">
        <v>5601</v>
      </c>
      <c r="N12" s="16" t="s">
        <v>5398</v>
      </c>
      <c r="O12" s="17">
        <v>1</v>
      </c>
      <c r="P12" s="16" t="s">
        <v>5398</v>
      </c>
      <c r="Q12" s="17">
        <v>7366</v>
      </c>
      <c r="R12" s="16" t="s">
        <v>5398</v>
      </c>
      <c r="S12" s="17">
        <v>14715</v>
      </c>
      <c r="T12" s="16" t="s">
        <v>4255</v>
      </c>
      <c r="U12" s="20">
        <v>0.98158999999999996</v>
      </c>
      <c r="V12" s="16" t="s">
        <v>5399</v>
      </c>
      <c r="W12" s="17">
        <v>0</v>
      </c>
      <c r="X12" s="16" t="s">
        <v>5399</v>
      </c>
      <c r="Y12" s="17">
        <v>1360</v>
      </c>
      <c r="Z12" s="16" t="s">
        <v>5399</v>
      </c>
      <c r="AA12" s="17">
        <v>7051</v>
      </c>
      <c r="AB12" s="16" t="s">
        <v>5399</v>
      </c>
      <c r="AC12" s="17">
        <v>0</v>
      </c>
      <c r="AD12" s="16" t="s">
        <v>5399</v>
      </c>
      <c r="AE12" s="17">
        <v>8834</v>
      </c>
      <c r="AF12" s="16" t="s">
        <v>5399</v>
      </c>
      <c r="AG12" s="17">
        <v>17483</v>
      </c>
      <c r="AH12" s="16" t="s">
        <v>4257</v>
      </c>
      <c r="AI12" s="20">
        <v>1.0165999999999999</v>
      </c>
      <c r="AJ12" s="16" t="s">
        <v>5400</v>
      </c>
      <c r="AK12" s="17">
        <v>0</v>
      </c>
      <c r="AL12" s="16" t="s">
        <v>5400</v>
      </c>
      <c r="AM12" s="17">
        <v>1508</v>
      </c>
      <c r="AN12" s="16" t="s">
        <v>5400</v>
      </c>
      <c r="AO12" s="17">
        <v>7945</v>
      </c>
      <c r="AP12" s="16" t="s">
        <v>5400</v>
      </c>
      <c r="AQ12" s="17">
        <v>-1</v>
      </c>
      <c r="AR12" s="16" t="s">
        <v>5400</v>
      </c>
      <c r="AS12" s="17">
        <v>8524</v>
      </c>
      <c r="AT12" s="16" t="s">
        <v>5400</v>
      </c>
      <c r="AU12" s="17">
        <v>17244</v>
      </c>
      <c r="AV12" s="16" t="s">
        <v>4259</v>
      </c>
      <c r="AW12" s="20">
        <v>1.2025699999999999</v>
      </c>
      <c r="AX12" s="16" t="s">
        <v>5401</v>
      </c>
      <c r="AY12" s="17">
        <v>0</v>
      </c>
      <c r="AZ12" s="16" t="s">
        <v>5401</v>
      </c>
      <c r="BA12" s="17">
        <v>1118</v>
      </c>
      <c r="BB12" s="16" t="s">
        <v>5401</v>
      </c>
      <c r="BC12" s="17">
        <v>6085</v>
      </c>
      <c r="BD12" s="16" t="s">
        <v>5401</v>
      </c>
      <c r="BE12" s="17">
        <v>0</v>
      </c>
      <c r="BF12" s="16" t="s">
        <v>5401</v>
      </c>
      <c r="BG12" s="17">
        <v>8636</v>
      </c>
      <c r="BH12" s="16" t="s">
        <v>5401</v>
      </c>
      <c r="BI12" s="17">
        <v>16139</v>
      </c>
      <c r="BJ12" s="16" t="s">
        <v>4261</v>
      </c>
      <c r="BK12" s="20">
        <v>1.33463</v>
      </c>
      <c r="BL12" s="16" t="s">
        <v>5402</v>
      </c>
      <c r="BM12" s="17">
        <v>0</v>
      </c>
      <c r="BN12" s="16" t="s">
        <v>5402</v>
      </c>
      <c r="BO12" s="17">
        <v>782</v>
      </c>
      <c r="BP12" s="16" t="s">
        <v>5402</v>
      </c>
      <c r="BQ12" s="17">
        <v>7784</v>
      </c>
      <c r="BR12" s="16" t="s">
        <v>5402</v>
      </c>
      <c r="BS12" s="17">
        <v>0</v>
      </c>
      <c r="BT12" s="16" t="s">
        <v>5402</v>
      </c>
      <c r="BU12" s="17">
        <v>7753</v>
      </c>
      <c r="BV12" s="16" t="s">
        <v>5402</v>
      </c>
      <c r="BW12" s="17">
        <v>13560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1031</v>
      </c>
      <c r="CB12" s="16" t="s">
        <v>5434</v>
      </c>
      <c r="CC12" s="17">
        <f>SUM(PRODUCT(A3L205C2,A3L205C5))/A3L205C1</f>
        <v>5601</v>
      </c>
      <c r="CD12" s="16" t="s">
        <v>5435</v>
      </c>
      <c r="CE12" s="17">
        <f>SUM(PRODUCT(A3L205C2,A3L205C6))/A3L205C1</f>
        <v>1</v>
      </c>
      <c r="CF12" s="16" t="s">
        <v>5436</v>
      </c>
      <c r="CG12" s="17">
        <f>SUM(PRODUCT(A3L205C2,A3L205C7))/A3L205C1</f>
        <v>7366</v>
      </c>
      <c r="CH12" s="16" t="s">
        <v>5437</v>
      </c>
      <c r="CI12" s="17">
        <f>SUM(PRODUCT(A3L205C2,A3L205C8))/A3L205C1</f>
        <v>14715</v>
      </c>
      <c r="CJ12" s="16" t="s">
        <v>5431</v>
      </c>
      <c r="CK12" s="17">
        <f>(A3L205C40-A3L205C37)+(A3L205C41-A3L205C38)+(A3L205C42-A3L205C39)</f>
        <v>15450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5164</v>
      </c>
      <c r="L13" s="16" t="s">
        <v>5398</v>
      </c>
      <c r="M13" s="17">
        <v>23402</v>
      </c>
      <c r="N13" s="16" t="s">
        <v>5398</v>
      </c>
      <c r="O13" s="17">
        <v>74453</v>
      </c>
      <c r="P13" s="16" t="s">
        <v>5398</v>
      </c>
      <c r="Q13" s="17">
        <v>10455</v>
      </c>
      <c r="R13" s="16" t="s">
        <v>5398</v>
      </c>
      <c r="S13" s="17">
        <v>24690</v>
      </c>
      <c r="T13" s="16" t="s">
        <v>4255</v>
      </c>
      <c r="U13" s="20">
        <v>0.98158999999999996</v>
      </c>
      <c r="V13" s="16" t="s">
        <v>5399</v>
      </c>
      <c r="W13" s="17">
        <v>0</v>
      </c>
      <c r="X13" s="16" t="s">
        <v>5399</v>
      </c>
      <c r="Y13" s="17">
        <v>6295</v>
      </c>
      <c r="Z13" s="16" t="s">
        <v>5399</v>
      </c>
      <c r="AA13" s="17">
        <v>25188</v>
      </c>
      <c r="AB13" s="16" t="s">
        <v>5399</v>
      </c>
      <c r="AC13" s="17">
        <v>71636</v>
      </c>
      <c r="AD13" s="16" t="s">
        <v>5399</v>
      </c>
      <c r="AE13" s="17">
        <v>12004</v>
      </c>
      <c r="AF13" s="16" t="s">
        <v>5399</v>
      </c>
      <c r="AG13" s="17">
        <v>27245</v>
      </c>
      <c r="AH13" s="16" t="s">
        <v>4257</v>
      </c>
      <c r="AI13" s="20">
        <v>1.0165999999999999</v>
      </c>
      <c r="AJ13" s="16" t="s">
        <v>5400</v>
      </c>
      <c r="AK13" s="17">
        <v>0</v>
      </c>
      <c r="AL13" s="16" t="s">
        <v>5400</v>
      </c>
      <c r="AM13" s="17">
        <v>6776</v>
      </c>
      <c r="AN13" s="16" t="s">
        <v>5400</v>
      </c>
      <c r="AO13" s="17">
        <v>27625</v>
      </c>
      <c r="AP13" s="16" t="s">
        <v>5400</v>
      </c>
      <c r="AQ13" s="17">
        <v>69783</v>
      </c>
      <c r="AR13" s="16" t="s">
        <v>5400</v>
      </c>
      <c r="AS13" s="17">
        <v>11718</v>
      </c>
      <c r="AT13" s="16" t="s">
        <v>5400</v>
      </c>
      <c r="AU13" s="17">
        <v>27668</v>
      </c>
      <c r="AV13" s="16" t="s">
        <v>4259</v>
      </c>
      <c r="AW13" s="20">
        <v>1.2025699999999999</v>
      </c>
      <c r="AX13" s="16" t="s">
        <v>5401</v>
      </c>
      <c r="AY13" s="17">
        <v>0</v>
      </c>
      <c r="AZ13" s="16" t="s">
        <v>5401</v>
      </c>
      <c r="BA13" s="17">
        <v>6624</v>
      </c>
      <c r="BB13" s="16" t="s">
        <v>5401</v>
      </c>
      <c r="BC13" s="17">
        <v>30402</v>
      </c>
      <c r="BD13" s="16" t="s">
        <v>5401</v>
      </c>
      <c r="BE13" s="17">
        <v>67034</v>
      </c>
      <c r="BF13" s="16" t="s">
        <v>5401</v>
      </c>
      <c r="BG13" s="17">
        <v>11655</v>
      </c>
      <c r="BH13" s="16" t="s">
        <v>5401</v>
      </c>
      <c r="BI13" s="17">
        <v>26879</v>
      </c>
      <c r="BJ13" s="16" t="s">
        <v>4261</v>
      </c>
      <c r="BK13" s="20">
        <v>1.33463</v>
      </c>
      <c r="BL13" s="16" t="s">
        <v>5402</v>
      </c>
      <c r="BM13" s="17">
        <v>0</v>
      </c>
      <c r="BN13" s="16" t="s">
        <v>5402</v>
      </c>
      <c r="BO13" s="17">
        <v>4876</v>
      </c>
      <c r="BP13" s="16" t="s">
        <v>5402</v>
      </c>
      <c r="BQ13" s="17">
        <v>31093</v>
      </c>
      <c r="BR13" s="16" t="s">
        <v>5402</v>
      </c>
      <c r="BS13" s="17">
        <v>65021</v>
      </c>
      <c r="BT13" s="16" t="s">
        <v>5402</v>
      </c>
      <c r="BU13" s="17">
        <v>11604</v>
      </c>
      <c r="BV13" s="16" t="s">
        <v>5402</v>
      </c>
      <c r="BW13" s="17">
        <v>27127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5164</v>
      </c>
      <c r="CB13" s="16" t="s">
        <v>5441</v>
      </c>
      <c r="CC13" s="17">
        <f>SUM(PRODUCT(A3L206C2,A3L206C5))/A3L206C1</f>
        <v>23402</v>
      </c>
      <c r="CD13" s="16" t="s">
        <v>5442</v>
      </c>
      <c r="CE13" s="17">
        <f>SUM(PRODUCT(A3L206C2,A3L206C6))/A3L206C1</f>
        <v>74453</v>
      </c>
      <c r="CF13" s="16" t="s">
        <v>5443</v>
      </c>
      <c r="CG13" s="17">
        <f>SUM(PRODUCT(A3L206C2,A3L206C7))/A3L206C1</f>
        <v>10455</v>
      </c>
      <c r="CH13" s="16" t="s">
        <v>5444</v>
      </c>
      <c r="CI13" s="17">
        <f>SUM(PRODUCT(A3L206C2,A3L206C8))/A3L206C1</f>
        <v>24690</v>
      </c>
      <c r="CJ13" s="16" t="s">
        <v>5438</v>
      </c>
      <c r="CK13" s="17">
        <f>(A3L206C40-A3L206C37)+(A3L206C41-A3L206C38)+(A3L206C42-A3L206C39)</f>
        <v>81032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526</v>
      </c>
      <c r="L14" s="16" t="s">
        <v>5398</v>
      </c>
      <c r="M14" s="17">
        <v>4932</v>
      </c>
      <c r="N14" s="16" t="s">
        <v>5398</v>
      </c>
      <c r="O14" s="17">
        <v>0</v>
      </c>
      <c r="P14" s="16" t="s">
        <v>5398</v>
      </c>
      <c r="Q14" s="17">
        <v>179</v>
      </c>
      <c r="R14" s="16" t="s">
        <v>5398</v>
      </c>
      <c r="S14" s="17">
        <v>634</v>
      </c>
      <c r="T14" s="16" t="s">
        <v>4255</v>
      </c>
      <c r="U14" s="20">
        <v>0.98158999999999996</v>
      </c>
      <c r="V14" s="16" t="s">
        <v>5399</v>
      </c>
      <c r="W14" s="17">
        <v>0</v>
      </c>
      <c r="X14" s="16" t="s">
        <v>5399</v>
      </c>
      <c r="Y14" s="17">
        <v>380</v>
      </c>
      <c r="Z14" s="16" t="s">
        <v>5399</v>
      </c>
      <c r="AA14" s="17">
        <v>4011</v>
      </c>
      <c r="AB14" s="16" t="s">
        <v>5399</v>
      </c>
      <c r="AC14" s="17">
        <v>10</v>
      </c>
      <c r="AD14" s="16" t="s">
        <v>5399</v>
      </c>
      <c r="AE14" s="17">
        <v>149</v>
      </c>
      <c r="AF14" s="16" t="s">
        <v>5399</v>
      </c>
      <c r="AG14" s="17">
        <v>352</v>
      </c>
      <c r="AH14" s="16" t="s">
        <v>4257</v>
      </c>
      <c r="AI14" s="20">
        <v>1.0165999999999999</v>
      </c>
      <c r="AJ14" s="16" t="s">
        <v>5400</v>
      </c>
      <c r="AK14" s="17">
        <v>0</v>
      </c>
      <c r="AL14" s="16" t="s">
        <v>5400</v>
      </c>
      <c r="AM14" s="17">
        <v>685</v>
      </c>
      <c r="AN14" s="16" t="s">
        <v>5400</v>
      </c>
      <c r="AO14" s="17">
        <v>3933</v>
      </c>
      <c r="AP14" s="16" t="s">
        <v>5400</v>
      </c>
      <c r="AQ14" s="17">
        <v>19</v>
      </c>
      <c r="AR14" s="16" t="s">
        <v>5400</v>
      </c>
      <c r="AS14" s="17">
        <v>99</v>
      </c>
      <c r="AT14" s="16" t="s">
        <v>5400</v>
      </c>
      <c r="AU14" s="17">
        <v>271</v>
      </c>
      <c r="AV14" s="16" t="s">
        <v>4259</v>
      </c>
      <c r="AW14" s="20">
        <v>1.2025699999999999</v>
      </c>
      <c r="AX14" s="16" t="s">
        <v>5401</v>
      </c>
      <c r="AY14" s="17">
        <v>0</v>
      </c>
      <c r="AZ14" s="16" t="s">
        <v>5401</v>
      </c>
      <c r="BA14" s="17">
        <v>735</v>
      </c>
      <c r="BB14" s="16" t="s">
        <v>5401</v>
      </c>
      <c r="BC14" s="17">
        <v>5474</v>
      </c>
      <c r="BD14" s="16" t="s">
        <v>5401</v>
      </c>
      <c r="BE14" s="17">
        <v>7</v>
      </c>
      <c r="BF14" s="16" t="s">
        <v>5401</v>
      </c>
      <c r="BG14" s="17">
        <v>109</v>
      </c>
      <c r="BH14" s="16" t="s">
        <v>5401</v>
      </c>
      <c r="BI14" s="17">
        <v>318</v>
      </c>
      <c r="BJ14" s="16" t="s">
        <v>4261</v>
      </c>
      <c r="BK14" s="20">
        <v>1.33463</v>
      </c>
      <c r="BL14" s="16" t="s">
        <v>5402</v>
      </c>
      <c r="BM14" s="17">
        <v>0</v>
      </c>
      <c r="BN14" s="16" t="s">
        <v>5402</v>
      </c>
      <c r="BO14" s="17">
        <v>919</v>
      </c>
      <c r="BP14" s="16" t="s">
        <v>5402</v>
      </c>
      <c r="BQ14" s="17">
        <v>5786</v>
      </c>
      <c r="BR14" s="16" t="s">
        <v>5402</v>
      </c>
      <c r="BS14" s="17">
        <v>0</v>
      </c>
      <c r="BT14" s="16" t="s">
        <v>5402</v>
      </c>
      <c r="BU14" s="17">
        <v>103</v>
      </c>
      <c r="BV14" s="16" t="s">
        <v>5402</v>
      </c>
      <c r="BW14" s="17">
        <v>326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526</v>
      </c>
      <c r="CB14" s="16" t="s">
        <v>5448</v>
      </c>
      <c r="CC14" s="17">
        <f>SUM(PRODUCT(A3L207C2,A3L207C5))/A3L207C1</f>
        <v>4932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179</v>
      </c>
      <c r="CH14" s="16" t="s">
        <v>5451</v>
      </c>
      <c r="CI14" s="17">
        <f>SUM(PRODUCT(A3L207C2,A3L207C8))/A3L207C1</f>
        <v>634</v>
      </c>
      <c r="CJ14" s="16" t="s">
        <v>5445</v>
      </c>
      <c r="CK14" s="17">
        <f>(A3L207C40-A3L207C37)+(A3L207C41-A3L207C38)+(A3L207C42-A3L207C39)</f>
        <v>-4645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86</v>
      </c>
      <c r="L15" s="16" t="s">
        <v>5398</v>
      </c>
      <c r="M15" s="17">
        <v>629</v>
      </c>
      <c r="N15" s="16" t="s">
        <v>5398</v>
      </c>
      <c r="O15" s="17">
        <v>1</v>
      </c>
      <c r="P15" s="16" t="s">
        <v>5398</v>
      </c>
      <c r="Q15" s="17">
        <v>102</v>
      </c>
      <c r="R15" s="16" t="s">
        <v>5398</v>
      </c>
      <c r="S15" s="17">
        <v>127</v>
      </c>
      <c r="T15" s="16" t="s">
        <v>4255</v>
      </c>
      <c r="U15" s="20">
        <v>0.98158999999999996</v>
      </c>
      <c r="V15" s="16" t="s">
        <v>5399</v>
      </c>
      <c r="W15" s="17">
        <v>0</v>
      </c>
      <c r="X15" s="16" t="s">
        <v>5399</v>
      </c>
      <c r="Y15" s="17">
        <v>10</v>
      </c>
      <c r="Z15" s="16" t="s">
        <v>5399</v>
      </c>
      <c r="AA15" s="17">
        <v>668</v>
      </c>
      <c r="AB15" s="16" t="s">
        <v>5399</v>
      </c>
      <c r="AC15" s="17">
        <v>45</v>
      </c>
      <c r="AD15" s="16" t="s">
        <v>5399</v>
      </c>
      <c r="AE15" s="17">
        <v>166</v>
      </c>
      <c r="AF15" s="16" t="s">
        <v>5399</v>
      </c>
      <c r="AG15" s="17">
        <v>177</v>
      </c>
      <c r="AH15" s="16" t="s">
        <v>4257</v>
      </c>
      <c r="AI15" s="20">
        <v>1.0165999999999999</v>
      </c>
      <c r="AJ15" s="16" t="s">
        <v>5400</v>
      </c>
      <c r="AK15" s="17">
        <v>0</v>
      </c>
      <c r="AL15" s="16" t="s">
        <v>5400</v>
      </c>
      <c r="AM15" s="17">
        <v>25</v>
      </c>
      <c r="AN15" s="16" t="s">
        <v>5400</v>
      </c>
      <c r="AO15" s="17">
        <v>927</v>
      </c>
      <c r="AP15" s="16" t="s">
        <v>5400</v>
      </c>
      <c r="AQ15" s="17">
        <v>492</v>
      </c>
      <c r="AR15" s="16" t="s">
        <v>5400</v>
      </c>
      <c r="AS15" s="17">
        <v>204</v>
      </c>
      <c r="AT15" s="16" t="s">
        <v>5400</v>
      </c>
      <c r="AU15" s="17">
        <v>309</v>
      </c>
      <c r="AV15" s="16" t="s">
        <v>4259</v>
      </c>
      <c r="AW15" s="20">
        <v>1.2025699999999999</v>
      </c>
      <c r="AX15" s="16" t="s">
        <v>5401</v>
      </c>
      <c r="AY15" s="17">
        <v>0</v>
      </c>
      <c r="AZ15" s="16" t="s">
        <v>5401</v>
      </c>
      <c r="BA15" s="17">
        <v>41</v>
      </c>
      <c r="BB15" s="16" t="s">
        <v>5401</v>
      </c>
      <c r="BC15" s="17">
        <v>811</v>
      </c>
      <c r="BD15" s="16" t="s">
        <v>5401</v>
      </c>
      <c r="BE15" s="17">
        <v>2</v>
      </c>
      <c r="BF15" s="16" t="s">
        <v>5401</v>
      </c>
      <c r="BG15" s="17">
        <v>265</v>
      </c>
      <c r="BH15" s="16" t="s">
        <v>5401</v>
      </c>
      <c r="BI15" s="17">
        <v>397</v>
      </c>
      <c r="BJ15" s="16" t="s">
        <v>4261</v>
      </c>
      <c r="BK15" s="20">
        <v>1.33463</v>
      </c>
      <c r="BL15" s="16" t="s">
        <v>5402</v>
      </c>
      <c r="BM15" s="17">
        <v>0</v>
      </c>
      <c r="BN15" s="16" t="s">
        <v>5402</v>
      </c>
      <c r="BO15" s="17">
        <v>67</v>
      </c>
      <c r="BP15" s="16" t="s">
        <v>5402</v>
      </c>
      <c r="BQ15" s="17">
        <v>748</v>
      </c>
      <c r="BR15" s="16" t="s">
        <v>5402</v>
      </c>
      <c r="BS15" s="17">
        <v>0</v>
      </c>
      <c r="BT15" s="16" t="s">
        <v>5402</v>
      </c>
      <c r="BU15" s="17">
        <v>158</v>
      </c>
      <c r="BV15" s="16" t="s">
        <v>5402</v>
      </c>
      <c r="BW15" s="17">
        <v>198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86</v>
      </c>
      <c r="CB15" s="16" t="s">
        <v>5455</v>
      </c>
      <c r="CC15" s="17">
        <f>SUM(PRODUCT(A3L208C2,A3L208C5))/A3L208C1</f>
        <v>629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102</v>
      </c>
      <c r="CH15" s="16" t="s">
        <v>5458</v>
      </c>
      <c r="CI15" s="17">
        <f>SUM(PRODUCT(A3L208C2,A3L208C8))/A3L208C1</f>
        <v>127</v>
      </c>
      <c r="CJ15" s="16" t="s">
        <v>5452</v>
      </c>
      <c r="CK15" s="17">
        <f>(A3L208C40-A3L208C37)+(A3L208C41-A3L208C38)+(A3L208C42-A3L208C39)</f>
        <v>-485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5788</v>
      </c>
      <c r="L16" s="16" t="s">
        <v>5398</v>
      </c>
      <c r="M16" s="17">
        <v>13326</v>
      </c>
      <c r="N16" s="16" t="s">
        <v>5398</v>
      </c>
      <c r="O16" s="17">
        <v>15</v>
      </c>
      <c r="P16" s="16" t="s">
        <v>5398</v>
      </c>
      <c r="Q16" s="17">
        <v>17</v>
      </c>
      <c r="R16" s="16" t="s">
        <v>5398</v>
      </c>
      <c r="S16" s="17">
        <v>201</v>
      </c>
      <c r="T16" s="16" t="s">
        <v>4255</v>
      </c>
      <c r="U16" s="20">
        <v>0.98158999999999996</v>
      </c>
      <c r="V16" s="16" t="s">
        <v>5399</v>
      </c>
      <c r="W16" s="17">
        <v>0</v>
      </c>
      <c r="X16" s="16" t="s">
        <v>5399</v>
      </c>
      <c r="Y16" s="17">
        <v>5389</v>
      </c>
      <c r="Z16" s="16" t="s">
        <v>5399</v>
      </c>
      <c r="AA16" s="17">
        <v>12361</v>
      </c>
      <c r="AB16" s="16" t="s">
        <v>5399</v>
      </c>
      <c r="AC16" s="17">
        <v>35</v>
      </c>
      <c r="AD16" s="16" t="s">
        <v>5399</v>
      </c>
      <c r="AE16" s="17">
        <v>14</v>
      </c>
      <c r="AF16" s="16" t="s">
        <v>5399</v>
      </c>
      <c r="AG16" s="17">
        <v>267</v>
      </c>
      <c r="AH16" s="16" t="s">
        <v>4257</v>
      </c>
      <c r="AI16" s="20">
        <v>1.0165999999999999</v>
      </c>
      <c r="AJ16" s="16" t="s">
        <v>5400</v>
      </c>
      <c r="AK16" s="17">
        <v>0</v>
      </c>
      <c r="AL16" s="16" t="s">
        <v>5400</v>
      </c>
      <c r="AM16" s="17">
        <v>5066</v>
      </c>
      <c r="AN16" s="16" t="s">
        <v>5400</v>
      </c>
      <c r="AO16" s="17">
        <v>13565</v>
      </c>
      <c r="AP16" s="16" t="s">
        <v>5400</v>
      </c>
      <c r="AQ16" s="17">
        <v>25</v>
      </c>
      <c r="AR16" s="16" t="s">
        <v>5400</v>
      </c>
      <c r="AS16" s="17">
        <v>15</v>
      </c>
      <c r="AT16" s="16" t="s">
        <v>5400</v>
      </c>
      <c r="AU16" s="17">
        <v>251</v>
      </c>
      <c r="AV16" s="16" t="s">
        <v>4259</v>
      </c>
      <c r="AW16" s="20">
        <v>1.2025699999999999</v>
      </c>
      <c r="AX16" s="16" t="s">
        <v>5401</v>
      </c>
      <c r="AY16" s="17">
        <v>0</v>
      </c>
      <c r="AZ16" s="16" t="s">
        <v>5401</v>
      </c>
      <c r="BA16" s="17">
        <v>4942</v>
      </c>
      <c r="BB16" s="16" t="s">
        <v>5401</v>
      </c>
      <c r="BC16" s="17">
        <v>12878</v>
      </c>
      <c r="BD16" s="16" t="s">
        <v>5401</v>
      </c>
      <c r="BE16" s="17">
        <v>34</v>
      </c>
      <c r="BF16" s="16" t="s">
        <v>5401</v>
      </c>
      <c r="BG16" s="17">
        <v>9</v>
      </c>
      <c r="BH16" s="16" t="s">
        <v>5401</v>
      </c>
      <c r="BI16" s="17">
        <v>291</v>
      </c>
      <c r="BJ16" s="16" t="s">
        <v>4261</v>
      </c>
      <c r="BK16" s="20">
        <v>1.33463</v>
      </c>
      <c r="BL16" s="16" t="s">
        <v>5402</v>
      </c>
      <c r="BM16" s="17">
        <v>0</v>
      </c>
      <c r="BN16" s="16" t="s">
        <v>5402</v>
      </c>
      <c r="BO16" s="17">
        <v>4193</v>
      </c>
      <c r="BP16" s="16" t="s">
        <v>5402</v>
      </c>
      <c r="BQ16" s="17">
        <v>10741</v>
      </c>
      <c r="BR16" s="16" t="s">
        <v>5402</v>
      </c>
      <c r="BS16" s="17">
        <v>16</v>
      </c>
      <c r="BT16" s="16" t="s">
        <v>5402</v>
      </c>
      <c r="BU16" s="17">
        <v>19</v>
      </c>
      <c r="BV16" s="16" t="s">
        <v>5402</v>
      </c>
      <c r="BW16" s="17">
        <v>263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5788</v>
      </c>
      <c r="CB16" s="16" t="s">
        <v>5462</v>
      </c>
      <c r="CC16" s="17">
        <f>SUM(PRODUCT(A3L209C2,A3L209C5))/A3L209C1</f>
        <v>13326</v>
      </c>
      <c r="CD16" s="16" t="s">
        <v>5463</v>
      </c>
      <c r="CE16" s="17">
        <f>SUM(PRODUCT(A3L209C2,A3L209C6))/A3L209C1</f>
        <v>15</v>
      </c>
      <c r="CF16" s="16" t="s">
        <v>5464</v>
      </c>
      <c r="CG16" s="17">
        <f>SUM(PRODUCT(A3L209C2,A3L209C7))/A3L209C1</f>
        <v>17</v>
      </c>
      <c r="CH16" s="16" t="s">
        <v>5465</v>
      </c>
      <c r="CI16" s="17">
        <f>SUM(PRODUCT(A3L209C2,A3L209C8))/A3L209C1</f>
        <v>201</v>
      </c>
      <c r="CJ16" s="16" t="s">
        <v>5459</v>
      </c>
      <c r="CK16" s="17">
        <f>(A3L209C40-A3L209C37)+(A3L209C41-A3L209C38)+(A3L209C42-A3L209C39)</f>
        <v>-18881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628</v>
      </c>
      <c r="L17" s="16" t="s">
        <v>5398</v>
      </c>
      <c r="M17" s="17">
        <v>2670</v>
      </c>
      <c r="N17" s="16" t="s">
        <v>5398</v>
      </c>
      <c r="O17" s="17">
        <v>26</v>
      </c>
      <c r="P17" s="16" t="s">
        <v>5398</v>
      </c>
      <c r="Q17" s="17">
        <v>563</v>
      </c>
      <c r="R17" s="16" t="s">
        <v>5398</v>
      </c>
      <c r="S17" s="17">
        <v>1186</v>
      </c>
      <c r="T17" s="16" t="s">
        <v>4255</v>
      </c>
      <c r="U17" s="20">
        <v>0.98158999999999996</v>
      </c>
      <c r="V17" s="16" t="s">
        <v>5399</v>
      </c>
      <c r="W17" s="17">
        <v>0</v>
      </c>
      <c r="X17" s="16" t="s">
        <v>5399</v>
      </c>
      <c r="Y17" s="17">
        <v>783</v>
      </c>
      <c r="Z17" s="16" t="s">
        <v>5399</v>
      </c>
      <c r="AA17" s="17">
        <v>3352</v>
      </c>
      <c r="AB17" s="16" t="s">
        <v>5399</v>
      </c>
      <c r="AC17" s="17">
        <v>26</v>
      </c>
      <c r="AD17" s="16" t="s">
        <v>5399</v>
      </c>
      <c r="AE17" s="17">
        <v>748</v>
      </c>
      <c r="AF17" s="16" t="s">
        <v>5399</v>
      </c>
      <c r="AG17" s="17">
        <v>1364</v>
      </c>
      <c r="AH17" s="16" t="s">
        <v>4257</v>
      </c>
      <c r="AI17" s="20">
        <v>1.0165999999999999</v>
      </c>
      <c r="AJ17" s="16" t="s">
        <v>5400</v>
      </c>
      <c r="AK17" s="17">
        <v>0</v>
      </c>
      <c r="AL17" s="16" t="s">
        <v>5400</v>
      </c>
      <c r="AM17" s="17">
        <v>1071</v>
      </c>
      <c r="AN17" s="16" t="s">
        <v>5400</v>
      </c>
      <c r="AO17" s="17">
        <v>4269</v>
      </c>
      <c r="AP17" s="16" t="s">
        <v>5400</v>
      </c>
      <c r="AQ17" s="17">
        <v>25</v>
      </c>
      <c r="AR17" s="16" t="s">
        <v>5400</v>
      </c>
      <c r="AS17" s="17">
        <v>844</v>
      </c>
      <c r="AT17" s="16" t="s">
        <v>5400</v>
      </c>
      <c r="AU17" s="17">
        <v>1559</v>
      </c>
      <c r="AV17" s="16" t="s">
        <v>4259</v>
      </c>
      <c r="AW17" s="20">
        <v>1.2025699999999999</v>
      </c>
      <c r="AX17" s="16" t="s">
        <v>5401</v>
      </c>
      <c r="AY17" s="17">
        <v>0</v>
      </c>
      <c r="AZ17" s="16" t="s">
        <v>5401</v>
      </c>
      <c r="BA17" s="17">
        <v>1073</v>
      </c>
      <c r="BB17" s="16" t="s">
        <v>5401</v>
      </c>
      <c r="BC17" s="17">
        <v>3898</v>
      </c>
      <c r="BD17" s="16" t="s">
        <v>5401</v>
      </c>
      <c r="BE17" s="17">
        <v>28</v>
      </c>
      <c r="BF17" s="16" t="s">
        <v>5401</v>
      </c>
      <c r="BG17" s="17">
        <v>1089</v>
      </c>
      <c r="BH17" s="16" t="s">
        <v>5401</v>
      </c>
      <c r="BI17" s="17">
        <v>1860</v>
      </c>
      <c r="BJ17" s="16" t="s">
        <v>4261</v>
      </c>
      <c r="BK17" s="20">
        <v>1.33463</v>
      </c>
      <c r="BL17" s="16" t="s">
        <v>5402</v>
      </c>
      <c r="BM17" s="17">
        <v>0</v>
      </c>
      <c r="BN17" s="16" t="s">
        <v>5402</v>
      </c>
      <c r="BO17" s="17">
        <v>864</v>
      </c>
      <c r="BP17" s="16" t="s">
        <v>5402</v>
      </c>
      <c r="BQ17" s="17">
        <v>3785</v>
      </c>
      <c r="BR17" s="16" t="s">
        <v>5402</v>
      </c>
      <c r="BS17" s="17">
        <v>14</v>
      </c>
      <c r="BT17" s="16" t="s">
        <v>5402</v>
      </c>
      <c r="BU17" s="17">
        <v>1111</v>
      </c>
      <c r="BV17" s="16" t="s">
        <v>5402</v>
      </c>
      <c r="BW17" s="17">
        <v>1646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628</v>
      </c>
      <c r="CB17" s="16" t="s">
        <v>5469</v>
      </c>
      <c r="CC17" s="17">
        <f>SUM(PRODUCT(A3L210C2,A3L210C5))/A3L210C1</f>
        <v>2670</v>
      </c>
      <c r="CD17" s="16" t="s">
        <v>5470</v>
      </c>
      <c r="CE17" s="17">
        <f>SUM(PRODUCT(A3L210C2,A3L210C6))/A3L210C1</f>
        <v>26</v>
      </c>
      <c r="CF17" s="16" t="s">
        <v>5471</v>
      </c>
      <c r="CG17" s="17">
        <f>SUM(PRODUCT(A3L210C2,A3L210C7))/A3L210C1</f>
        <v>563</v>
      </c>
      <c r="CH17" s="16" t="s">
        <v>5472</v>
      </c>
      <c r="CI17" s="17">
        <f>SUM(PRODUCT(A3L210C2,A3L210C8))/A3L210C1</f>
        <v>1186</v>
      </c>
      <c r="CJ17" s="16" t="s">
        <v>5466</v>
      </c>
      <c r="CK17" s="17">
        <f>(A3L210C40-A3L210C37)+(A3L210C41-A3L210C38)+(A3L210C42-A3L210C39)</f>
        <v>-1523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80</v>
      </c>
      <c r="N18" s="16" t="s">
        <v>5398</v>
      </c>
      <c r="O18" s="17">
        <v>139430</v>
      </c>
      <c r="P18" s="16" t="s">
        <v>5398</v>
      </c>
      <c r="Q18" s="17">
        <v>22605</v>
      </c>
      <c r="R18" s="16" t="s">
        <v>5398</v>
      </c>
      <c r="S18" s="17">
        <v>50781</v>
      </c>
      <c r="T18" s="16" t="s">
        <v>4255</v>
      </c>
      <c r="U18" s="20">
        <v>0.98158999999999996</v>
      </c>
      <c r="V18" s="16" t="s">
        <v>5399</v>
      </c>
      <c r="W18" s="17">
        <v>0</v>
      </c>
      <c r="X18" s="16" t="s">
        <v>5399</v>
      </c>
      <c r="Y18" s="17">
        <v>102</v>
      </c>
      <c r="Z18" s="16" t="s">
        <v>5399</v>
      </c>
      <c r="AA18" s="17">
        <v>408</v>
      </c>
      <c r="AB18" s="16" t="s">
        <v>5399</v>
      </c>
      <c r="AC18" s="17">
        <v>137376</v>
      </c>
      <c r="AD18" s="16" t="s">
        <v>5399</v>
      </c>
      <c r="AE18" s="17">
        <v>23080</v>
      </c>
      <c r="AF18" s="16" t="s">
        <v>5399</v>
      </c>
      <c r="AG18" s="17">
        <v>52555</v>
      </c>
      <c r="AH18" s="16" t="s">
        <v>4257</v>
      </c>
      <c r="AI18" s="20">
        <v>1.0165999999999999</v>
      </c>
      <c r="AJ18" s="16" t="s">
        <v>5400</v>
      </c>
      <c r="AK18" s="17">
        <v>0</v>
      </c>
      <c r="AL18" s="16" t="s">
        <v>5400</v>
      </c>
      <c r="AM18" s="17">
        <v>255</v>
      </c>
      <c r="AN18" s="16" t="s">
        <v>5400</v>
      </c>
      <c r="AO18" s="17">
        <v>1007</v>
      </c>
      <c r="AP18" s="16" t="s">
        <v>5400</v>
      </c>
      <c r="AQ18" s="17">
        <v>126397</v>
      </c>
      <c r="AR18" s="16" t="s">
        <v>5400</v>
      </c>
      <c r="AS18" s="17">
        <v>22545</v>
      </c>
      <c r="AT18" s="16" t="s">
        <v>5400</v>
      </c>
      <c r="AU18" s="17">
        <v>59467</v>
      </c>
      <c r="AV18" s="16" t="s">
        <v>4259</v>
      </c>
      <c r="AW18" s="20">
        <v>1.2025699999999999</v>
      </c>
      <c r="AX18" s="16" t="s">
        <v>5401</v>
      </c>
      <c r="AY18" s="17">
        <v>0</v>
      </c>
      <c r="AZ18" s="16" t="s">
        <v>5401</v>
      </c>
      <c r="BA18" s="17">
        <v>208</v>
      </c>
      <c r="BB18" s="16" t="s">
        <v>5401</v>
      </c>
      <c r="BC18" s="17">
        <v>918</v>
      </c>
      <c r="BD18" s="16" t="s">
        <v>5401</v>
      </c>
      <c r="BE18" s="17">
        <v>128241</v>
      </c>
      <c r="BF18" s="16" t="s">
        <v>5401</v>
      </c>
      <c r="BG18" s="17">
        <v>22489</v>
      </c>
      <c r="BH18" s="16" t="s">
        <v>5401</v>
      </c>
      <c r="BI18" s="17">
        <v>59172</v>
      </c>
      <c r="BJ18" s="16" t="s">
        <v>4261</v>
      </c>
      <c r="BK18" s="20">
        <v>1.33463</v>
      </c>
      <c r="BL18" s="16" t="s">
        <v>5402</v>
      </c>
      <c r="BM18" s="17">
        <v>0</v>
      </c>
      <c r="BN18" s="16" t="s">
        <v>5402</v>
      </c>
      <c r="BO18" s="17">
        <v>388</v>
      </c>
      <c r="BP18" s="16" t="s">
        <v>5402</v>
      </c>
      <c r="BQ18" s="17">
        <v>2252</v>
      </c>
      <c r="BR18" s="16" t="s">
        <v>5402</v>
      </c>
      <c r="BS18" s="17">
        <v>115872</v>
      </c>
      <c r="BT18" s="16" t="s">
        <v>5402</v>
      </c>
      <c r="BU18" s="17">
        <v>16327</v>
      </c>
      <c r="BV18" s="16" t="s">
        <v>5402</v>
      </c>
      <c r="BW18" s="17">
        <v>44009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80</v>
      </c>
      <c r="CD18" s="16" t="s">
        <v>5477</v>
      </c>
      <c r="CE18" s="17">
        <f>SUM(PRODUCT(A3L211C2,A3L211C6))/A3L211C1</f>
        <v>139430</v>
      </c>
      <c r="CF18" s="16" t="s">
        <v>5478</v>
      </c>
      <c r="CG18" s="17">
        <f>SUM(PRODUCT(A3L211C2,A3L211C7))/A3L211C1</f>
        <v>22605</v>
      </c>
      <c r="CH18" s="16" t="s">
        <v>5479</v>
      </c>
      <c r="CI18" s="17">
        <f>SUM(PRODUCT(A3L211C2,A3L211C8))/A3L211C1</f>
        <v>50781</v>
      </c>
      <c r="CJ18" s="16" t="s">
        <v>5473</v>
      </c>
      <c r="CK18" s="17">
        <f>(A3L211C40-A3L211C37)+(A3L211C41-A3L211C38)+(A3L211C42-A3L211C39)</f>
        <v>212736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2185</v>
      </c>
      <c r="L19" s="16" t="s">
        <v>5398</v>
      </c>
      <c r="M19" s="17">
        <v>5133</v>
      </c>
      <c r="N19" s="16" t="s">
        <v>5398</v>
      </c>
      <c r="O19" s="17">
        <v>90147</v>
      </c>
      <c r="P19" s="16" t="s">
        <v>5398</v>
      </c>
      <c r="Q19" s="17">
        <v>6354</v>
      </c>
      <c r="R19" s="16" t="s">
        <v>5398</v>
      </c>
      <c r="S19" s="17">
        <v>18353</v>
      </c>
      <c r="T19" s="16" t="s">
        <v>4255</v>
      </c>
      <c r="U19" s="20">
        <v>0.98158999999999996</v>
      </c>
      <c r="V19" s="16" t="s">
        <v>5399</v>
      </c>
      <c r="W19" s="17">
        <v>0</v>
      </c>
      <c r="X19" s="16" t="s">
        <v>5399</v>
      </c>
      <c r="Y19" s="17">
        <v>1814</v>
      </c>
      <c r="Z19" s="16" t="s">
        <v>5399</v>
      </c>
      <c r="AA19" s="17">
        <v>4557</v>
      </c>
      <c r="AB19" s="16" t="s">
        <v>5399</v>
      </c>
      <c r="AC19" s="17">
        <v>83046</v>
      </c>
      <c r="AD19" s="16" t="s">
        <v>5399</v>
      </c>
      <c r="AE19" s="17">
        <v>5119</v>
      </c>
      <c r="AF19" s="16" t="s">
        <v>5399</v>
      </c>
      <c r="AG19" s="17">
        <v>12910</v>
      </c>
      <c r="AH19" s="16" t="s">
        <v>4257</v>
      </c>
      <c r="AI19" s="20">
        <v>1.0165999999999999</v>
      </c>
      <c r="AJ19" s="16" t="s">
        <v>5400</v>
      </c>
      <c r="AK19" s="17">
        <v>0</v>
      </c>
      <c r="AL19" s="16" t="s">
        <v>5400</v>
      </c>
      <c r="AM19" s="17">
        <v>1578</v>
      </c>
      <c r="AN19" s="16" t="s">
        <v>5400</v>
      </c>
      <c r="AO19" s="17">
        <v>4898</v>
      </c>
      <c r="AP19" s="16" t="s">
        <v>5400</v>
      </c>
      <c r="AQ19" s="17">
        <v>78844</v>
      </c>
      <c r="AR19" s="16" t="s">
        <v>5400</v>
      </c>
      <c r="AS19" s="17">
        <v>4516</v>
      </c>
      <c r="AT19" s="16" t="s">
        <v>5400</v>
      </c>
      <c r="AU19" s="17">
        <v>12661</v>
      </c>
      <c r="AV19" s="16" t="s">
        <v>4259</v>
      </c>
      <c r="AW19" s="20">
        <v>1.2025699999999999</v>
      </c>
      <c r="AX19" s="16" t="s">
        <v>5401</v>
      </c>
      <c r="AY19" s="17">
        <v>0</v>
      </c>
      <c r="AZ19" s="16" t="s">
        <v>5401</v>
      </c>
      <c r="BA19" s="17">
        <v>1549</v>
      </c>
      <c r="BB19" s="16" t="s">
        <v>5401</v>
      </c>
      <c r="BC19" s="17">
        <v>4936</v>
      </c>
      <c r="BD19" s="16" t="s">
        <v>5401</v>
      </c>
      <c r="BE19" s="17">
        <v>79771</v>
      </c>
      <c r="BF19" s="16" t="s">
        <v>5401</v>
      </c>
      <c r="BG19" s="17">
        <v>5111</v>
      </c>
      <c r="BH19" s="16" t="s">
        <v>5401</v>
      </c>
      <c r="BI19" s="17">
        <v>17125</v>
      </c>
      <c r="BJ19" s="16" t="s">
        <v>4261</v>
      </c>
      <c r="BK19" s="20">
        <v>1.33463</v>
      </c>
      <c r="BL19" s="16" t="s">
        <v>5402</v>
      </c>
      <c r="BM19" s="17">
        <v>0</v>
      </c>
      <c r="BN19" s="16" t="s">
        <v>5402</v>
      </c>
      <c r="BO19" s="17">
        <v>1089</v>
      </c>
      <c r="BP19" s="16" t="s">
        <v>5402</v>
      </c>
      <c r="BQ19" s="17">
        <v>4511</v>
      </c>
      <c r="BR19" s="16" t="s">
        <v>5402</v>
      </c>
      <c r="BS19" s="17">
        <v>92246</v>
      </c>
      <c r="BT19" s="16" t="s">
        <v>5402</v>
      </c>
      <c r="BU19" s="17">
        <v>3590</v>
      </c>
      <c r="BV19" s="16" t="s">
        <v>5402</v>
      </c>
      <c r="BW19" s="17">
        <v>19018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2185</v>
      </c>
      <c r="CB19" s="16" t="s">
        <v>5483</v>
      </c>
      <c r="CC19" s="17">
        <f>SUM(PRODUCT(A3L212C2,A3L212C5))/A3L212C1</f>
        <v>5133</v>
      </c>
      <c r="CD19" s="16" t="s">
        <v>5484</v>
      </c>
      <c r="CE19" s="17">
        <f>SUM(PRODUCT(A3L212C2,A3L212C6))/A3L212C1</f>
        <v>90147</v>
      </c>
      <c r="CF19" s="16" t="s">
        <v>5485</v>
      </c>
      <c r="CG19" s="17">
        <f>SUM(PRODUCT(A3L212C2,A3L212C7))/A3L212C1</f>
        <v>6354</v>
      </c>
      <c r="CH19" s="16" t="s">
        <v>5486</v>
      </c>
      <c r="CI19" s="17">
        <f>SUM(PRODUCT(A3L212C2,A3L212C8))/A3L212C1</f>
        <v>18353</v>
      </c>
      <c r="CJ19" s="16" t="s">
        <v>5480</v>
      </c>
      <c r="CK19" s="17">
        <f>(A3L212C40-A3L212C37)+(A3L212C41-A3L212C38)+(A3L212C42-A3L212C39)</f>
        <v>107536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</v>
      </c>
      <c r="L20" s="16" t="s">
        <v>5398</v>
      </c>
      <c r="M20" s="17">
        <v>7</v>
      </c>
      <c r="N20" s="16" t="s">
        <v>5398</v>
      </c>
      <c r="O20" s="17">
        <v>0</v>
      </c>
      <c r="P20" s="16" t="s">
        <v>5398</v>
      </c>
      <c r="Q20" s="17">
        <v>52</v>
      </c>
      <c r="R20" s="16" t="s">
        <v>5398</v>
      </c>
      <c r="S20" s="17">
        <v>119</v>
      </c>
      <c r="T20" s="16" t="s">
        <v>4255</v>
      </c>
      <c r="U20" s="20">
        <v>0.98158999999999996</v>
      </c>
      <c r="V20" s="16" t="s">
        <v>5399</v>
      </c>
      <c r="W20" s="17">
        <v>0</v>
      </c>
      <c r="X20" s="16" t="s">
        <v>5399</v>
      </c>
      <c r="Y20" s="17">
        <v>1</v>
      </c>
      <c r="Z20" s="16" t="s">
        <v>5399</v>
      </c>
      <c r="AA20" s="17">
        <v>6</v>
      </c>
      <c r="AB20" s="16" t="s">
        <v>5399</v>
      </c>
      <c r="AC20" s="17">
        <v>0</v>
      </c>
      <c r="AD20" s="16" t="s">
        <v>5399</v>
      </c>
      <c r="AE20" s="17">
        <v>34</v>
      </c>
      <c r="AF20" s="16" t="s">
        <v>5399</v>
      </c>
      <c r="AG20" s="17">
        <v>68</v>
      </c>
      <c r="AH20" s="16" t="s">
        <v>4257</v>
      </c>
      <c r="AI20" s="20">
        <v>1.0165999999999999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8</v>
      </c>
      <c r="AP20" s="16" t="s">
        <v>5400</v>
      </c>
      <c r="AQ20" s="17">
        <v>0</v>
      </c>
      <c r="AR20" s="16" t="s">
        <v>5400</v>
      </c>
      <c r="AS20" s="17">
        <v>35</v>
      </c>
      <c r="AT20" s="16" t="s">
        <v>5400</v>
      </c>
      <c r="AU20" s="17">
        <v>61</v>
      </c>
      <c r="AV20" s="16" t="s">
        <v>4259</v>
      </c>
      <c r="AW20" s="20">
        <v>1.2025699999999999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11</v>
      </c>
      <c r="BD20" s="16" t="s">
        <v>5401</v>
      </c>
      <c r="BE20" s="17">
        <v>0</v>
      </c>
      <c r="BF20" s="16" t="s">
        <v>5401</v>
      </c>
      <c r="BG20" s="17">
        <v>38</v>
      </c>
      <c r="BH20" s="16" t="s">
        <v>5401</v>
      </c>
      <c r="BI20" s="17">
        <v>82</v>
      </c>
      <c r="BJ20" s="16" t="s">
        <v>4261</v>
      </c>
      <c r="BK20" s="20">
        <v>1.33463</v>
      </c>
      <c r="BL20" s="16" t="s">
        <v>5402</v>
      </c>
      <c r="BM20" s="17">
        <v>0</v>
      </c>
      <c r="BN20" s="16" t="s">
        <v>5402</v>
      </c>
      <c r="BO20" s="17">
        <v>1</v>
      </c>
      <c r="BP20" s="16" t="s">
        <v>5402</v>
      </c>
      <c r="BQ20" s="17">
        <v>10</v>
      </c>
      <c r="BR20" s="16" t="s">
        <v>5402</v>
      </c>
      <c r="BS20" s="17">
        <v>0</v>
      </c>
      <c r="BT20" s="16" t="s">
        <v>5402</v>
      </c>
      <c r="BU20" s="17">
        <v>54</v>
      </c>
      <c r="BV20" s="16" t="s">
        <v>5402</v>
      </c>
      <c r="BW20" s="17">
        <v>109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</v>
      </c>
      <c r="CB20" s="16" t="s">
        <v>5490</v>
      </c>
      <c r="CC20" s="17">
        <f>SUM(PRODUCT(A3L213C2,A3L213C5))/A3L213C1</f>
        <v>7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52</v>
      </c>
      <c r="CH20" s="16" t="s">
        <v>5493</v>
      </c>
      <c r="CI20" s="17">
        <f>SUM(PRODUCT(A3L213C2,A3L213C8))/A3L213C1</f>
        <v>119</v>
      </c>
      <c r="CJ20" s="16" t="s">
        <v>5487</v>
      </c>
      <c r="CK20" s="17">
        <f>(A3L213C40-A3L213C37)+(A3L213C41-A3L213C38)+(A3L213C42-A3L213C39)</f>
        <v>163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519</v>
      </c>
      <c r="L21" s="16" t="s">
        <v>5398</v>
      </c>
      <c r="M21" s="17">
        <v>3983</v>
      </c>
      <c r="N21" s="16" t="s">
        <v>5398</v>
      </c>
      <c r="O21" s="17">
        <v>45576</v>
      </c>
      <c r="P21" s="16" t="s">
        <v>5398</v>
      </c>
      <c r="Q21" s="17">
        <v>8182</v>
      </c>
      <c r="R21" s="16" t="s">
        <v>5398</v>
      </c>
      <c r="S21" s="17">
        <v>18703</v>
      </c>
      <c r="T21" s="16" t="s">
        <v>4255</v>
      </c>
      <c r="U21" s="20">
        <v>0.98158999999999996</v>
      </c>
      <c r="V21" s="16" t="s">
        <v>5399</v>
      </c>
      <c r="W21" s="17">
        <v>0</v>
      </c>
      <c r="X21" s="16" t="s">
        <v>5399</v>
      </c>
      <c r="Y21" s="17">
        <v>432</v>
      </c>
      <c r="Z21" s="16" t="s">
        <v>5399</v>
      </c>
      <c r="AA21" s="17">
        <v>3030</v>
      </c>
      <c r="AB21" s="16" t="s">
        <v>5399</v>
      </c>
      <c r="AC21" s="17">
        <v>43519</v>
      </c>
      <c r="AD21" s="16" t="s">
        <v>5399</v>
      </c>
      <c r="AE21" s="17">
        <v>9115</v>
      </c>
      <c r="AF21" s="16" t="s">
        <v>5399</v>
      </c>
      <c r="AG21" s="17">
        <v>19331</v>
      </c>
      <c r="AH21" s="16" t="s">
        <v>4257</v>
      </c>
      <c r="AI21" s="20">
        <v>1.0165999999999999</v>
      </c>
      <c r="AJ21" s="16" t="s">
        <v>5400</v>
      </c>
      <c r="AK21" s="17">
        <v>0</v>
      </c>
      <c r="AL21" s="16" t="s">
        <v>5400</v>
      </c>
      <c r="AM21" s="17">
        <v>499</v>
      </c>
      <c r="AN21" s="16" t="s">
        <v>5400</v>
      </c>
      <c r="AO21" s="17">
        <v>3468</v>
      </c>
      <c r="AP21" s="16" t="s">
        <v>5400</v>
      </c>
      <c r="AQ21" s="17">
        <v>35028</v>
      </c>
      <c r="AR21" s="16" t="s">
        <v>5400</v>
      </c>
      <c r="AS21" s="17">
        <v>8547</v>
      </c>
      <c r="AT21" s="16" t="s">
        <v>5400</v>
      </c>
      <c r="AU21" s="17">
        <v>18715</v>
      </c>
      <c r="AV21" s="16" t="s">
        <v>4259</v>
      </c>
      <c r="AW21" s="20">
        <v>1.2025699999999999</v>
      </c>
      <c r="AX21" s="16" t="s">
        <v>5401</v>
      </c>
      <c r="AY21" s="17">
        <v>0</v>
      </c>
      <c r="AZ21" s="16" t="s">
        <v>5401</v>
      </c>
      <c r="BA21" s="17">
        <v>460</v>
      </c>
      <c r="BB21" s="16" t="s">
        <v>5401</v>
      </c>
      <c r="BC21" s="17">
        <v>3348</v>
      </c>
      <c r="BD21" s="16" t="s">
        <v>5401</v>
      </c>
      <c r="BE21" s="17">
        <v>32996</v>
      </c>
      <c r="BF21" s="16" t="s">
        <v>5401</v>
      </c>
      <c r="BG21" s="17">
        <v>9083</v>
      </c>
      <c r="BH21" s="16" t="s">
        <v>5401</v>
      </c>
      <c r="BI21" s="17">
        <v>20294</v>
      </c>
      <c r="BJ21" s="16" t="s">
        <v>4261</v>
      </c>
      <c r="BK21" s="20">
        <v>1.33463</v>
      </c>
      <c r="BL21" s="16" t="s">
        <v>5402</v>
      </c>
      <c r="BM21" s="17">
        <v>0</v>
      </c>
      <c r="BN21" s="16" t="s">
        <v>5402</v>
      </c>
      <c r="BO21" s="17">
        <v>302</v>
      </c>
      <c r="BP21" s="16" t="s">
        <v>5402</v>
      </c>
      <c r="BQ21" s="17">
        <v>4750</v>
      </c>
      <c r="BR21" s="16" t="s">
        <v>5402</v>
      </c>
      <c r="BS21" s="17">
        <v>27927</v>
      </c>
      <c r="BT21" s="16" t="s">
        <v>5402</v>
      </c>
      <c r="BU21" s="17">
        <v>10754</v>
      </c>
      <c r="BV21" s="16" t="s">
        <v>5402</v>
      </c>
      <c r="BW21" s="17">
        <v>23532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519</v>
      </c>
      <c r="CB21" s="16" t="s">
        <v>5497</v>
      </c>
      <c r="CC21" s="17">
        <f>SUM(PRODUCT(A3L214C2,A3L214C5))/A3L214C1</f>
        <v>3983</v>
      </c>
      <c r="CD21" s="16" t="s">
        <v>5498</v>
      </c>
      <c r="CE21" s="17">
        <f>SUM(PRODUCT(A3L214C2,A3L214C6))/A3L214C1</f>
        <v>45576</v>
      </c>
      <c r="CF21" s="16" t="s">
        <v>5499</v>
      </c>
      <c r="CG21" s="17">
        <f>SUM(PRODUCT(A3L214C2,A3L214C7))/A3L214C1</f>
        <v>8182</v>
      </c>
      <c r="CH21" s="16" t="s">
        <v>5500</v>
      </c>
      <c r="CI21" s="17">
        <f>SUM(PRODUCT(A3L214C2,A3L214C8))/A3L214C1</f>
        <v>18703</v>
      </c>
      <c r="CJ21" s="16" t="s">
        <v>5494</v>
      </c>
      <c r="CK21" s="17">
        <f>(A3L214C40-A3L214C37)+(A3L214C41-A3L214C38)+(A3L214C42-A3L214C39)</f>
        <v>67959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1445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0.98158999999999996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804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1.0165999999999999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-1022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1.2025699999999999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-3836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1.33463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-3214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1445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1445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255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0.98158999999999996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165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1.0165999999999999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-906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1.2025699999999999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-4326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1.33463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-3624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255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255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41887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31505</v>
      </c>
      <c r="T24" s="16" t="s">
        <v>4255</v>
      </c>
      <c r="U24" s="20">
        <v>0.98158999999999996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34056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26067</v>
      </c>
      <c r="AH24" s="16" t="s">
        <v>4257</v>
      </c>
      <c r="AI24" s="20">
        <v>1.0165999999999999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40119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28471</v>
      </c>
      <c r="AV24" s="16" t="s">
        <v>4259</v>
      </c>
      <c r="AW24" s="20">
        <v>1.2025699999999999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47375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34006</v>
      </c>
      <c r="BJ24" s="16" t="s">
        <v>4261</v>
      </c>
      <c r="BK24" s="20">
        <v>1.33463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48179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41805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41887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31505</v>
      </c>
      <c r="CJ24" s="16" t="s">
        <v>5515</v>
      </c>
      <c r="CK24" s="17">
        <f>(A3L217C40-A3L217C37)+(A3L217C41-A3L217C38)+(A3L217C42-A3L217C39)</f>
        <v>-10382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A3L215C5+A3L216C5+1</f>
        <v>1</v>
      </c>
      <c r="N25" s="16" t="s">
        <v>5398</v>
      </c>
      <c r="O25" s="17">
        <v>0</v>
      </c>
      <c r="P25" s="16" t="s">
        <v>5398</v>
      </c>
      <c r="Q25" s="17">
        <f>A3L215C7+A3L216C7+33</f>
        <v>33</v>
      </c>
      <c r="R25" s="16" t="s">
        <v>5398</v>
      </c>
      <c r="S25" s="17">
        <f>A3L215C8+A3L216C8+91</f>
        <v>91</v>
      </c>
      <c r="T25" s="16" t="s">
        <v>4255</v>
      </c>
      <c r="U25" s="20">
        <v>0.98158999999999996</v>
      </c>
      <c r="V25" s="16" t="s">
        <v>5399</v>
      </c>
      <c r="W25" s="17">
        <v>0</v>
      </c>
      <c r="X25" s="16" t="s">
        <v>5399</v>
      </c>
      <c r="Y25" s="17">
        <f>A3L215C11+A3L216C11+2</f>
        <v>2</v>
      </c>
      <c r="Z25" s="16" t="s">
        <v>5399</v>
      </c>
      <c r="AA25" s="17">
        <f>A3L215C12+A3L216C12+7</f>
        <v>7</v>
      </c>
      <c r="AB25" s="16" t="s">
        <v>5399</v>
      </c>
      <c r="AC25" s="17">
        <v>0</v>
      </c>
      <c r="AD25" s="16" t="s">
        <v>5399</v>
      </c>
      <c r="AE25" s="17">
        <f>A3L215C14+A3L216C14+48</f>
        <v>48</v>
      </c>
      <c r="AF25" s="16" t="s">
        <v>5399</v>
      </c>
      <c r="AG25" s="17">
        <f>A3L215C15+A3L216C15+127</f>
        <v>127</v>
      </c>
      <c r="AH25" s="16" t="s">
        <v>4257</v>
      </c>
      <c r="AI25" s="20">
        <v>1.0165999999999999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A3L215C19+A3L216C19+5</f>
        <v>5</v>
      </c>
      <c r="AP25" s="16" t="s">
        <v>5400</v>
      </c>
      <c r="AQ25" s="17">
        <v>0</v>
      </c>
      <c r="AR25" s="16" t="s">
        <v>5400</v>
      </c>
      <c r="AS25" s="17">
        <f>A3L215C21+A3L216C21+44</f>
        <v>44</v>
      </c>
      <c r="AT25" s="16" t="s">
        <v>5400</v>
      </c>
      <c r="AU25" s="17">
        <f>A3L215C22+A3L216C22+88</f>
        <v>88</v>
      </c>
      <c r="AV25" s="16" t="s">
        <v>4259</v>
      </c>
      <c r="AW25" s="20">
        <v>1.2025699999999999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A3L215C26+A3L216C26+1</f>
        <v>1</v>
      </c>
      <c r="BD25" s="16" t="s">
        <v>5401</v>
      </c>
      <c r="BE25" s="17">
        <v>0</v>
      </c>
      <c r="BF25" s="16" t="s">
        <v>5401</v>
      </c>
      <c r="BG25" s="17">
        <f>A3L215C28+A3L216C28+35</f>
        <v>35</v>
      </c>
      <c r="BH25" s="16" t="s">
        <v>5401</v>
      </c>
      <c r="BI25" s="17">
        <f>A3L215C29+A3L216C29+77</f>
        <v>77</v>
      </c>
      <c r="BJ25" s="16" t="s">
        <v>4261</v>
      </c>
      <c r="BK25" s="20">
        <v>1.33463</v>
      </c>
      <c r="BL25" s="16" t="s">
        <v>5402</v>
      </c>
      <c r="BM25" s="17">
        <v>0</v>
      </c>
      <c r="BN25" s="16" t="s">
        <v>5402</v>
      </c>
      <c r="BO25" s="17">
        <f>A3L215C32+A3L216C32+3</f>
        <v>3</v>
      </c>
      <c r="BP25" s="16" t="s">
        <v>5402</v>
      </c>
      <c r="BQ25" s="17">
        <f>A3L215C33+A3L216C33+186</f>
        <v>186</v>
      </c>
      <c r="BR25" s="16" t="s">
        <v>5402</v>
      </c>
      <c r="BS25" s="17">
        <v>0</v>
      </c>
      <c r="BT25" s="16" t="s">
        <v>5402</v>
      </c>
      <c r="BU25" s="17">
        <f>A3L215C35+A3L216C35+43</f>
        <v>43</v>
      </c>
      <c r="BV25" s="16" t="s">
        <v>5402</v>
      </c>
      <c r="BW25" s="17">
        <f>A3L215C36+A3L216C36+100</f>
        <v>100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1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33</v>
      </c>
      <c r="CH25" s="16" t="s">
        <v>5528</v>
      </c>
      <c r="CI25" s="17">
        <f>SUM(PRODUCT(A3L218C2,A3L218C8))/A3L218C1</f>
        <v>91</v>
      </c>
      <c r="CJ25" s="16" t="s">
        <v>5522</v>
      </c>
      <c r="CK25" s="17">
        <f>(A3L218C40-A3L218C37)+(A3L218C41-A3L218C38)+(A3L218C42-A3L218C39)</f>
        <v>123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18534</v>
      </c>
      <c r="L26" s="16" t="s">
        <v>5531</v>
      </c>
      <c r="M26" s="17">
        <f>SUM(A3L201C5:A3L214C5,A3L217C5:A3L218C5)</f>
        <v>113699</v>
      </c>
      <c r="N26" s="16" t="s">
        <v>5532</v>
      </c>
      <c r="O26" s="17">
        <f>SUM(A3L201C6:A3L218C6)</f>
        <v>405057</v>
      </c>
      <c r="P26" s="16" t="s">
        <v>5533</v>
      </c>
      <c r="Q26" s="17">
        <f>SUM(A3L201C7:A3L214C7,A3L217C7:A3L218C7)</f>
        <v>85956</v>
      </c>
      <c r="R26" s="16" t="s">
        <v>5534</v>
      </c>
      <c r="S26" s="17">
        <f>SUM(A3L201C8:A3L214C8,A3L217C8:A3L218C8)</f>
        <v>221322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19181</v>
      </c>
      <c r="Z26" s="16" t="s">
        <v>5537</v>
      </c>
      <c r="AA26" s="17">
        <f>SUM(A3L201C12:A3L214C12,A3L217C12:A3L218C12)</f>
        <v>105974</v>
      </c>
      <c r="AB26" s="16" t="s">
        <v>5538</v>
      </c>
      <c r="AC26" s="17">
        <f>SUM(A3L201C13:A3L218C13)</f>
        <v>383428</v>
      </c>
      <c r="AD26" s="16" t="s">
        <v>5539</v>
      </c>
      <c r="AE26" s="17">
        <f>SUM(A3L201C14:A3L214C14,A3L217C14:A3L218C14)</f>
        <v>89849</v>
      </c>
      <c r="AF26" s="16" t="s">
        <v>5540</v>
      </c>
      <c r="AG26" s="17">
        <f>SUM(A3L201C15:A3L214C15,A3L217C15:A3L218C15)</f>
        <v>217471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20173</v>
      </c>
      <c r="AN26" s="16" t="s">
        <v>5543</v>
      </c>
      <c r="AO26" s="17">
        <f>SUM(A3L201C19:A3L214C19,A3L217C19:A3L218C19)</f>
        <v>120073</v>
      </c>
      <c r="AP26" s="16" t="s">
        <v>5544</v>
      </c>
      <c r="AQ26" s="17">
        <f>SUM(A3L201C20:A3L218C20)</f>
        <v>348312</v>
      </c>
      <c r="AR26" s="16" t="s">
        <v>5545</v>
      </c>
      <c r="AS26" s="17">
        <f>SUM(A3L201C21:A3L214C21,A3L217C21:A3L218C21)</f>
        <v>89730</v>
      </c>
      <c r="AT26" s="16" t="s">
        <v>5546</v>
      </c>
      <c r="AU26" s="17">
        <f>SUM(A3L201C22:A3L214C22,A3L217C22:A3L218C22)</f>
        <v>230659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19326</v>
      </c>
      <c r="BB26" s="16" t="s">
        <v>5549</v>
      </c>
      <c r="BC26" s="17">
        <f>SUM(A3L201C26:A3L214C26,A3L217C26:A3L218C26)</f>
        <v>127137</v>
      </c>
      <c r="BD26" s="16" t="s">
        <v>5550</v>
      </c>
      <c r="BE26" s="17">
        <f>SUM(A3L201C27:A3L218C27)</f>
        <v>336400</v>
      </c>
      <c r="BF26" s="16" t="s">
        <v>5551</v>
      </c>
      <c r="BG26" s="17">
        <f>SUM(A3L201C28:A3L214C28,A3L217C28:A3L218C28)</f>
        <v>90724</v>
      </c>
      <c r="BH26" s="16" t="s">
        <v>5552</v>
      </c>
      <c r="BI26" s="17">
        <f>SUM(A3L201C29:A3L214C29,A3L217C29:A3L218C29)</f>
        <v>237526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15721</v>
      </c>
      <c r="BP26" s="16" t="s">
        <v>5555</v>
      </c>
      <c r="BQ26" s="17">
        <f>SUM(A3L201C33:A3L214C33,A3L217C33:A3L218C33)</f>
        <v>130743</v>
      </c>
      <c r="BR26" s="16" t="s">
        <v>5556</v>
      </c>
      <c r="BS26" s="17">
        <f>SUM(A3L201C34:A3L218C34)</f>
        <v>327305</v>
      </c>
      <c r="BT26" s="16" t="s">
        <v>5557</v>
      </c>
      <c r="BU26" s="17">
        <f>SUM(A3L201C35:A3L214C35,A3L217C35:A3L218C35)</f>
        <v>83050</v>
      </c>
      <c r="BV26" s="16" t="s">
        <v>5558</v>
      </c>
      <c r="BW26" s="17">
        <f>SUM(A3L201C36:A3L214C36,A3L217C36:A3L218C36)</f>
        <v>230326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18534</v>
      </c>
      <c r="CB26" s="16" t="s">
        <v>5561</v>
      </c>
      <c r="CC26" s="17">
        <f>SUM(A3L201C39:A3L218C39)</f>
        <v>113699</v>
      </c>
      <c r="CD26" s="16" t="s">
        <v>5562</v>
      </c>
      <c r="CE26" s="17">
        <f>SUM(A3L201C40:A3L218C40)</f>
        <v>405057</v>
      </c>
      <c r="CF26" s="16" t="s">
        <v>5563</v>
      </c>
      <c r="CG26" s="17">
        <f>SUM(A3L201C41:A3L218C41)</f>
        <v>85956</v>
      </c>
      <c r="CH26" s="16" t="s">
        <v>5564</v>
      </c>
      <c r="CI26" s="17">
        <f>SUM(A3L201C42:A3L218C42)</f>
        <v>221322</v>
      </c>
      <c r="CJ26" s="16" t="s">
        <v>5565</v>
      </c>
      <c r="CK26" s="17">
        <f>SUM(A3L201C43:A3L218C43)</f>
        <v>580102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0.98158999999999996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1.0165999999999999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1.2025699999999999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1.33463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18131</v>
      </c>
      <c r="T28" s="16" t="s">
        <v>4255</v>
      </c>
      <c r="U28" s="20">
        <v>0.98158999999999996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28</v>
      </c>
      <c r="AH28" s="16" t="s">
        <v>4257</v>
      </c>
      <c r="AI28" s="20">
        <v>1.0165999999999999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52</v>
      </c>
      <c r="AV28" s="16" t="s">
        <v>4259</v>
      </c>
      <c r="AW28" s="20">
        <v>1.2025699999999999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89</v>
      </c>
      <c r="BJ28" s="16" t="s">
        <v>4261</v>
      </c>
      <c r="BK28" s="20">
        <v>1.33463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97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18131</v>
      </c>
      <c r="CJ28" s="16" t="s">
        <v>5573</v>
      </c>
      <c r="CK28" s="17">
        <f>(A3L221C40-A3L221C37)+(A3L221C41-A3L221C38)+(A3L221C42-A3L221C39)</f>
        <v>18131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0.98158999999999996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1.0165999999999999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1.2025699999999999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1.33463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18131</v>
      </c>
      <c r="T30" s="16" t="s">
        <v>4255</v>
      </c>
      <c r="U30" s="20">
        <v>0.98158999999999996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1.0165999999999999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1.2025699999999999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1.33463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18131</v>
      </c>
      <c r="CJ30" s="16" t="s">
        <v>5587</v>
      </c>
      <c r="CK30" s="17">
        <f>(A3L223C40-A3L223C37)+(A3L223C41-A3L223C38)+(A3L223C42-A3L223C39)</f>
        <v>18131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36262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28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52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89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97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36262</v>
      </c>
      <c r="CJ31" s="16" t="s">
        <v>5631</v>
      </c>
      <c r="CK31" s="17">
        <f>SUM(A3L220C43:A3L223C43)</f>
        <v>36262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30709</v>
      </c>
      <c r="H8" s="16" t="s">
        <v>4253</v>
      </c>
      <c r="I8" s="20">
        <v>1</v>
      </c>
      <c r="J8" s="16" t="s">
        <v>5670</v>
      </c>
      <c r="K8" s="17">
        <v>33135</v>
      </c>
      <c r="L8" s="16" t="s">
        <v>4255</v>
      </c>
      <c r="M8" s="20">
        <v>0.98348999999999998</v>
      </c>
      <c r="N8" s="16" t="s">
        <v>5671</v>
      </c>
      <c r="O8" s="17">
        <v>32886</v>
      </c>
      <c r="P8" s="16" t="s">
        <v>4257</v>
      </c>
      <c r="Q8" s="20">
        <v>1.0169699999999999</v>
      </c>
      <c r="R8" s="16" t="s">
        <v>5672</v>
      </c>
      <c r="S8" s="17">
        <v>33699</v>
      </c>
      <c r="T8" s="16" t="s">
        <v>4259</v>
      </c>
      <c r="U8" s="20">
        <v>1.13276</v>
      </c>
      <c r="V8" s="16" t="s">
        <v>5673</v>
      </c>
      <c r="W8" s="17">
        <v>31335</v>
      </c>
      <c r="X8" s="16" t="s">
        <v>4261</v>
      </c>
      <c r="Y8" s="20">
        <v>1.1778999999999999</v>
      </c>
      <c r="Z8" s="16" t="s">
        <v>5674</v>
      </c>
      <c r="AA8" s="17">
        <f>SUM(PRODUCT(A3L301C2,A3L301C3),PRODUCT(A3L301C4,A3L301C5),PRODUCT(A3L301C6,A3L301C7))/A3L301C1</f>
        <v>32247.005523333337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672582</v>
      </c>
      <c r="H9" s="16" t="s">
        <v>4253</v>
      </c>
      <c r="I9" s="20">
        <v>1</v>
      </c>
      <c r="J9" s="16" t="s">
        <v>5670</v>
      </c>
      <c r="K9" s="17">
        <v>616986</v>
      </c>
      <c r="L9" s="16" t="s">
        <v>4255</v>
      </c>
      <c r="M9" s="20">
        <v>0.98348999999999998</v>
      </c>
      <c r="N9" s="16" t="s">
        <v>5671</v>
      </c>
      <c r="O9" s="17">
        <v>594422</v>
      </c>
      <c r="P9" s="16" t="s">
        <v>4257</v>
      </c>
      <c r="Q9" s="20">
        <v>1.0169699999999999</v>
      </c>
      <c r="R9" s="16" t="s">
        <v>5672</v>
      </c>
      <c r="S9" s="17">
        <v>562411</v>
      </c>
      <c r="T9" s="16" t="s">
        <v>4259</v>
      </c>
      <c r="U9" s="20">
        <v>1.13276</v>
      </c>
      <c r="V9" s="16" t="s">
        <v>5673</v>
      </c>
      <c r="W9" s="17">
        <v>527547</v>
      </c>
      <c r="X9" s="16" t="s">
        <v>4261</v>
      </c>
      <c r="Y9" s="20">
        <v>1.1778999999999999</v>
      </c>
      <c r="Z9" s="16" t="s">
        <v>5675</v>
      </c>
      <c r="AA9" s="17">
        <f>SUM(PRODUCT(A3L302C2,A3L302C3),PRODUCT(A3L302C4,A3L302C5),PRODUCT(A3L302C6,A3L302C7))/A3L302C1</f>
        <v>627963.6341599999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0.98348999999999998</v>
      </c>
      <c r="N10" s="16" t="s">
        <v>5671</v>
      </c>
      <c r="O10" s="17">
        <v>0</v>
      </c>
      <c r="P10" s="16" t="s">
        <v>4257</v>
      </c>
      <c r="Q10" s="20">
        <v>1.0169699999999999</v>
      </c>
      <c r="R10" s="16" t="s">
        <v>5672</v>
      </c>
      <c r="S10" s="17">
        <v>0</v>
      </c>
      <c r="T10" s="16" t="s">
        <v>4259</v>
      </c>
      <c r="U10" s="20">
        <v>1.13276</v>
      </c>
      <c r="V10" s="16" t="s">
        <v>5673</v>
      </c>
      <c r="W10" s="17">
        <v>0</v>
      </c>
      <c r="X10" s="16" t="s">
        <v>4261</v>
      </c>
      <c r="Y10" s="20">
        <v>1.1778999999999999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0.98348999999999998</v>
      </c>
      <c r="N11" s="16" t="s">
        <v>5671</v>
      </c>
      <c r="O11" s="17">
        <v>0</v>
      </c>
      <c r="P11" s="16" t="s">
        <v>4257</v>
      </c>
      <c r="Q11" s="20">
        <v>1.0169699999999999</v>
      </c>
      <c r="R11" s="16" t="s">
        <v>5672</v>
      </c>
      <c r="S11" s="17">
        <v>0</v>
      </c>
      <c r="T11" s="16" t="s">
        <v>4259</v>
      </c>
      <c r="U11" s="20">
        <v>1.13276</v>
      </c>
      <c r="V11" s="16" t="s">
        <v>5673</v>
      </c>
      <c r="W11" s="17">
        <v>0</v>
      </c>
      <c r="X11" s="16" t="s">
        <v>4261</v>
      </c>
      <c r="Y11" s="20">
        <v>1.1778999999999999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672582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616986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594422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562411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527547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627963.6341599999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30709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33135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32886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33699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31335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32247.005523333337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703291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650121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627308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596110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558882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660210.63968333323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0.98617999999999995</v>
      </c>
      <c r="N15" s="16" t="s">
        <v>5671</v>
      </c>
      <c r="O15" s="17">
        <v>0</v>
      </c>
      <c r="P15" s="16" t="s">
        <v>4257</v>
      </c>
      <c r="Q15" s="20">
        <v>1.0173099999999999</v>
      </c>
      <c r="R15" s="16" t="s">
        <v>5672</v>
      </c>
      <c r="S15" s="17">
        <v>0</v>
      </c>
      <c r="T15" s="16" t="s">
        <v>4259</v>
      </c>
      <c r="U15" s="20">
        <v>1.05169</v>
      </c>
      <c r="V15" s="16" t="s">
        <v>5673</v>
      </c>
      <c r="W15" s="17">
        <v>0</v>
      </c>
      <c r="X15" s="16" t="s">
        <v>4261</v>
      </c>
      <c r="Y15" s="20">
        <v>0.97667000000000004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47</v>
      </c>
      <c r="H16" s="16" t="s">
        <v>4253</v>
      </c>
      <c r="I16" s="20">
        <v>1</v>
      </c>
      <c r="J16" s="16" t="s">
        <v>5670</v>
      </c>
      <c r="K16" s="17">
        <v>62</v>
      </c>
      <c r="L16" s="16" t="s">
        <v>4255</v>
      </c>
      <c r="M16" s="20">
        <v>0.98617999999999995</v>
      </c>
      <c r="N16" s="16" t="s">
        <v>5671</v>
      </c>
      <c r="O16" s="17">
        <v>27</v>
      </c>
      <c r="P16" s="16" t="s">
        <v>4257</v>
      </c>
      <c r="Q16" s="20">
        <v>1.0173099999999999</v>
      </c>
      <c r="R16" s="16" t="s">
        <v>5672</v>
      </c>
      <c r="S16" s="17">
        <v>69</v>
      </c>
      <c r="T16" s="16" t="s">
        <v>4259</v>
      </c>
      <c r="U16" s="20">
        <v>1.05169</v>
      </c>
      <c r="V16" s="16" t="s">
        <v>5673</v>
      </c>
      <c r="W16" s="17">
        <v>21</v>
      </c>
      <c r="X16" s="16" t="s">
        <v>4261</v>
      </c>
      <c r="Y16" s="20">
        <v>0.97667000000000004</v>
      </c>
      <c r="Z16" s="16" t="s">
        <v>5697</v>
      </c>
      <c r="AA16" s="17">
        <f>SUM(PRODUCT(A3L309C2,A3L309C3),PRODUCT(A3L309C4,A3L309C5),PRODUCT(A3L309C6,A3L309C7))/A3L309C1</f>
        <v>45.203509999999994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31097</v>
      </c>
      <c r="H17" s="16" t="s">
        <v>4253</v>
      </c>
      <c r="I17" s="20">
        <v>1</v>
      </c>
      <c r="J17" s="16" t="s">
        <v>5670</v>
      </c>
      <c r="K17" s="17">
        <v>27632</v>
      </c>
      <c r="L17" s="16" t="s">
        <v>4255</v>
      </c>
      <c r="M17" s="20">
        <v>0.98617999999999995</v>
      </c>
      <c r="N17" s="16" t="s">
        <v>5671</v>
      </c>
      <c r="O17" s="17">
        <v>30672</v>
      </c>
      <c r="P17" s="16" t="s">
        <v>4257</v>
      </c>
      <c r="Q17" s="20">
        <v>1.0173099999999999</v>
      </c>
      <c r="R17" s="16" t="s">
        <v>5672</v>
      </c>
      <c r="S17" s="17">
        <v>21957</v>
      </c>
      <c r="T17" s="16" t="s">
        <v>4259</v>
      </c>
      <c r="U17" s="20">
        <v>1.05169</v>
      </c>
      <c r="V17" s="16" t="s">
        <v>5673</v>
      </c>
      <c r="W17" s="17">
        <v>21347</v>
      </c>
      <c r="X17" s="16" t="s">
        <v>4261</v>
      </c>
      <c r="Y17" s="20">
        <v>0.97667000000000004</v>
      </c>
      <c r="Z17" s="16" t="s">
        <v>5698</v>
      </c>
      <c r="AA17" s="17">
        <f>SUM(PRODUCT(A3L310C2,A3L310C3),PRODUCT(A3L310C4,A3L310C5),PRODUCT(A3L310C6,A3L310C7))/A3L310C1</f>
        <v>29850.019359999995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17091</v>
      </c>
      <c r="H18" s="16" t="s">
        <v>4253</v>
      </c>
      <c r="I18" s="20">
        <v>1</v>
      </c>
      <c r="J18" s="16" t="s">
        <v>5670</v>
      </c>
      <c r="K18" s="17">
        <v>18287</v>
      </c>
      <c r="L18" s="16" t="s">
        <v>4255</v>
      </c>
      <c r="M18" s="20">
        <v>0.98617999999999995</v>
      </c>
      <c r="N18" s="16" t="s">
        <v>5671</v>
      </c>
      <c r="O18" s="17">
        <v>17967</v>
      </c>
      <c r="P18" s="16" t="s">
        <v>4257</v>
      </c>
      <c r="Q18" s="20">
        <v>1.0173099999999999</v>
      </c>
      <c r="R18" s="16" t="s">
        <v>5672</v>
      </c>
      <c r="S18" s="17">
        <v>27620</v>
      </c>
      <c r="T18" s="16" t="s">
        <v>4259</v>
      </c>
      <c r="U18" s="20">
        <v>1.05169</v>
      </c>
      <c r="V18" s="16" t="s">
        <v>5673</v>
      </c>
      <c r="W18" s="17">
        <v>17521</v>
      </c>
      <c r="X18" s="16" t="s">
        <v>4261</v>
      </c>
      <c r="Y18" s="20">
        <v>0.97667000000000004</v>
      </c>
      <c r="Z18" s="16" t="s">
        <v>5699</v>
      </c>
      <c r="AA18" s="17">
        <f>SUM(PRODUCT(A3L311C2,A3L311C3),PRODUCT(A3L311C4,A3L311C5),PRODUCT(A3L311C6,A3L311C7))/A3L311C1</f>
        <v>17801.094143333332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12374</v>
      </c>
      <c r="H19" s="16" t="s">
        <v>4253</v>
      </c>
      <c r="I19" s="20">
        <v>1</v>
      </c>
      <c r="J19" s="16" t="s">
        <v>5670</v>
      </c>
      <c r="K19" s="17">
        <v>13603</v>
      </c>
      <c r="L19" s="16" t="s">
        <v>4255</v>
      </c>
      <c r="M19" s="20">
        <v>0.98617999999999995</v>
      </c>
      <c r="N19" s="16" t="s">
        <v>5671</v>
      </c>
      <c r="O19" s="17">
        <v>27147</v>
      </c>
      <c r="P19" s="16" t="s">
        <v>4257</v>
      </c>
      <c r="Q19" s="20">
        <v>1.0173099999999999</v>
      </c>
      <c r="R19" s="16" t="s">
        <v>5672</v>
      </c>
      <c r="S19" s="17">
        <v>20134</v>
      </c>
      <c r="T19" s="16" t="s">
        <v>4259</v>
      </c>
      <c r="U19" s="20">
        <v>1.05169</v>
      </c>
      <c r="V19" s="16" t="s">
        <v>5673</v>
      </c>
      <c r="W19" s="17">
        <v>17147</v>
      </c>
      <c r="X19" s="16" t="s">
        <v>4261</v>
      </c>
      <c r="Y19" s="20">
        <v>0.97667000000000004</v>
      </c>
      <c r="Z19" s="16" t="s">
        <v>5700</v>
      </c>
      <c r="AA19" s="17">
        <f>SUM(PRODUCT(A3L312C2,A3L312C3),PRODUCT(A3L312C4,A3L312C5),PRODUCT(A3L312C6,A3L312C7))/A3L312C1</f>
        <v>17801.973703333333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93907</v>
      </c>
      <c r="H20" s="16" t="s">
        <v>4253</v>
      </c>
      <c r="I20" s="20">
        <v>1</v>
      </c>
      <c r="J20" s="16" t="s">
        <v>5670</v>
      </c>
      <c r="K20" s="17">
        <v>111187</v>
      </c>
      <c r="L20" s="16" t="s">
        <v>4255</v>
      </c>
      <c r="M20" s="20">
        <v>0.98617999999999995</v>
      </c>
      <c r="N20" s="16" t="s">
        <v>5671</v>
      </c>
      <c r="O20" s="17">
        <v>116160</v>
      </c>
      <c r="P20" s="16" t="s">
        <v>4257</v>
      </c>
      <c r="Q20" s="20">
        <v>1.0173099999999999</v>
      </c>
      <c r="R20" s="16" t="s">
        <v>5672</v>
      </c>
      <c r="S20" s="17">
        <v>99017</v>
      </c>
      <c r="T20" s="16" t="s">
        <v>4259</v>
      </c>
      <c r="U20" s="20">
        <v>1.05169</v>
      </c>
      <c r="V20" s="16" t="s">
        <v>5673</v>
      </c>
      <c r="W20" s="17">
        <v>85395</v>
      </c>
      <c r="X20" s="16" t="s">
        <v>4261</v>
      </c>
      <c r="Y20" s="20">
        <v>0.97667000000000004</v>
      </c>
      <c r="Z20" s="16" t="s">
        <v>5701</v>
      </c>
      <c r="AA20" s="17">
        <f>SUM(PRODUCT(A3L313C2,A3L313C3),PRODUCT(A3L313C4,A3L313C5),PRODUCT(A3L313C6,A3L313C7))/A3L313C1</f>
        <v>107242.70842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38247</v>
      </c>
      <c r="H21" s="16" t="s">
        <v>4253</v>
      </c>
      <c r="I21" s="20">
        <v>1</v>
      </c>
      <c r="J21" s="16" t="s">
        <v>5670</v>
      </c>
      <c r="K21" s="17">
        <v>40793</v>
      </c>
      <c r="L21" s="16" t="s">
        <v>4255</v>
      </c>
      <c r="M21" s="20">
        <v>0.98617999999999995</v>
      </c>
      <c r="N21" s="16" t="s">
        <v>5671</v>
      </c>
      <c r="O21" s="17">
        <v>30771</v>
      </c>
      <c r="P21" s="16" t="s">
        <v>4257</v>
      </c>
      <c r="Q21" s="20">
        <v>1.0173099999999999</v>
      </c>
      <c r="R21" s="16" t="s">
        <v>5672</v>
      </c>
      <c r="S21" s="17">
        <v>26912</v>
      </c>
      <c r="T21" s="16" t="s">
        <v>4259</v>
      </c>
      <c r="U21" s="20">
        <v>1.05169</v>
      </c>
      <c r="V21" s="16" t="s">
        <v>5673</v>
      </c>
      <c r="W21" s="17">
        <v>42540</v>
      </c>
      <c r="X21" s="16" t="s">
        <v>4261</v>
      </c>
      <c r="Y21" s="20">
        <v>0.97667000000000004</v>
      </c>
      <c r="Z21" s="16" t="s">
        <v>5702</v>
      </c>
      <c r="AA21" s="17">
        <f>SUM(PRODUCT(A3L314C2,A3L314C3),PRODUCT(A3L314C4,A3L314C5),PRODUCT(A3L314C6,A3L314C7))/A3L314C1</f>
        <v>36593.295583333333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7715</v>
      </c>
      <c r="H22" s="16" t="s">
        <v>4253</v>
      </c>
      <c r="I22" s="20">
        <v>1</v>
      </c>
      <c r="J22" s="16" t="s">
        <v>5670</v>
      </c>
      <c r="K22" s="17">
        <v>5101</v>
      </c>
      <c r="L22" s="16" t="s">
        <v>4255</v>
      </c>
      <c r="M22" s="20">
        <v>0.98617999999999995</v>
      </c>
      <c r="N22" s="16" t="s">
        <v>5671</v>
      </c>
      <c r="O22" s="17">
        <v>2761</v>
      </c>
      <c r="P22" s="16" t="s">
        <v>4257</v>
      </c>
      <c r="Q22" s="20">
        <v>1.0173099999999999</v>
      </c>
      <c r="R22" s="16" t="s">
        <v>5672</v>
      </c>
      <c r="S22" s="17">
        <v>4283</v>
      </c>
      <c r="T22" s="16" t="s">
        <v>4259</v>
      </c>
      <c r="U22" s="20">
        <v>1.05169</v>
      </c>
      <c r="V22" s="16" t="s">
        <v>5673</v>
      </c>
      <c r="W22" s="17">
        <v>3248</v>
      </c>
      <c r="X22" s="16" t="s">
        <v>4261</v>
      </c>
      <c r="Y22" s="20">
        <v>0.97667000000000004</v>
      </c>
      <c r="Z22" s="16" t="s">
        <v>5703</v>
      </c>
      <c r="AA22" s="17">
        <f>SUM(PRODUCT(A3L315C2,A3L315C3),PRODUCT(A3L315C4,A3L315C5),PRODUCT(A3L315C6,A3L315C7))/A3L315C1</f>
        <v>5184.7656966666664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37509</v>
      </c>
      <c r="H23" s="16" t="s">
        <v>4253</v>
      </c>
      <c r="I23" s="20">
        <v>1</v>
      </c>
      <c r="J23" s="16" t="s">
        <v>5670</v>
      </c>
      <c r="K23" s="17">
        <v>23351</v>
      </c>
      <c r="L23" s="16" t="s">
        <v>4255</v>
      </c>
      <c r="M23" s="20">
        <v>0.98617999999999995</v>
      </c>
      <c r="N23" s="16" t="s">
        <v>5671</v>
      </c>
      <c r="O23" s="17">
        <v>22008</v>
      </c>
      <c r="P23" s="16" t="s">
        <v>4257</v>
      </c>
      <c r="Q23" s="20">
        <v>1.0173099999999999</v>
      </c>
      <c r="R23" s="16" t="s">
        <v>5672</v>
      </c>
      <c r="S23" s="17">
        <v>24212</v>
      </c>
      <c r="T23" s="16" t="s">
        <v>4259</v>
      </c>
      <c r="U23" s="20">
        <v>1.05169</v>
      </c>
      <c r="V23" s="16" t="s">
        <v>5673</v>
      </c>
      <c r="W23" s="17">
        <v>26709</v>
      </c>
      <c r="X23" s="16" t="s">
        <v>4261</v>
      </c>
      <c r="Y23" s="20">
        <v>0.97667000000000004</v>
      </c>
      <c r="Z23" s="16" t="s">
        <v>5704</v>
      </c>
      <c r="AA23" s="17">
        <f>SUM(PRODUCT(A3L316C2,A3L316C3),PRODUCT(A3L316C4,A3L316C5),PRODUCT(A3L316C6,A3L316C7))/A3L316C1</f>
        <v>27642.08255333333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8193</v>
      </c>
      <c r="H24" s="16" t="s">
        <v>4253</v>
      </c>
      <c r="I24" s="20">
        <v>1</v>
      </c>
      <c r="J24" s="16" t="s">
        <v>5670</v>
      </c>
      <c r="K24" s="17">
        <v>4058</v>
      </c>
      <c r="L24" s="16" t="s">
        <v>4255</v>
      </c>
      <c r="M24" s="20">
        <v>0.98617999999999995</v>
      </c>
      <c r="N24" s="16" t="s">
        <v>5671</v>
      </c>
      <c r="O24" s="17">
        <v>8414</v>
      </c>
      <c r="P24" s="16" t="s">
        <v>4257</v>
      </c>
      <c r="Q24" s="20">
        <v>1.0173099999999999</v>
      </c>
      <c r="R24" s="16" t="s">
        <v>5672</v>
      </c>
      <c r="S24" s="17">
        <v>8159</v>
      </c>
      <c r="T24" s="16" t="s">
        <v>4259</v>
      </c>
      <c r="U24" s="20">
        <v>1.05169</v>
      </c>
      <c r="V24" s="16" t="s">
        <v>5673</v>
      </c>
      <c r="W24" s="17">
        <v>5892</v>
      </c>
      <c r="X24" s="16" t="s">
        <v>4261</v>
      </c>
      <c r="Y24" s="20">
        <v>0.97667000000000004</v>
      </c>
      <c r="Z24" s="16" t="s">
        <v>5705</v>
      </c>
      <c r="AA24" s="17">
        <f>SUM(PRODUCT(A3L317C2,A3L317C3),PRODUCT(A3L317C4,A3L317C5),PRODUCT(A3L317C6,A3L317C7))/A3L317C1</f>
        <v>6918.1882599999999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101</v>
      </c>
      <c r="H25" s="16" t="s">
        <v>4253</v>
      </c>
      <c r="I25" s="20">
        <v>1</v>
      </c>
      <c r="J25" s="16" t="s">
        <v>5670</v>
      </c>
      <c r="K25" s="17">
        <v>40</v>
      </c>
      <c r="L25" s="16" t="s">
        <v>4255</v>
      </c>
      <c r="M25" s="20">
        <v>0.98617999999999995</v>
      </c>
      <c r="N25" s="16" t="s">
        <v>5671</v>
      </c>
      <c r="O25" s="17">
        <v>2532</v>
      </c>
      <c r="P25" s="16" t="s">
        <v>4257</v>
      </c>
      <c r="Q25" s="20">
        <v>1.0173099999999999</v>
      </c>
      <c r="R25" s="16" t="s">
        <v>5672</v>
      </c>
      <c r="S25" s="17">
        <v>1962</v>
      </c>
      <c r="T25" s="16" t="s">
        <v>4259</v>
      </c>
      <c r="U25" s="20">
        <v>1.05169</v>
      </c>
      <c r="V25" s="16" t="s">
        <v>5673</v>
      </c>
      <c r="W25" s="17">
        <v>2769</v>
      </c>
      <c r="X25" s="16" t="s">
        <v>4261</v>
      </c>
      <c r="Y25" s="20">
        <v>0.97667000000000004</v>
      </c>
      <c r="Z25" s="16" t="s">
        <v>5706</v>
      </c>
      <c r="AA25" s="17">
        <f>SUM(PRODUCT(A3L318C2,A3L318C3),PRODUCT(A3L318C4,A3L318C5),PRODUCT(A3L318C6,A3L318C7))/A3L318C1</f>
        <v>905.42537333333337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4955</v>
      </c>
      <c r="H26" s="16" t="s">
        <v>4253</v>
      </c>
      <c r="I26" s="20">
        <v>1</v>
      </c>
      <c r="J26" s="16" t="s">
        <v>5670</v>
      </c>
      <c r="K26" s="17">
        <v>8317</v>
      </c>
      <c r="L26" s="16" t="s">
        <v>4255</v>
      </c>
      <c r="M26" s="20">
        <v>0.98617999999999995</v>
      </c>
      <c r="N26" s="16" t="s">
        <v>5671</v>
      </c>
      <c r="O26" s="17">
        <v>5483</v>
      </c>
      <c r="P26" s="16" t="s">
        <v>4257</v>
      </c>
      <c r="Q26" s="20">
        <v>1.0173099999999999</v>
      </c>
      <c r="R26" s="16" t="s">
        <v>5672</v>
      </c>
      <c r="S26" s="17">
        <v>4095</v>
      </c>
      <c r="T26" s="16" t="s">
        <v>4259</v>
      </c>
      <c r="U26" s="20">
        <v>1.05169</v>
      </c>
      <c r="V26" s="16" t="s">
        <v>5673</v>
      </c>
      <c r="W26" s="17">
        <v>6817</v>
      </c>
      <c r="X26" s="16" t="s">
        <v>4261</v>
      </c>
      <c r="Y26" s="20">
        <v>0.97667000000000004</v>
      </c>
      <c r="Z26" s="16" t="s">
        <v>5707</v>
      </c>
      <c r="AA26" s="17">
        <f>SUM(PRODUCT(A3L319C2,A3L319C3),PRODUCT(A3L319C4,A3L319C5),PRODUCT(A3L319C6,A3L319C7))/A3L319C1</f>
        <v>6244.9899299999997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14</v>
      </c>
      <c r="H27" s="16" t="s">
        <v>4253</v>
      </c>
      <c r="I27" s="20">
        <v>1</v>
      </c>
      <c r="J27" s="16" t="s">
        <v>5670</v>
      </c>
      <c r="K27" s="17">
        <v>69</v>
      </c>
      <c r="L27" s="16" t="s">
        <v>4255</v>
      </c>
      <c r="M27" s="20">
        <v>0.98617999999999995</v>
      </c>
      <c r="N27" s="16" t="s">
        <v>5671</v>
      </c>
      <c r="O27" s="17">
        <v>13</v>
      </c>
      <c r="P27" s="16" t="s">
        <v>4257</v>
      </c>
      <c r="Q27" s="20">
        <v>1.0173099999999999</v>
      </c>
      <c r="R27" s="16" t="s">
        <v>5672</v>
      </c>
      <c r="S27" s="17">
        <v>4965</v>
      </c>
      <c r="T27" s="16" t="s">
        <v>4259</v>
      </c>
      <c r="U27" s="20">
        <v>1.05169</v>
      </c>
      <c r="V27" s="16" t="s">
        <v>5673</v>
      </c>
      <c r="W27" s="17">
        <v>3434</v>
      </c>
      <c r="X27" s="16" t="s">
        <v>4261</v>
      </c>
      <c r="Y27" s="20">
        <v>0.97667000000000004</v>
      </c>
      <c r="Z27" s="16" t="s">
        <v>5708</v>
      </c>
      <c r="AA27" s="17">
        <f>SUM(PRODUCT(A3L320C2,A3L320C3),PRODUCT(A3L320C4,A3L320C5),PRODUCT(A3L320C6,A3L320C7))/A3L320C1</f>
        <v>31.757149999999999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8630</v>
      </c>
      <c r="H28" s="16" t="s">
        <v>4253</v>
      </c>
      <c r="I28" s="20">
        <v>1</v>
      </c>
      <c r="J28" s="16" t="s">
        <v>5670</v>
      </c>
      <c r="K28" s="17">
        <v>9918</v>
      </c>
      <c r="L28" s="16" t="s">
        <v>4255</v>
      </c>
      <c r="M28" s="20">
        <v>0.98617999999999995</v>
      </c>
      <c r="N28" s="16" t="s">
        <v>5671</v>
      </c>
      <c r="O28" s="17">
        <v>6227</v>
      </c>
      <c r="P28" s="16" t="s">
        <v>4257</v>
      </c>
      <c r="Q28" s="20">
        <v>1.0173099999999999</v>
      </c>
      <c r="R28" s="16" t="s">
        <v>5672</v>
      </c>
      <c r="S28" s="17">
        <v>2731</v>
      </c>
      <c r="T28" s="16" t="s">
        <v>4259</v>
      </c>
      <c r="U28" s="20">
        <v>1.05169</v>
      </c>
      <c r="V28" s="16" t="s">
        <v>5673</v>
      </c>
      <c r="W28" s="17">
        <v>2250</v>
      </c>
      <c r="X28" s="16" t="s">
        <v>4261</v>
      </c>
      <c r="Y28" s="20">
        <v>0.97667000000000004</v>
      </c>
      <c r="Z28" s="16" t="s">
        <v>5709</v>
      </c>
      <c r="AA28" s="17">
        <f>SUM(PRODUCT(A3L321C2,A3L321C3),PRODUCT(A3L321C4,A3L321C5),PRODUCT(A3L321C6,A3L321C7))/A3L321C1</f>
        <v>8248.5742033333318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0.98617999999999995</v>
      </c>
      <c r="N29" s="16" t="s">
        <v>5671</v>
      </c>
      <c r="O29" s="17">
        <v>0</v>
      </c>
      <c r="P29" s="16" t="s">
        <v>4257</v>
      </c>
      <c r="Q29" s="20">
        <v>1.0173099999999999</v>
      </c>
      <c r="R29" s="16" t="s">
        <v>5672</v>
      </c>
      <c r="S29" s="17">
        <v>0</v>
      </c>
      <c r="T29" s="16" t="s">
        <v>4259</v>
      </c>
      <c r="U29" s="20">
        <v>1.05169</v>
      </c>
      <c r="V29" s="16" t="s">
        <v>5673</v>
      </c>
      <c r="W29" s="17">
        <v>0</v>
      </c>
      <c r="X29" s="16" t="s">
        <v>4261</v>
      </c>
      <c r="Y29" s="20">
        <v>0.97667000000000004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0.98617999999999995</v>
      </c>
      <c r="N30" s="16" t="s">
        <v>5671</v>
      </c>
      <c r="O30" s="17">
        <v>0</v>
      </c>
      <c r="P30" s="16" t="s">
        <v>4257</v>
      </c>
      <c r="Q30" s="20">
        <v>1.0173099999999999</v>
      </c>
      <c r="R30" s="16" t="s">
        <v>5672</v>
      </c>
      <c r="S30" s="17">
        <v>0</v>
      </c>
      <c r="T30" s="16" t="s">
        <v>4259</v>
      </c>
      <c r="U30" s="20">
        <v>1.05169</v>
      </c>
      <c r="V30" s="16" t="s">
        <v>5673</v>
      </c>
      <c r="W30" s="17">
        <v>0</v>
      </c>
      <c r="X30" s="16" t="s">
        <v>4261</v>
      </c>
      <c r="Y30" s="20">
        <v>0.97667000000000004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0.98617999999999995</v>
      </c>
      <c r="N31" s="16" t="s">
        <v>5671</v>
      </c>
      <c r="O31" s="17">
        <v>0</v>
      </c>
      <c r="P31" s="16" t="s">
        <v>4257</v>
      </c>
      <c r="Q31" s="20">
        <v>1.0173099999999999</v>
      </c>
      <c r="R31" s="16" t="s">
        <v>5672</v>
      </c>
      <c r="S31" s="17">
        <v>0</v>
      </c>
      <c r="T31" s="16" t="s">
        <v>4259</v>
      </c>
      <c r="U31" s="20">
        <v>1.05169</v>
      </c>
      <c r="V31" s="16" t="s">
        <v>5673</v>
      </c>
      <c r="W31" s="17">
        <v>0</v>
      </c>
      <c r="X31" s="16" t="s">
        <v>4261</v>
      </c>
      <c r="Y31" s="20">
        <v>0.97667000000000004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0.98617999999999995</v>
      </c>
      <c r="N32" s="16" t="s">
        <v>5671</v>
      </c>
      <c r="O32" s="17">
        <v>0</v>
      </c>
      <c r="P32" s="16" t="s">
        <v>4257</v>
      </c>
      <c r="Q32" s="20">
        <v>1.0173099999999999</v>
      </c>
      <c r="R32" s="16" t="s">
        <v>5672</v>
      </c>
      <c r="S32" s="17">
        <v>3</v>
      </c>
      <c r="T32" s="16" t="s">
        <v>4259</v>
      </c>
      <c r="U32" s="20">
        <v>1.05169</v>
      </c>
      <c r="V32" s="16" t="s">
        <v>5673</v>
      </c>
      <c r="W32" s="17">
        <v>114</v>
      </c>
      <c r="X32" s="16" t="s">
        <v>4261</v>
      </c>
      <c r="Y32" s="20">
        <v>0.97667000000000004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259880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262418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270182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246119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235204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264510.07788666664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0.98250000000000004</v>
      </c>
      <c r="N34" s="16" t="s">
        <v>5671</v>
      </c>
      <c r="O34" s="17">
        <v>0</v>
      </c>
      <c r="P34" s="16" t="s">
        <v>4257</v>
      </c>
      <c r="Q34" s="20">
        <v>1.01675</v>
      </c>
      <c r="R34" s="16" t="s">
        <v>5672</v>
      </c>
      <c r="S34" s="17">
        <v>0</v>
      </c>
      <c r="T34" s="16" t="s">
        <v>4259</v>
      </c>
      <c r="U34" s="20">
        <v>1.17092</v>
      </c>
      <c r="V34" s="16" t="s">
        <v>5673</v>
      </c>
      <c r="W34" s="17">
        <v>0</v>
      </c>
      <c r="X34" s="16" t="s">
        <v>4261</v>
      </c>
      <c r="Y34" s="20">
        <v>1.28325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0.98250000000000004</v>
      </c>
      <c r="N35" s="16" t="s">
        <v>5671</v>
      </c>
      <c r="O35" s="17">
        <v>0</v>
      </c>
      <c r="P35" s="16" t="s">
        <v>4257</v>
      </c>
      <c r="Q35" s="20">
        <v>1.01675</v>
      </c>
      <c r="R35" s="16" t="s">
        <v>5672</v>
      </c>
      <c r="S35" s="17">
        <v>0</v>
      </c>
      <c r="T35" s="16" t="s">
        <v>4259</v>
      </c>
      <c r="U35" s="20">
        <v>1.17092</v>
      </c>
      <c r="V35" s="16" t="s">
        <v>5673</v>
      </c>
      <c r="W35" s="17">
        <v>35081</v>
      </c>
      <c r="X35" s="16" t="s">
        <v>4261</v>
      </c>
      <c r="Y35" s="20">
        <v>1.28325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0.98250000000000004</v>
      </c>
      <c r="N36" s="16" t="s">
        <v>5671</v>
      </c>
      <c r="O36" s="17">
        <v>0</v>
      </c>
      <c r="P36" s="16" t="s">
        <v>4257</v>
      </c>
      <c r="Q36" s="20">
        <v>1.01675</v>
      </c>
      <c r="R36" s="16" t="s">
        <v>5672</v>
      </c>
      <c r="S36" s="17">
        <v>0</v>
      </c>
      <c r="T36" s="16" t="s">
        <v>4259</v>
      </c>
      <c r="U36" s="20">
        <v>1.17092</v>
      </c>
      <c r="V36" s="16" t="s">
        <v>5673</v>
      </c>
      <c r="W36" s="17">
        <v>0</v>
      </c>
      <c r="X36" s="16" t="s">
        <v>4261</v>
      </c>
      <c r="Y36" s="20">
        <v>1.28325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0.98250000000000004</v>
      </c>
      <c r="N37" s="16" t="s">
        <v>5671</v>
      </c>
      <c r="O37" s="17">
        <v>0</v>
      </c>
      <c r="P37" s="16" t="s">
        <v>4257</v>
      </c>
      <c r="Q37" s="20">
        <v>1.01675</v>
      </c>
      <c r="R37" s="16" t="s">
        <v>5672</v>
      </c>
      <c r="S37" s="17">
        <v>0</v>
      </c>
      <c r="T37" s="16" t="s">
        <v>4259</v>
      </c>
      <c r="U37" s="20">
        <v>1.17092</v>
      </c>
      <c r="V37" s="16" t="s">
        <v>5673</v>
      </c>
      <c r="W37" s="17">
        <v>0</v>
      </c>
      <c r="X37" s="16" t="s">
        <v>4261</v>
      </c>
      <c r="Y37" s="20">
        <v>1.28325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0.98250000000000004</v>
      </c>
      <c r="N38" s="16" t="s">
        <v>5671</v>
      </c>
      <c r="O38" s="17">
        <v>0</v>
      </c>
      <c r="P38" s="16" t="s">
        <v>4257</v>
      </c>
      <c r="Q38" s="20">
        <v>1.01675</v>
      </c>
      <c r="R38" s="16" t="s">
        <v>5672</v>
      </c>
      <c r="S38" s="17">
        <v>0</v>
      </c>
      <c r="T38" s="16" t="s">
        <v>4259</v>
      </c>
      <c r="U38" s="20">
        <v>1.17092</v>
      </c>
      <c r="V38" s="16" t="s">
        <v>5673</v>
      </c>
      <c r="W38" s="17">
        <v>0</v>
      </c>
      <c r="X38" s="16" t="s">
        <v>4261</v>
      </c>
      <c r="Y38" s="20">
        <v>1.28325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0.98250000000000004</v>
      </c>
      <c r="N39" s="16" t="s">
        <v>5671</v>
      </c>
      <c r="O39" s="17">
        <v>0</v>
      </c>
      <c r="P39" s="16" t="s">
        <v>4257</v>
      </c>
      <c r="Q39" s="20">
        <v>1.01675</v>
      </c>
      <c r="R39" s="16" t="s">
        <v>5672</v>
      </c>
      <c r="S39" s="17">
        <v>0</v>
      </c>
      <c r="T39" s="16" t="s">
        <v>4259</v>
      </c>
      <c r="U39" s="20">
        <v>1.17092</v>
      </c>
      <c r="V39" s="16" t="s">
        <v>5673</v>
      </c>
      <c r="W39" s="17">
        <v>0</v>
      </c>
      <c r="X39" s="16" t="s">
        <v>4261</v>
      </c>
      <c r="Y39" s="20">
        <v>1.28325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36132</v>
      </c>
      <c r="H40" s="16" t="s">
        <v>4253</v>
      </c>
      <c r="I40" s="20">
        <v>1</v>
      </c>
      <c r="J40" s="16" t="s">
        <v>5670</v>
      </c>
      <c r="K40" s="17">
        <v>31280</v>
      </c>
      <c r="L40" s="16" t="s">
        <v>4255</v>
      </c>
      <c r="M40" s="20">
        <v>0.98250000000000004</v>
      </c>
      <c r="N40" s="16" t="s">
        <v>5671</v>
      </c>
      <c r="O40" s="17">
        <v>28468</v>
      </c>
      <c r="P40" s="16" t="s">
        <v>4257</v>
      </c>
      <c r="Q40" s="20">
        <v>1.01675</v>
      </c>
      <c r="R40" s="16" t="s">
        <v>5672</v>
      </c>
      <c r="S40" s="17">
        <v>34183</v>
      </c>
      <c r="T40" s="16" t="s">
        <v>4259</v>
      </c>
      <c r="U40" s="20">
        <v>1.17092</v>
      </c>
      <c r="V40" s="16" t="s">
        <v>5673</v>
      </c>
      <c r="W40" s="17">
        <v>0</v>
      </c>
      <c r="X40" s="16" t="s">
        <v>4261</v>
      </c>
      <c r="Y40" s="20">
        <v>1.28325</v>
      </c>
      <c r="Z40" s="16" t="s">
        <v>5726</v>
      </c>
      <c r="AA40" s="17">
        <f>SUM(PRODUCT(A3L333C2,A3L333C3),PRODUCT(A3L333C4,A3L333C5),PRODUCT(A3L333C6,A3L333C7))/A3L333C1</f>
        <v>31936.47966666667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0.98250000000000004</v>
      </c>
      <c r="N41" s="16" t="s">
        <v>5671</v>
      </c>
      <c r="O41" s="17">
        <v>0</v>
      </c>
      <c r="P41" s="16" t="s">
        <v>4257</v>
      </c>
      <c r="Q41" s="20">
        <v>1.01675</v>
      </c>
      <c r="R41" s="16" t="s">
        <v>5672</v>
      </c>
      <c r="S41" s="17">
        <v>0</v>
      </c>
      <c r="T41" s="16" t="s">
        <v>4259</v>
      </c>
      <c r="U41" s="20">
        <v>1.17092</v>
      </c>
      <c r="V41" s="16" t="s">
        <v>5673</v>
      </c>
      <c r="W41" s="17">
        <v>0</v>
      </c>
      <c r="X41" s="16" t="s">
        <v>4261</v>
      </c>
      <c r="Y41" s="20">
        <v>1.28325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0.98250000000000004</v>
      </c>
      <c r="N42" s="16" t="s">
        <v>5671</v>
      </c>
      <c r="O42" s="17">
        <v>0</v>
      </c>
      <c r="P42" s="16" t="s">
        <v>4257</v>
      </c>
      <c r="Q42" s="20">
        <v>1.01675</v>
      </c>
      <c r="R42" s="16" t="s">
        <v>5672</v>
      </c>
      <c r="S42" s="17">
        <v>0</v>
      </c>
      <c r="T42" s="16" t="s">
        <v>4259</v>
      </c>
      <c r="U42" s="20">
        <v>1.17092</v>
      </c>
      <c r="V42" s="16" t="s">
        <v>5673</v>
      </c>
      <c r="W42" s="17">
        <v>0</v>
      </c>
      <c r="X42" s="16" t="s">
        <v>4261</v>
      </c>
      <c r="Y42" s="20">
        <v>1.28325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984</v>
      </c>
      <c r="H43" s="16" t="s">
        <v>4253</v>
      </c>
      <c r="I43" s="20">
        <v>1</v>
      </c>
      <c r="J43" s="16" t="s">
        <v>5670</v>
      </c>
      <c r="K43" s="17">
        <v>1227</v>
      </c>
      <c r="L43" s="16" t="s">
        <v>4255</v>
      </c>
      <c r="M43" s="20">
        <v>0.98250000000000004</v>
      </c>
      <c r="N43" s="16" t="s">
        <v>5671</v>
      </c>
      <c r="O43" s="17">
        <v>1626</v>
      </c>
      <c r="P43" s="16" t="s">
        <v>4257</v>
      </c>
      <c r="Q43" s="20">
        <v>1.01675</v>
      </c>
      <c r="R43" s="16" t="s">
        <v>5672</v>
      </c>
      <c r="S43" s="17">
        <v>1184</v>
      </c>
      <c r="T43" s="16" t="s">
        <v>4259</v>
      </c>
      <c r="U43" s="20">
        <v>1.17092</v>
      </c>
      <c r="V43" s="16" t="s">
        <v>5673</v>
      </c>
      <c r="W43" s="17">
        <v>482</v>
      </c>
      <c r="X43" s="16" t="s">
        <v>4261</v>
      </c>
      <c r="Y43" s="20">
        <v>1.28325</v>
      </c>
      <c r="Z43" s="16" t="s">
        <v>5729</v>
      </c>
      <c r="AA43" s="17">
        <f>SUM(PRODUCT(A3L336C2,A3L336C3),PRODUCT(A3L336C4,A3L336C5),PRODUCT(A3L336C6,A3L336C7))/A3L336C1</f>
        <v>1280.921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33035</v>
      </c>
      <c r="H44" s="16" t="s">
        <v>4253</v>
      </c>
      <c r="I44" s="20">
        <v>1</v>
      </c>
      <c r="J44" s="16" t="s">
        <v>5670</v>
      </c>
      <c r="K44" s="17">
        <v>29732</v>
      </c>
      <c r="L44" s="16" t="s">
        <v>4255</v>
      </c>
      <c r="M44" s="20">
        <v>0.98250000000000004</v>
      </c>
      <c r="N44" s="16" t="s">
        <v>5671</v>
      </c>
      <c r="O44" s="17">
        <v>30703</v>
      </c>
      <c r="P44" s="16" t="s">
        <v>4257</v>
      </c>
      <c r="Q44" s="20">
        <v>1.01675</v>
      </c>
      <c r="R44" s="16" t="s">
        <v>5672</v>
      </c>
      <c r="S44" s="17">
        <v>31773</v>
      </c>
      <c r="T44" s="16" t="s">
        <v>4259</v>
      </c>
      <c r="U44" s="20">
        <v>1.17092</v>
      </c>
      <c r="V44" s="16" t="s">
        <v>5673</v>
      </c>
      <c r="W44" s="17">
        <v>24605</v>
      </c>
      <c r="X44" s="16" t="s">
        <v>4261</v>
      </c>
      <c r="Y44" s="20">
        <v>1.28325</v>
      </c>
      <c r="Z44" s="16" t="s">
        <v>5730</v>
      </c>
      <c r="AA44" s="17">
        <f>SUM(PRODUCT(A3L337C2,A3L337C3),PRODUCT(A3L337C4,A3L337C5),PRODUCT(A3L337C6,A3L337C7))/A3L337C1</f>
        <v>31154.655083333335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7029</v>
      </c>
      <c r="H45" s="16" t="s">
        <v>4253</v>
      </c>
      <c r="I45" s="20">
        <v>1</v>
      </c>
      <c r="J45" s="16" t="s">
        <v>5670</v>
      </c>
      <c r="K45" s="17">
        <v>8190</v>
      </c>
      <c r="L45" s="16" t="s">
        <v>4255</v>
      </c>
      <c r="M45" s="20">
        <v>0.98348999999999998</v>
      </c>
      <c r="N45" s="16" t="s">
        <v>5671</v>
      </c>
      <c r="O45" s="17">
        <v>8193</v>
      </c>
      <c r="P45" s="16" t="s">
        <v>4257</v>
      </c>
      <c r="Q45" s="20">
        <v>1.0169699999999999</v>
      </c>
      <c r="R45" s="16" t="s">
        <v>5672</v>
      </c>
      <c r="S45" s="17">
        <v>6204</v>
      </c>
      <c r="T45" s="16" t="s">
        <v>4259</v>
      </c>
      <c r="U45" s="20">
        <v>1.13276</v>
      </c>
      <c r="V45" s="16" t="s">
        <v>5673</v>
      </c>
      <c r="W45" s="17">
        <v>6155</v>
      </c>
      <c r="X45" s="16" t="s">
        <v>4261</v>
      </c>
      <c r="Y45" s="20">
        <v>1.1778999999999999</v>
      </c>
      <c r="Z45" s="16" t="s">
        <v>5731</v>
      </c>
      <c r="AA45" s="17">
        <f>SUM(PRODUCT(A3L338C2,A3L338C3),PRODUCT(A3L338C4,A3L338C5),PRODUCT(A3L338C6,A3L338C7))/A3L338C1</f>
        <v>7805.2727700000005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4031</v>
      </c>
      <c r="H46" s="16" t="s">
        <v>4253</v>
      </c>
      <c r="I46" s="20">
        <v>1</v>
      </c>
      <c r="J46" s="16" t="s">
        <v>5670</v>
      </c>
      <c r="K46" s="17">
        <v>4056</v>
      </c>
      <c r="L46" s="16" t="s">
        <v>4255</v>
      </c>
      <c r="M46" s="20">
        <v>0.98617999999999995</v>
      </c>
      <c r="N46" s="16" t="s">
        <v>5671</v>
      </c>
      <c r="O46" s="17">
        <v>4530</v>
      </c>
      <c r="P46" s="16" t="s">
        <v>4257</v>
      </c>
      <c r="Q46" s="20">
        <v>1.0173099999999999</v>
      </c>
      <c r="R46" s="16" t="s">
        <v>5672</v>
      </c>
      <c r="S46" s="17">
        <v>4553</v>
      </c>
      <c r="T46" s="16" t="s">
        <v>4259</v>
      </c>
      <c r="U46" s="20">
        <v>1.05169</v>
      </c>
      <c r="V46" s="16" t="s">
        <v>5673</v>
      </c>
      <c r="W46" s="17">
        <v>4877</v>
      </c>
      <c r="X46" s="16" t="s">
        <v>4261</v>
      </c>
      <c r="Y46" s="20">
        <v>0.97667000000000004</v>
      </c>
      <c r="Z46" s="16" t="s">
        <v>5732</v>
      </c>
      <c r="AA46" s="17">
        <f>SUM(PRODUCT(A3L339C2,A3L339C3),PRODUCT(A3L339C4,A3L339C5),PRODUCT(A3L339C6,A3L339C7))/A3L339C1</f>
        <v>4213.1201266666658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579</v>
      </c>
      <c r="H47" s="16" t="s">
        <v>4253</v>
      </c>
      <c r="I47" s="20">
        <v>1</v>
      </c>
      <c r="J47" s="16" t="s">
        <v>5670</v>
      </c>
      <c r="K47" s="17">
        <v>1050</v>
      </c>
      <c r="L47" s="16" t="s">
        <v>4255</v>
      </c>
      <c r="M47" s="20">
        <v>0.98250000000000004</v>
      </c>
      <c r="N47" s="16" t="s">
        <v>5671</v>
      </c>
      <c r="O47" s="17">
        <v>1143</v>
      </c>
      <c r="P47" s="16" t="s">
        <v>4257</v>
      </c>
      <c r="Q47" s="20">
        <v>1.01675</v>
      </c>
      <c r="R47" s="16" t="s">
        <v>5672</v>
      </c>
      <c r="S47" s="17">
        <v>808</v>
      </c>
      <c r="T47" s="16" t="s">
        <v>4259</v>
      </c>
      <c r="U47" s="20">
        <v>1.17092</v>
      </c>
      <c r="V47" s="16" t="s">
        <v>5673</v>
      </c>
      <c r="W47" s="17">
        <v>867</v>
      </c>
      <c r="X47" s="16" t="s">
        <v>4261</v>
      </c>
      <c r="Y47" s="20">
        <v>1.28325</v>
      </c>
      <c r="Z47" s="16" t="s">
        <v>5733</v>
      </c>
      <c r="AA47" s="17">
        <f>SUM(PRODUCT(A3L340C2,A3L340C3),PRODUCT(A3L340C4,A3L340C5),PRODUCT(A3L340C6,A3L340C7))/A3L340C1</f>
        <v>924.25675000000001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35225</v>
      </c>
      <c r="H48" s="16" t="s">
        <v>4253</v>
      </c>
      <c r="I48" s="20">
        <v>1</v>
      </c>
      <c r="J48" s="16" t="s">
        <v>5670</v>
      </c>
      <c r="K48" s="17">
        <v>33404</v>
      </c>
      <c r="L48" s="16" t="s">
        <v>4255</v>
      </c>
      <c r="M48" s="20">
        <v>0.98250000000000004</v>
      </c>
      <c r="N48" s="16" t="s">
        <v>5671</v>
      </c>
      <c r="O48" s="17">
        <v>35567</v>
      </c>
      <c r="P48" s="16" t="s">
        <v>4257</v>
      </c>
      <c r="Q48" s="20">
        <v>1.01675</v>
      </c>
      <c r="R48" s="16" t="s">
        <v>5672</v>
      </c>
      <c r="S48" s="17">
        <v>33477</v>
      </c>
      <c r="T48" s="16" t="s">
        <v>4259</v>
      </c>
      <c r="U48" s="20">
        <v>1.17092</v>
      </c>
      <c r="V48" s="16" t="s">
        <v>5673</v>
      </c>
      <c r="W48" s="17">
        <v>32918</v>
      </c>
      <c r="X48" s="16" t="s">
        <v>4261</v>
      </c>
      <c r="Y48" s="20">
        <v>1.28325</v>
      </c>
      <c r="Z48" s="16" t="s">
        <v>5734</v>
      </c>
      <c r="AA48" s="17">
        <f>SUM(PRODUCT(A3L341C2,A3L341C3),PRODUCT(A3L341C4,A3L341C5),PRODUCT(A3L341C6,A3L341C7))/A3L341C1</f>
        <v>34735.725749999998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105376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95643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96364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100617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93086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99107.781499999997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1068547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1008182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993854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942846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887172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1023828.4990699999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55365</v>
      </c>
      <c r="H8" s="16" t="s">
        <v>4253</v>
      </c>
      <c r="I8" s="20">
        <v>1</v>
      </c>
      <c r="J8" s="16" t="s">
        <v>5670</v>
      </c>
      <c r="K8" s="17">
        <v>50812</v>
      </c>
      <c r="L8" s="16" t="s">
        <v>4255</v>
      </c>
      <c r="M8" s="20">
        <v>1.0028900000000001</v>
      </c>
      <c r="N8" s="16" t="s">
        <v>5671</v>
      </c>
      <c r="O8" s="17">
        <v>37678</v>
      </c>
      <c r="P8" s="16" t="s">
        <v>4257</v>
      </c>
      <c r="Q8" s="20">
        <v>1.0169299999999999</v>
      </c>
      <c r="R8" s="16" t="s">
        <v>5672</v>
      </c>
      <c r="S8" s="17">
        <v>29173</v>
      </c>
      <c r="T8" s="16" t="s">
        <v>4259</v>
      </c>
      <c r="U8" s="20">
        <v>1.07585</v>
      </c>
      <c r="V8" s="16" t="s">
        <v>5673</v>
      </c>
      <c r="W8" s="17">
        <v>25551</v>
      </c>
      <c r="X8" s="16" t="s">
        <v>4261</v>
      </c>
      <c r="Y8" s="20">
        <v>1.07585</v>
      </c>
      <c r="Z8" s="16" t="s">
        <v>5768</v>
      </c>
      <c r="AA8" s="17">
        <f>SUM(PRODUCT(A3L401C2,A3L401C3))/A3L401C1</f>
        <v>55365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340377</v>
      </c>
      <c r="H9" s="16" t="s">
        <v>4253</v>
      </c>
      <c r="I9" s="20">
        <v>1</v>
      </c>
      <c r="J9" s="16" t="s">
        <v>5670</v>
      </c>
      <c r="K9" s="17">
        <v>373292</v>
      </c>
      <c r="L9" s="16" t="s">
        <v>4255</v>
      </c>
      <c r="M9" s="20">
        <v>1.0028900000000001</v>
      </c>
      <c r="N9" s="16" t="s">
        <v>5671</v>
      </c>
      <c r="O9" s="17">
        <v>321995</v>
      </c>
      <c r="P9" s="16" t="s">
        <v>4257</v>
      </c>
      <c r="Q9" s="20">
        <v>1.0169299999999999</v>
      </c>
      <c r="R9" s="16" t="s">
        <v>5672</v>
      </c>
      <c r="S9" s="17">
        <v>313302</v>
      </c>
      <c r="T9" s="16" t="s">
        <v>4259</v>
      </c>
      <c r="U9" s="20">
        <v>1.07585</v>
      </c>
      <c r="V9" s="16" t="s">
        <v>5673</v>
      </c>
      <c r="W9" s="17">
        <v>257799</v>
      </c>
      <c r="X9" s="16" t="s">
        <v>4261</v>
      </c>
      <c r="Y9" s="20">
        <v>1.07585</v>
      </c>
      <c r="Z9" s="16" t="s">
        <v>5769</v>
      </c>
      <c r="AA9" s="17">
        <f>SUM(PRODUCT(A3L402C2,A3L402C3))/A3L402C1</f>
        <v>340377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1.0028900000000001</v>
      </c>
      <c r="N10" s="16" t="s">
        <v>5671</v>
      </c>
      <c r="O10" s="17">
        <v>0</v>
      </c>
      <c r="P10" s="16" t="s">
        <v>4257</v>
      </c>
      <c r="Q10" s="20">
        <v>1.0169299999999999</v>
      </c>
      <c r="R10" s="16" t="s">
        <v>5672</v>
      </c>
      <c r="S10" s="17">
        <v>0</v>
      </c>
      <c r="T10" s="16" t="s">
        <v>4259</v>
      </c>
      <c r="U10" s="20">
        <v>1.07585</v>
      </c>
      <c r="V10" s="16" t="s">
        <v>5673</v>
      </c>
      <c r="W10" s="17">
        <v>0</v>
      </c>
      <c r="X10" s="16" t="s">
        <v>4261</v>
      </c>
      <c r="Y10" s="20">
        <v>1.07585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1.0028900000000001</v>
      </c>
      <c r="N11" s="16" t="s">
        <v>5671</v>
      </c>
      <c r="O11" s="17">
        <v>0</v>
      </c>
      <c r="P11" s="16" t="s">
        <v>4257</v>
      </c>
      <c r="Q11" s="20">
        <v>1.0169299999999999</v>
      </c>
      <c r="R11" s="16" t="s">
        <v>5672</v>
      </c>
      <c r="S11" s="17">
        <v>0</v>
      </c>
      <c r="T11" s="16" t="s">
        <v>4259</v>
      </c>
      <c r="U11" s="20">
        <v>1.07585</v>
      </c>
      <c r="V11" s="16" t="s">
        <v>5673</v>
      </c>
      <c r="W11" s="17">
        <v>0</v>
      </c>
      <c r="X11" s="16" t="s">
        <v>4261</v>
      </c>
      <c r="Y11" s="20">
        <v>1.07585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340377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373292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321995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313302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257799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340377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55365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50812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37678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29173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25551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55365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395742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424104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359673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342475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283350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395742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1.0028900000000001</v>
      </c>
      <c r="N15" s="16" t="s">
        <v>5671</v>
      </c>
      <c r="O15" s="17">
        <v>0</v>
      </c>
      <c r="P15" s="16" t="s">
        <v>4257</v>
      </c>
      <c r="Q15" s="20">
        <v>1.0169299999999999</v>
      </c>
      <c r="R15" s="16" t="s">
        <v>5672</v>
      </c>
      <c r="S15" s="17">
        <v>0</v>
      </c>
      <c r="T15" s="16" t="s">
        <v>4259</v>
      </c>
      <c r="U15" s="20">
        <v>1.07585</v>
      </c>
      <c r="V15" s="16" t="s">
        <v>5673</v>
      </c>
      <c r="W15" s="17">
        <v>0</v>
      </c>
      <c r="X15" s="16" t="s">
        <v>4261</v>
      </c>
      <c r="Y15" s="20">
        <v>1.07585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269</v>
      </c>
      <c r="H16" s="16" t="s">
        <v>4253</v>
      </c>
      <c r="I16" s="20">
        <v>1</v>
      </c>
      <c r="J16" s="16" t="s">
        <v>5670</v>
      </c>
      <c r="K16" s="17">
        <v>2516</v>
      </c>
      <c r="L16" s="16" t="s">
        <v>4255</v>
      </c>
      <c r="M16" s="20">
        <v>1.0028900000000001</v>
      </c>
      <c r="N16" s="16" t="s">
        <v>5671</v>
      </c>
      <c r="O16" s="17">
        <v>2774</v>
      </c>
      <c r="P16" s="16" t="s">
        <v>4257</v>
      </c>
      <c r="Q16" s="20">
        <v>1.0169299999999999</v>
      </c>
      <c r="R16" s="16" t="s">
        <v>5672</v>
      </c>
      <c r="S16" s="17">
        <v>2956</v>
      </c>
      <c r="T16" s="16" t="s">
        <v>4259</v>
      </c>
      <c r="U16" s="20">
        <v>1.07585</v>
      </c>
      <c r="V16" s="16" t="s">
        <v>5673</v>
      </c>
      <c r="W16" s="17">
        <v>3522</v>
      </c>
      <c r="X16" s="16" t="s">
        <v>4261</v>
      </c>
      <c r="Y16" s="20">
        <v>1.07585</v>
      </c>
      <c r="Z16" s="16" t="s">
        <v>5791</v>
      </c>
      <c r="AA16" s="17">
        <f>SUM(PRODUCT(A3L409C2,A3L409C3))/A3L409C1</f>
        <v>269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1422</v>
      </c>
      <c r="H17" s="16" t="s">
        <v>4253</v>
      </c>
      <c r="I17" s="20">
        <v>1</v>
      </c>
      <c r="J17" s="16" t="s">
        <v>5670</v>
      </c>
      <c r="K17" s="17">
        <v>3963</v>
      </c>
      <c r="L17" s="16" t="s">
        <v>4255</v>
      </c>
      <c r="M17" s="20">
        <v>1.0028900000000001</v>
      </c>
      <c r="N17" s="16" t="s">
        <v>5671</v>
      </c>
      <c r="O17" s="17">
        <v>4369</v>
      </c>
      <c r="P17" s="16" t="s">
        <v>4257</v>
      </c>
      <c r="Q17" s="20">
        <v>1.0169299999999999</v>
      </c>
      <c r="R17" s="16" t="s">
        <v>5672</v>
      </c>
      <c r="S17" s="17">
        <v>4697</v>
      </c>
      <c r="T17" s="16" t="s">
        <v>4259</v>
      </c>
      <c r="U17" s="20">
        <v>1.07585</v>
      </c>
      <c r="V17" s="16" t="s">
        <v>5673</v>
      </c>
      <c r="W17" s="17">
        <v>6565</v>
      </c>
      <c r="X17" s="16" t="s">
        <v>4261</v>
      </c>
      <c r="Y17" s="20">
        <v>1.07585</v>
      </c>
      <c r="Z17" s="16" t="s">
        <v>5792</v>
      </c>
      <c r="AA17" s="17">
        <f>SUM(PRODUCT(A3L410C2,A3L410C3))/A3L410C1</f>
        <v>1422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2589</v>
      </c>
      <c r="H18" s="16" t="s">
        <v>4253</v>
      </c>
      <c r="I18" s="20">
        <v>1</v>
      </c>
      <c r="J18" s="16" t="s">
        <v>5670</v>
      </c>
      <c r="K18" s="17">
        <v>3268</v>
      </c>
      <c r="L18" s="16" t="s">
        <v>4255</v>
      </c>
      <c r="M18" s="20">
        <v>1.0028900000000001</v>
      </c>
      <c r="N18" s="16" t="s">
        <v>5671</v>
      </c>
      <c r="O18" s="17">
        <v>2385</v>
      </c>
      <c r="P18" s="16" t="s">
        <v>4257</v>
      </c>
      <c r="Q18" s="20">
        <v>1.0169299999999999</v>
      </c>
      <c r="R18" s="16" t="s">
        <v>5672</v>
      </c>
      <c r="S18" s="17">
        <v>2188</v>
      </c>
      <c r="T18" s="16" t="s">
        <v>4259</v>
      </c>
      <c r="U18" s="20">
        <v>1.07585</v>
      </c>
      <c r="V18" s="16" t="s">
        <v>5673</v>
      </c>
      <c r="W18" s="17">
        <v>5268</v>
      </c>
      <c r="X18" s="16" t="s">
        <v>4261</v>
      </c>
      <c r="Y18" s="20">
        <v>1.07585</v>
      </c>
      <c r="Z18" s="16" t="s">
        <v>5793</v>
      </c>
      <c r="AA18" s="17">
        <f>SUM(PRODUCT(A3L411C2,A3L411C3))/A3L411C1</f>
        <v>2589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3207</v>
      </c>
      <c r="H19" s="16" t="s">
        <v>4253</v>
      </c>
      <c r="I19" s="20">
        <v>1</v>
      </c>
      <c r="J19" s="16" t="s">
        <v>5670</v>
      </c>
      <c r="K19" s="17">
        <v>3130</v>
      </c>
      <c r="L19" s="16" t="s">
        <v>4255</v>
      </c>
      <c r="M19" s="20">
        <v>1.0028900000000001</v>
      </c>
      <c r="N19" s="16" t="s">
        <v>5671</v>
      </c>
      <c r="O19" s="17">
        <v>3200</v>
      </c>
      <c r="P19" s="16" t="s">
        <v>4257</v>
      </c>
      <c r="Q19" s="20">
        <v>1.0169299999999999</v>
      </c>
      <c r="R19" s="16" t="s">
        <v>5672</v>
      </c>
      <c r="S19" s="17">
        <v>3401</v>
      </c>
      <c r="T19" s="16" t="s">
        <v>4259</v>
      </c>
      <c r="U19" s="20">
        <v>1.07585</v>
      </c>
      <c r="V19" s="16" t="s">
        <v>5673</v>
      </c>
      <c r="W19" s="17">
        <v>2752</v>
      </c>
      <c r="X19" s="16" t="s">
        <v>4261</v>
      </c>
      <c r="Y19" s="20">
        <v>1.07585</v>
      </c>
      <c r="Z19" s="16" t="s">
        <v>5794</v>
      </c>
      <c r="AA19" s="17">
        <f>SUM(PRODUCT(A3L412C2,A3L412C3))/A3L412C1</f>
        <v>3207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15046</v>
      </c>
      <c r="H20" s="16" t="s">
        <v>4253</v>
      </c>
      <c r="I20" s="20">
        <v>1</v>
      </c>
      <c r="J20" s="16" t="s">
        <v>5670</v>
      </c>
      <c r="K20" s="17">
        <v>21373</v>
      </c>
      <c r="L20" s="16" t="s">
        <v>4255</v>
      </c>
      <c r="M20" s="20">
        <v>1.0028900000000001</v>
      </c>
      <c r="N20" s="16" t="s">
        <v>5671</v>
      </c>
      <c r="O20" s="17">
        <v>20084</v>
      </c>
      <c r="P20" s="16" t="s">
        <v>4257</v>
      </c>
      <c r="Q20" s="20">
        <v>1.0169299999999999</v>
      </c>
      <c r="R20" s="16" t="s">
        <v>5672</v>
      </c>
      <c r="S20" s="17">
        <v>18742</v>
      </c>
      <c r="T20" s="16" t="s">
        <v>4259</v>
      </c>
      <c r="U20" s="20">
        <v>1.07585</v>
      </c>
      <c r="V20" s="16" t="s">
        <v>5673</v>
      </c>
      <c r="W20" s="17">
        <v>21395</v>
      </c>
      <c r="X20" s="16" t="s">
        <v>4261</v>
      </c>
      <c r="Y20" s="20">
        <v>1.07585</v>
      </c>
      <c r="Z20" s="16" t="s">
        <v>5795</v>
      </c>
      <c r="AA20" s="17">
        <f>SUM(PRODUCT(A3L413C2,A3L413C3))/A3L413C1</f>
        <v>15046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-142</v>
      </c>
      <c r="H21" s="16" t="s">
        <v>4253</v>
      </c>
      <c r="I21" s="20">
        <v>1</v>
      </c>
      <c r="J21" s="16" t="s">
        <v>5670</v>
      </c>
      <c r="K21" s="17">
        <v>4973</v>
      </c>
      <c r="L21" s="16" t="s">
        <v>4255</v>
      </c>
      <c r="M21" s="20">
        <v>1.0028900000000001</v>
      </c>
      <c r="N21" s="16" t="s">
        <v>5671</v>
      </c>
      <c r="O21" s="17">
        <v>6334</v>
      </c>
      <c r="P21" s="16" t="s">
        <v>4257</v>
      </c>
      <c r="Q21" s="20">
        <v>1.0169299999999999</v>
      </c>
      <c r="R21" s="16" t="s">
        <v>5672</v>
      </c>
      <c r="S21" s="17">
        <v>7203</v>
      </c>
      <c r="T21" s="16" t="s">
        <v>4259</v>
      </c>
      <c r="U21" s="20">
        <v>1.07585</v>
      </c>
      <c r="V21" s="16" t="s">
        <v>5673</v>
      </c>
      <c r="W21" s="17">
        <v>10265</v>
      </c>
      <c r="X21" s="16" t="s">
        <v>4261</v>
      </c>
      <c r="Y21" s="20">
        <v>1.07585</v>
      </c>
      <c r="Z21" s="16" t="s">
        <v>5796</v>
      </c>
      <c r="AA21" s="17">
        <f>SUM(PRODUCT(A3L414C2,A3L414C3))/A3L414C1</f>
        <v>-142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657</v>
      </c>
      <c r="H22" s="16" t="s">
        <v>4253</v>
      </c>
      <c r="I22" s="20">
        <v>1</v>
      </c>
      <c r="J22" s="16" t="s">
        <v>5670</v>
      </c>
      <c r="K22" s="17">
        <v>554</v>
      </c>
      <c r="L22" s="16" t="s">
        <v>4255</v>
      </c>
      <c r="M22" s="20">
        <v>1.0028900000000001</v>
      </c>
      <c r="N22" s="16" t="s">
        <v>5671</v>
      </c>
      <c r="O22" s="17">
        <v>216</v>
      </c>
      <c r="P22" s="16" t="s">
        <v>4257</v>
      </c>
      <c r="Q22" s="20">
        <v>1.0169299999999999</v>
      </c>
      <c r="R22" s="16" t="s">
        <v>5672</v>
      </c>
      <c r="S22" s="17">
        <v>429</v>
      </c>
      <c r="T22" s="16" t="s">
        <v>4259</v>
      </c>
      <c r="U22" s="20">
        <v>1.07585</v>
      </c>
      <c r="V22" s="16" t="s">
        <v>5673</v>
      </c>
      <c r="W22" s="17">
        <v>873</v>
      </c>
      <c r="X22" s="16" t="s">
        <v>4261</v>
      </c>
      <c r="Y22" s="20">
        <v>1.07585</v>
      </c>
      <c r="Z22" s="16" t="s">
        <v>5797</v>
      </c>
      <c r="AA22" s="17">
        <f>SUM(PRODUCT(A3L415C2,A3L415C3))/A3L415C1</f>
        <v>657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6339</v>
      </c>
      <c r="H23" s="16" t="s">
        <v>4253</v>
      </c>
      <c r="I23" s="20">
        <v>1</v>
      </c>
      <c r="J23" s="16" t="s">
        <v>5670</v>
      </c>
      <c r="K23" s="17">
        <v>4333</v>
      </c>
      <c r="L23" s="16" t="s">
        <v>4255</v>
      </c>
      <c r="M23" s="20">
        <v>1.0028900000000001</v>
      </c>
      <c r="N23" s="16" t="s">
        <v>5671</v>
      </c>
      <c r="O23" s="17">
        <v>2830</v>
      </c>
      <c r="P23" s="16" t="s">
        <v>4257</v>
      </c>
      <c r="Q23" s="20">
        <v>1.0169299999999999</v>
      </c>
      <c r="R23" s="16" t="s">
        <v>5672</v>
      </c>
      <c r="S23" s="17">
        <v>1862</v>
      </c>
      <c r="T23" s="16" t="s">
        <v>4259</v>
      </c>
      <c r="U23" s="20">
        <v>1.07585</v>
      </c>
      <c r="V23" s="16" t="s">
        <v>5673</v>
      </c>
      <c r="W23" s="17">
        <v>1592</v>
      </c>
      <c r="X23" s="16" t="s">
        <v>4261</v>
      </c>
      <c r="Y23" s="20">
        <v>1.07585</v>
      </c>
      <c r="Z23" s="16" t="s">
        <v>5798</v>
      </c>
      <c r="AA23" s="17">
        <f>SUM(PRODUCT(A3L416C2,A3L416C3))/A3L416C1</f>
        <v>6339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2707</v>
      </c>
      <c r="H24" s="16" t="s">
        <v>4253</v>
      </c>
      <c r="I24" s="20">
        <v>1</v>
      </c>
      <c r="J24" s="16" t="s">
        <v>5670</v>
      </c>
      <c r="K24" s="17">
        <v>6337</v>
      </c>
      <c r="L24" s="16" t="s">
        <v>4255</v>
      </c>
      <c r="M24" s="20">
        <v>1.0028900000000001</v>
      </c>
      <c r="N24" s="16" t="s">
        <v>5671</v>
      </c>
      <c r="O24" s="17">
        <v>6443</v>
      </c>
      <c r="P24" s="16" t="s">
        <v>4257</v>
      </c>
      <c r="Q24" s="20">
        <v>1.0169299999999999</v>
      </c>
      <c r="R24" s="16" t="s">
        <v>5672</v>
      </c>
      <c r="S24" s="17">
        <v>6612</v>
      </c>
      <c r="T24" s="16" t="s">
        <v>4259</v>
      </c>
      <c r="U24" s="20">
        <v>1.07585</v>
      </c>
      <c r="V24" s="16" t="s">
        <v>5673</v>
      </c>
      <c r="W24" s="17">
        <v>2703</v>
      </c>
      <c r="X24" s="16" t="s">
        <v>4261</v>
      </c>
      <c r="Y24" s="20">
        <v>1.07585</v>
      </c>
      <c r="Z24" s="16" t="s">
        <v>5799</v>
      </c>
      <c r="AA24" s="17">
        <f>SUM(PRODUCT(A3L417C2,A3L417C3))/A3L417C1</f>
        <v>2707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17</v>
      </c>
      <c r="H25" s="16" t="s">
        <v>4253</v>
      </c>
      <c r="I25" s="20">
        <v>1</v>
      </c>
      <c r="J25" s="16" t="s">
        <v>5670</v>
      </c>
      <c r="K25" s="17">
        <v>446</v>
      </c>
      <c r="L25" s="16" t="s">
        <v>4255</v>
      </c>
      <c r="M25" s="20">
        <v>1.0028900000000001</v>
      </c>
      <c r="N25" s="16" t="s">
        <v>5671</v>
      </c>
      <c r="O25" s="17">
        <v>795</v>
      </c>
      <c r="P25" s="16" t="s">
        <v>4257</v>
      </c>
      <c r="Q25" s="20">
        <v>1.0169299999999999</v>
      </c>
      <c r="R25" s="16" t="s">
        <v>5672</v>
      </c>
      <c r="S25" s="17">
        <v>796</v>
      </c>
      <c r="T25" s="16" t="s">
        <v>4259</v>
      </c>
      <c r="U25" s="20">
        <v>1.07585</v>
      </c>
      <c r="V25" s="16" t="s">
        <v>5673</v>
      </c>
      <c r="W25" s="17">
        <v>749</v>
      </c>
      <c r="X25" s="16" t="s">
        <v>4261</v>
      </c>
      <c r="Y25" s="20">
        <v>1.07585</v>
      </c>
      <c r="Z25" s="16" t="s">
        <v>5800</v>
      </c>
      <c r="AA25" s="17">
        <f>SUM(PRODUCT(A3L418C2,A3L418C3))/A3L418C1</f>
        <v>17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268</v>
      </c>
      <c r="H26" s="16" t="s">
        <v>4253</v>
      </c>
      <c r="I26" s="20">
        <v>1</v>
      </c>
      <c r="J26" s="16" t="s">
        <v>5670</v>
      </c>
      <c r="K26" s="17">
        <v>773</v>
      </c>
      <c r="L26" s="16" t="s">
        <v>4255</v>
      </c>
      <c r="M26" s="20">
        <v>1.0028900000000001</v>
      </c>
      <c r="N26" s="16" t="s">
        <v>5671</v>
      </c>
      <c r="O26" s="17">
        <v>889</v>
      </c>
      <c r="P26" s="16" t="s">
        <v>4257</v>
      </c>
      <c r="Q26" s="20">
        <v>1.0169299999999999</v>
      </c>
      <c r="R26" s="16" t="s">
        <v>5672</v>
      </c>
      <c r="S26" s="17">
        <v>1000</v>
      </c>
      <c r="T26" s="16" t="s">
        <v>4259</v>
      </c>
      <c r="U26" s="20">
        <v>1.07585</v>
      </c>
      <c r="V26" s="16" t="s">
        <v>5673</v>
      </c>
      <c r="W26" s="17">
        <v>1734</v>
      </c>
      <c r="X26" s="16" t="s">
        <v>4261</v>
      </c>
      <c r="Y26" s="20">
        <v>1.07585</v>
      </c>
      <c r="Z26" s="16" t="s">
        <v>5801</v>
      </c>
      <c r="AA26" s="17">
        <f>SUM(PRODUCT(A3L419C2,A3L419C3))/A3L419C1</f>
        <v>268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-373</v>
      </c>
      <c r="H27" s="16" t="s">
        <v>4253</v>
      </c>
      <c r="I27" s="20">
        <v>1</v>
      </c>
      <c r="J27" s="16" t="s">
        <v>5670</v>
      </c>
      <c r="K27" s="17">
        <v>436</v>
      </c>
      <c r="L27" s="16" t="s">
        <v>4255</v>
      </c>
      <c r="M27" s="20">
        <v>1.0028900000000001</v>
      </c>
      <c r="N27" s="16" t="s">
        <v>5671</v>
      </c>
      <c r="O27" s="17">
        <v>438</v>
      </c>
      <c r="P27" s="16" t="s">
        <v>4257</v>
      </c>
      <c r="Q27" s="20">
        <v>1.0169299999999999</v>
      </c>
      <c r="R27" s="16" t="s">
        <v>5672</v>
      </c>
      <c r="S27" s="17">
        <v>417</v>
      </c>
      <c r="T27" s="16" t="s">
        <v>4259</v>
      </c>
      <c r="U27" s="20">
        <v>1.07585</v>
      </c>
      <c r="V27" s="16" t="s">
        <v>5673</v>
      </c>
      <c r="W27" s="17">
        <v>108</v>
      </c>
      <c r="X27" s="16" t="s">
        <v>4261</v>
      </c>
      <c r="Y27" s="20">
        <v>1.07585</v>
      </c>
      <c r="Z27" s="16" t="s">
        <v>5802</v>
      </c>
      <c r="AA27" s="17">
        <f>SUM(PRODUCT(A3L420C2,A3L420C3))/A3L420C1</f>
        <v>-373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1890</v>
      </c>
      <c r="H28" s="16" t="s">
        <v>4253</v>
      </c>
      <c r="I28" s="20">
        <v>1</v>
      </c>
      <c r="J28" s="16" t="s">
        <v>5670</v>
      </c>
      <c r="K28" s="17">
        <v>1996</v>
      </c>
      <c r="L28" s="16" t="s">
        <v>4255</v>
      </c>
      <c r="M28" s="20">
        <v>1.0028900000000001</v>
      </c>
      <c r="N28" s="16" t="s">
        <v>5671</v>
      </c>
      <c r="O28" s="17">
        <v>1973</v>
      </c>
      <c r="P28" s="16" t="s">
        <v>4257</v>
      </c>
      <c r="Q28" s="20">
        <v>1.0169299999999999</v>
      </c>
      <c r="R28" s="16" t="s">
        <v>5672</v>
      </c>
      <c r="S28" s="17">
        <v>2179</v>
      </c>
      <c r="T28" s="16" t="s">
        <v>4259</v>
      </c>
      <c r="U28" s="20">
        <v>1.07585</v>
      </c>
      <c r="V28" s="16" t="s">
        <v>5673</v>
      </c>
      <c r="W28" s="17">
        <v>2742</v>
      </c>
      <c r="X28" s="16" t="s">
        <v>4261</v>
      </c>
      <c r="Y28" s="20">
        <v>1.07585</v>
      </c>
      <c r="Z28" s="16" t="s">
        <v>5803</v>
      </c>
      <c r="AA28" s="17">
        <f>SUM(PRODUCT(A3L421C2,A3L421C3))/A3L421C1</f>
        <v>1890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-17</v>
      </c>
      <c r="H29" s="16" t="s">
        <v>4253</v>
      </c>
      <c r="I29" s="20">
        <v>1</v>
      </c>
      <c r="J29" s="16" t="s">
        <v>5670</v>
      </c>
      <c r="K29" s="17">
        <v>1</v>
      </c>
      <c r="L29" s="16" t="s">
        <v>4255</v>
      </c>
      <c r="M29" s="20">
        <v>1.0028900000000001</v>
      </c>
      <c r="N29" s="16" t="s">
        <v>5671</v>
      </c>
      <c r="O29" s="17">
        <v>2</v>
      </c>
      <c r="P29" s="16" t="s">
        <v>4257</v>
      </c>
      <c r="Q29" s="20">
        <v>1.0169299999999999</v>
      </c>
      <c r="R29" s="16" t="s">
        <v>5672</v>
      </c>
      <c r="S29" s="17">
        <v>1</v>
      </c>
      <c r="T29" s="16" t="s">
        <v>4259</v>
      </c>
      <c r="U29" s="20">
        <v>1.07585</v>
      </c>
      <c r="V29" s="16" t="s">
        <v>5673</v>
      </c>
      <c r="W29" s="17">
        <v>21</v>
      </c>
      <c r="X29" s="16" t="s">
        <v>4261</v>
      </c>
      <c r="Y29" s="20">
        <v>1.07585</v>
      </c>
      <c r="Z29" s="16" t="s">
        <v>5804</v>
      </c>
      <c r="AA29" s="17">
        <f>SUM(PRODUCT(A3L422C2,A3L422C3))/A3L422C1</f>
        <v>-17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67</v>
      </c>
      <c r="H30" s="16" t="s">
        <v>4253</v>
      </c>
      <c r="I30" s="20">
        <v>1</v>
      </c>
      <c r="J30" s="16" t="s">
        <v>5670</v>
      </c>
      <c r="K30" s="17">
        <v>710</v>
      </c>
      <c r="L30" s="16" t="s">
        <v>4255</v>
      </c>
      <c r="M30" s="20">
        <v>1.0028900000000001</v>
      </c>
      <c r="N30" s="16" t="s">
        <v>5671</v>
      </c>
      <c r="O30" s="17">
        <v>714</v>
      </c>
      <c r="P30" s="16" t="s">
        <v>4257</v>
      </c>
      <c r="Q30" s="20">
        <v>1.0169299999999999</v>
      </c>
      <c r="R30" s="16" t="s">
        <v>5672</v>
      </c>
      <c r="S30" s="17">
        <v>733</v>
      </c>
      <c r="T30" s="16" t="s">
        <v>4259</v>
      </c>
      <c r="U30" s="20">
        <v>1.07585</v>
      </c>
      <c r="V30" s="16" t="s">
        <v>5673</v>
      </c>
      <c r="W30" s="17">
        <v>438</v>
      </c>
      <c r="X30" s="16" t="s">
        <v>4261</v>
      </c>
      <c r="Y30" s="20">
        <v>1.07585</v>
      </c>
      <c r="Z30" s="16" t="s">
        <v>5805</v>
      </c>
      <c r="AA30" s="17">
        <f>SUM(PRODUCT(A3L423C2,A3L423C3))/A3L423C1</f>
        <v>67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8246</v>
      </c>
      <c r="H31" s="16" t="s">
        <v>4253</v>
      </c>
      <c r="I31" s="20">
        <v>1</v>
      </c>
      <c r="J31" s="16" t="s">
        <v>5670</v>
      </c>
      <c r="K31" s="17">
        <v>13302</v>
      </c>
      <c r="L31" s="16" t="s">
        <v>4255</v>
      </c>
      <c r="M31" s="20">
        <v>1.0028900000000001</v>
      </c>
      <c r="N31" s="16" t="s">
        <v>5671</v>
      </c>
      <c r="O31" s="17">
        <v>13543</v>
      </c>
      <c r="P31" s="16" t="s">
        <v>4257</v>
      </c>
      <c r="Q31" s="20">
        <v>1.0169299999999999</v>
      </c>
      <c r="R31" s="16" t="s">
        <v>5672</v>
      </c>
      <c r="S31" s="17">
        <v>14050</v>
      </c>
      <c r="T31" s="16" t="s">
        <v>4259</v>
      </c>
      <c r="U31" s="20">
        <v>1.07585</v>
      </c>
      <c r="V31" s="16" t="s">
        <v>5673</v>
      </c>
      <c r="W31" s="17">
        <v>20759</v>
      </c>
      <c r="X31" s="16" t="s">
        <v>4261</v>
      </c>
      <c r="Y31" s="20">
        <v>1.07585</v>
      </c>
      <c r="Z31" s="16" t="s">
        <v>5806</v>
      </c>
      <c r="AA31" s="17">
        <f>SUM(PRODUCT(A3L424C2,A3L424C3))/A3L424C1</f>
        <v>8246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5</v>
      </c>
      <c r="H32" s="16" t="s">
        <v>4253</v>
      </c>
      <c r="I32" s="20">
        <v>1</v>
      </c>
      <c r="J32" s="16" t="s">
        <v>5670</v>
      </c>
      <c r="K32" s="17">
        <v>346</v>
      </c>
      <c r="L32" s="16" t="s">
        <v>4255</v>
      </c>
      <c r="M32" s="20">
        <v>1.0028900000000001</v>
      </c>
      <c r="N32" s="16" t="s">
        <v>5671</v>
      </c>
      <c r="O32" s="17">
        <v>372</v>
      </c>
      <c r="P32" s="16" t="s">
        <v>4257</v>
      </c>
      <c r="Q32" s="20">
        <v>1.0169299999999999</v>
      </c>
      <c r="R32" s="16" t="s">
        <v>5672</v>
      </c>
      <c r="S32" s="17">
        <v>401</v>
      </c>
      <c r="T32" s="16" t="s">
        <v>4259</v>
      </c>
      <c r="U32" s="20">
        <v>1.07585</v>
      </c>
      <c r="V32" s="16" t="s">
        <v>5673</v>
      </c>
      <c r="W32" s="17">
        <v>541</v>
      </c>
      <c r="X32" s="16" t="s">
        <v>4261</v>
      </c>
      <c r="Y32" s="20">
        <v>1.07585</v>
      </c>
      <c r="Z32" s="16" t="s">
        <v>5807</v>
      </c>
      <c r="AA32" s="17">
        <f>SUM(PRODUCT(A3L425C2,A3L425C3))/A3L425C1</f>
        <v>5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42197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68457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67361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67667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82027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42197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1.0028900000000001</v>
      </c>
      <c r="N34" s="16" t="s">
        <v>5671</v>
      </c>
      <c r="O34" s="17">
        <v>0</v>
      </c>
      <c r="P34" s="16" t="s">
        <v>4257</v>
      </c>
      <c r="Q34" s="20">
        <v>1.0169299999999999</v>
      </c>
      <c r="R34" s="16" t="s">
        <v>5672</v>
      </c>
      <c r="S34" s="17">
        <v>0</v>
      </c>
      <c r="T34" s="16" t="s">
        <v>4259</v>
      </c>
      <c r="U34" s="20">
        <v>1.07585</v>
      </c>
      <c r="V34" s="16" t="s">
        <v>5673</v>
      </c>
      <c r="W34" s="17">
        <v>0</v>
      </c>
      <c r="X34" s="16" t="s">
        <v>4261</v>
      </c>
      <c r="Y34" s="20">
        <v>1.07585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1.0028900000000001</v>
      </c>
      <c r="N35" s="16" t="s">
        <v>5671</v>
      </c>
      <c r="O35" s="17">
        <v>0</v>
      </c>
      <c r="P35" s="16" t="s">
        <v>4257</v>
      </c>
      <c r="Q35" s="20">
        <v>1.0169299999999999</v>
      </c>
      <c r="R35" s="16" t="s">
        <v>5672</v>
      </c>
      <c r="S35" s="17">
        <v>0</v>
      </c>
      <c r="T35" s="16" t="s">
        <v>4259</v>
      </c>
      <c r="U35" s="20">
        <v>1.07585</v>
      </c>
      <c r="V35" s="16" t="s">
        <v>5673</v>
      </c>
      <c r="W35" s="17">
        <v>116</v>
      </c>
      <c r="X35" s="16" t="s">
        <v>4261</v>
      </c>
      <c r="Y35" s="20">
        <v>1.07585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1.0028900000000001</v>
      </c>
      <c r="N36" s="16" t="s">
        <v>5671</v>
      </c>
      <c r="O36" s="17">
        <v>0</v>
      </c>
      <c r="P36" s="16" t="s">
        <v>4257</v>
      </c>
      <c r="Q36" s="20">
        <v>1.0169299999999999</v>
      </c>
      <c r="R36" s="16" t="s">
        <v>5672</v>
      </c>
      <c r="S36" s="17">
        <v>0</v>
      </c>
      <c r="T36" s="16" t="s">
        <v>4259</v>
      </c>
      <c r="U36" s="20">
        <v>1.07585</v>
      </c>
      <c r="V36" s="16" t="s">
        <v>5673</v>
      </c>
      <c r="W36" s="17">
        <v>0</v>
      </c>
      <c r="X36" s="16" t="s">
        <v>4261</v>
      </c>
      <c r="Y36" s="20">
        <v>1.07585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1.0028900000000001</v>
      </c>
      <c r="N37" s="16" t="s">
        <v>5671</v>
      </c>
      <c r="O37" s="17">
        <v>0</v>
      </c>
      <c r="P37" s="16" t="s">
        <v>4257</v>
      </c>
      <c r="Q37" s="20">
        <v>1.0169299999999999</v>
      </c>
      <c r="R37" s="16" t="s">
        <v>5672</v>
      </c>
      <c r="S37" s="17">
        <v>0</v>
      </c>
      <c r="T37" s="16" t="s">
        <v>4259</v>
      </c>
      <c r="U37" s="20">
        <v>1.07585</v>
      </c>
      <c r="V37" s="16" t="s">
        <v>5673</v>
      </c>
      <c r="W37" s="17">
        <v>0</v>
      </c>
      <c r="X37" s="16" t="s">
        <v>4261</v>
      </c>
      <c r="Y37" s="20">
        <v>1.07585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1.0028900000000001</v>
      </c>
      <c r="N38" s="16" t="s">
        <v>5671</v>
      </c>
      <c r="O38" s="17">
        <v>0</v>
      </c>
      <c r="P38" s="16" t="s">
        <v>4257</v>
      </c>
      <c r="Q38" s="20">
        <v>1.0169299999999999</v>
      </c>
      <c r="R38" s="16" t="s">
        <v>5672</v>
      </c>
      <c r="S38" s="17">
        <v>0</v>
      </c>
      <c r="T38" s="16" t="s">
        <v>4259</v>
      </c>
      <c r="U38" s="20">
        <v>1.07585</v>
      </c>
      <c r="V38" s="16" t="s">
        <v>5673</v>
      </c>
      <c r="W38" s="17">
        <v>0</v>
      </c>
      <c r="X38" s="16" t="s">
        <v>4261</v>
      </c>
      <c r="Y38" s="20">
        <v>1.07585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1.0028900000000001</v>
      </c>
      <c r="N39" s="16" t="s">
        <v>5671</v>
      </c>
      <c r="O39" s="17">
        <v>0</v>
      </c>
      <c r="P39" s="16" t="s">
        <v>4257</v>
      </c>
      <c r="Q39" s="20">
        <v>1.0169299999999999</v>
      </c>
      <c r="R39" s="16" t="s">
        <v>5672</v>
      </c>
      <c r="S39" s="17">
        <v>0</v>
      </c>
      <c r="T39" s="16" t="s">
        <v>4259</v>
      </c>
      <c r="U39" s="20">
        <v>1.07585</v>
      </c>
      <c r="V39" s="16" t="s">
        <v>5673</v>
      </c>
      <c r="W39" s="17">
        <v>0</v>
      </c>
      <c r="X39" s="16" t="s">
        <v>4261</v>
      </c>
      <c r="Y39" s="20">
        <v>1.07585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29766</v>
      </c>
      <c r="H40" s="16" t="s">
        <v>4253</v>
      </c>
      <c r="I40" s="20">
        <v>1</v>
      </c>
      <c r="J40" s="16" t="s">
        <v>5670</v>
      </c>
      <c r="K40" s="17">
        <v>29612</v>
      </c>
      <c r="L40" s="16" t="s">
        <v>4255</v>
      </c>
      <c r="M40" s="20">
        <v>1.0028900000000001</v>
      </c>
      <c r="N40" s="16" t="s">
        <v>5671</v>
      </c>
      <c r="O40" s="17">
        <v>20120</v>
      </c>
      <c r="P40" s="16" t="s">
        <v>4257</v>
      </c>
      <c r="Q40" s="20">
        <v>1.0169299999999999</v>
      </c>
      <c r="R40" s="16" t="s">
        <v>5672</v>
      </c>
      <c r="S40" s="17">
        <v>2072</v>
      </c>
      <c r="T40" s="16" t="s">
        <v>4259</v>
      </c>
      <c r="U40" s="20">
        <v>1.07585</v>
      </c>
      <c r="V40" s="16" t="s">
        <v>5673</v>
      </c>
      <c r="W40" s="17">
        <v>0</v>
      </c>
      <c r="X40" s="16" t="s">
        <v>4261</v>
      </c>
      <c r="Y40" s="20">
        <v>1.07585</v>
      </c>
      <c r="Z40" s="16" t="s">
        <v>5820</v>
      </c>
      <c r="AA40" s="17">
        <f>SUM(PRODUCT(A3L433C2,A3L433C3))/A3L433C1</f>
        <v>29766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1.0028900000000001</v>
      </c>
      <c r="N41" s="16" t="s">
        <v>5671</v>
      </c>
      <c r="O41" s="17">
        <v>0</v>
      </c>
      <c r="P41" s="16" t="s">
        <v>4257</v>
      </c>
      <c r="Q41" s="20">
        <v>1.0169299999999999</v>
      </c>
      <c r="R41" s="16" t="s">
        <v>5672</v>
      </c>
      <c r="S41" s="17">
        <v>0</v>
      </c>
      <c r="T41" s="16" t="s">
        <v>4259</v>
      </c>
      <c r="U41" s="20">
        <v>1.07585</v>
      </c>
      <c r="V41" s="16" t="s">
        <v>5673</v>
      </c>
      <c r="W41" s="17">
        <v>0</v>
      </c>
      <c r="X41" s="16" t="s">
        <v>4261</v>
      </c>
      <c r="Y41" s="20">
        <v>1.07585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1.0028900000000001</v>
      </c>
      <c r="N42" s="16" t="s">
        <v>5671</v>
      </c>
      <c r="O42" s="17">
        <v>0</v>
      </c>
      <c r="P42" s="16" t="s">
        <v>4257</v>
      </c>
      <c r="Q42" s="20">
        <v>1.0169299999999999</v>
      </c>
      <c r="R42" s="16" t="s">
        <v>5672</v>
      </c>
      <c r="S42" s="17">
        <v>0</v>
      </c>
      <c r="T42" s="16" t="s">
        <v>4259</v>
      </c>
      <c r="U42" s="20">
        <v>1.07585</v>
      </c>
      <c r="V42" s="16" t="s">
        <v>5673</v>
      </c>
      <c r="W42" s="17">
        <v>0</v>
      </c>
      <c r="X42" s="16" t="s">
        <v>4261</v>
      </c>
      <c r="Y42" s="20">
        <v>1.07585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1.0028900000000001</v>
      </c>
      <c r="N43" s="16" t="s">
        <v>5671</v>
      </c>
      <c r="O43" s="17">
        <v>0</v>
      </c>
      <c r="P43" s="16" t="s">
        <v>4257</v>
      </c>
      <c r="Q43" s="20">
        <v>1.0169299999999999</v>
      </c>
      <c r="R43" s="16" t="s">
        <v>5672</v>
      </c>
      <c r="S43" s="17">
        <v>0</v>
      </c>
      <c r="T43" s="16" t="s">
        <v>4259</v>
      </c>
      <c r="U43" s="20">
        <v>1.07585</v>
      </c>
      <c r="V43" s="16" t="s">
        <v>5673</v>
      </c>
      <c r="W43" s="17">
        <v>0</v>
      </c>
      <c r="X43" s="16" t="s">
        <v>4261</v>
      </c>
      <c r="Y43" s="20">
        <v>1.07585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73244</v>
      </c>
      <c r="H44" s="16" t="s">
        <v>4253</v>
      </c>
      <c r="I44" s="20">
        <v>1</v>
      </c>
      <c r="J44" s="16" t="s">
        <v>5670</v>
      </c>
      <c r="K44" s="17">
        <v>77222</v>
      </c>
      <c r="L44" s="16" t="s">
        <v>4255</v>
      </c>
      <c r="M44" s="20">
        <v>1.0028900000000001</v>
      </c>
      <c r="N44" s="16" t="s">
        <v>5671</v>
      </c>
      <c r="O44" s="17">
        <v>71361</v>
      </c>
      <c r="P44" s="16" t="s">
        <v>4257</v>
      </c>
      <c r="Q44" s="20">
        <v>1.0169299999999999</v>
      </c>
      <c r="R44" s="16" t="s">
        <v>5672</v>
      </c>
      <c r="S44" s="17">
        <v>68906</v>
      </c>
      <c r="T44" s="16" t="s">
        <v>4259</v>
      </c>
      <c r="U44" s="20">
        <v>1.07585</v>
      </c>
      <c r="V44" s="16" t="s">
        <v>5673</v>
      </c>
      <c r="W44" s="17">
        <v>58616</v>
      </c>
      <c r="X44" s="16" t="s">
        <v>4261</v>
      </c>
      <c r="Y44" s="20">
        <v>1.07585</v>
      </c>
      <c r="Z44" s="16" t="s">
        <v>5824</v>
      </c>
      <c r="AA44" s="17">
        <f>SUM(PRODUCT(A3L437C2,A3L437C3))/A3L437C1</f>
        <v>73244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6339</v>
      </c>
      <c r="H45" s="16" t="s">
        <v>4253</v>
      </c>
      <c r="I45" s="20">
        <v>1</v>
      </c>
      <c r="J45" s="16" t="s">
        <v>5670</v>
      </c>
      <c r="K45" s="17">
        <v>6468</v>
      </c>
      <c r="L45" s="16" t="s">
        <v>4255</v>
      </c>
      <c r="M45" s="20">
        <v>1.0028900000000001</v>
      </c>
      <c r="N45" s="16" t="s">
        <v>5671</v>
      </c>
      <c r="O45" s="17">
        <v>6429</v>
      </c>
      <c r="P45" s="16" t="s">
        <v>4257</v>
      </c>
      <c r="Q45" s="20">
        <v>1.0169299999999999</v>
      </c>
      <c r="R45" s="16" t="s">
        <v>5672</v>
      </c>
      <c r="S45" s="17">
        <v>6460</v>
      </c>
      <c r="T45" s="16" t="s">
        <v>4259</v>
      </c>
      <c r="U45" s="20">
        <v>1.07585</v>
      </c>
      <c r="V45" s="16" t="s">
        <v>5673</v>
      </c>
      <c r="W45" s="17">
        <v>4616</v>
      </c>
      <c r="X45" s="16" t="s">
        <v>4261</v>
      </c>
      <c r="Y45" s="20">
        <v>1.07585</v>
      </c>
      <c r="Z45" s="16" t="s">
        <v>5825</v>
      </c>
      <c r="AA45" s="17">
        <f>SUM(PRODUCT(A3L438C2,A3L438C3))/A3L438C1</f>
        <v>6339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676</v>
      </c>
      <c r="H46" s="16" t="s">
        <v>4253</v>
      </c>
      <c r="I46" s="20">
        <v>1</v>
      </c>
      <c r="J46" s="16" t="s">
        <v>5670</v>
      </c>
      <c r="K46" s="17">
        <v>618</v>
      </c>
      <c r="L46" s="16" t="s">
        <v>4255</v>
      </c>
      <c r="M46" s="20">
        <v>1.0028900000000001</v>
      </c>
      <c r="N46" s="16" t="s">
        <v>5671</v>
      </c>
      <c r="O46" s="17">
        <v>788</v>
      </c>
      <c r="P46" s="16" t="s">
        <v>4257</v>
      </c>
      <c r="Q46" s="20">
        <v>1.0169299999999999</v>
      </c>
      <c r="R46" s="16" t="s">
        <v>5672</v>
      </c>
      <c r="S46" s="17">
        <v>863</v>
      </c>
      <c r="T46" s="16" t="s">
        <v>4259</v>
      </c>
      <c r="U46" s="20">
        <v>1.07585</v>
      </c>
      <c r="V46" s="16" t="s">
        <v>5673</v>
      </c>
      <c r="W46" s="17">
        <v>1336</v>
      </c>
      <c r="X46" s="16" t="s">
        <v>4261</v>
      </c>
      <c r="Y46" s="20">
        <v>1.07585</v>
      </c>
      <c r="Z46" s="16" t="s">
        <v>5826</v>
      </c>
      <c r="AA46" s="17">
        <f>SUM(PRODUCT(A3L439C2,A3L439C3))/A3L439C1</f>
        <v>676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114</v>
      </c>
      <c r="H47" s="16" t="s">
        <v>4253</v>
      </c>
      <c r="I47" s="20">
        <v>1</v>
      </c>
      <c r="J47" s="16" t="s">
        <v>5670</v>
      </c>
      <c r="K47" s="17">
        <v>125</v>
      </c>
      <c r="L47" s="16" t="s">
        <v>4255</v>
      </c>
      <c r="M47" s="20">
        <v>1.0028900000000001</v>
      </c>
      <c r="N47" s="16" t="s">
        <v>5671</v>
      </c>
      <c r="O47" s="17">
        <v>143</v>
      </c>
      <c r="P47" s="16" t="s">
        <v>4257</v>
      </c>
      <c r="Q47" s="20">
        <v>1.0169299999999999</v>
      </c>
      <c r="R47" s="16" t="s">
        <v>5672</v>
      </c>
      <c r="S47" s="17">
        <v>151</v>
      </c>
      <c r="T47" s="16" t="s">
        <v>4259</v>
      </c>
      <c r="U47" s="20">
        <v>1.07585</v>
      </c>
      <c r="V47" s="16" t="s">
        <v>5673</v>
      </c>
      <c r="W47" s="17">
        <v>99</v>
      </c>
      <c r="X47" s="16" t="s">
        <v>4261</v>
      </c>
      <c r="Y47" s="20">
        <v>1.07585</v>
      </c>
      <c r="Z47" s="16" t="s">
        <v>5827</v>
      </c>
      <c r="AA47" s="17">
        <f>SUM(PRODUCT(A3L440C2,A3L440C3))/A3L440C1</f>
        <v>114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1542</v>
      </c>
      <c r="H48" s="16" t="s">
        <v>4253</v>
      </c>
      <c r="I48" s="20">
        <v>1</v>
      </c>
      <c r="J48" s="16" t="s">
        <v>5670</v>
      </c>
      <c r="K48" s="17">
        <v>2031</v>
      </c>
      <c r="L48" s="16" t="s">
        <v>4255</v>
      </c>
      <c r="M48" s="20">
        <v>1.0028900000000001</v>
      </c>
      <c r="N48" s="16" t="s">
        <v>5671</v>
      </c>
      <c r="O48" s="17">
        <v>1423</v>
      </c>
      <c r="P48" s="16" t="s">
        <v>4257</v>
      </c>
      <c r="Q48" s="20">
        <v>1.0169299999999999</v>
      </c>
      <c r="R48" s="16" t="s">
        <v>5672</v>
      </c>
      <c r="S48" s="17">
        <v>4314</v>
      </c>
      <c r="T48" s="16" t="s">
        <v>4259</v>
      </c>
      <c r="U48" s="20">
        <v>1.07585</v>
      </c>
      <c r="V48" s="16" t="s">
        <v>5673</v>
      </c>
      <c r="W48" s="17">
        <v>2635</v>
      </c>
      <c r="X48" s="16" t="s">
        <v>4261</v>
      </c>
      <c r="Y48" s="20">
        <v>1.07585</v>
      </c>
      <c r="Z48" s="16" t="s">
        <v>5828</v>
      </c>
      <c r="AA48" s="17">
        <f>SUM(PRODUCT(A3L441C2,A3L441C3))/A3L441C1</f>
        <v>1542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104552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108865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92904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75292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61367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104552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542491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601426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519938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485434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426744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542491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499930</v>
      </c>
      <c r="F8" s="16" t="s">
        <v>5669</v>
      </c>
      <c r="G8" s="17">
        <v>82152</v>
      </c>
      <c r="H8" s="16" t="s">
        <v>5855</v>
      </c>
      <c r="I8" s="17">
        <f>A3L501C1+A3L501C2</f>
        <v>582082</v>
      </c>
      <c r="J8" s="16" t="s">
        <v>5669</v>
      </c>
      <c r="K8" s="17">
        <v>240377</v>
      </c>
      <c r="L8" s="16" t="s">
        <v>5669</v>
      </c>
      <c r="M8" s="17">
        <v>20797</v>
      </c>
      <c r="N8" s="16" t="s">
        <v>5856</v>
      </c>
      <c r="O8" s="17">
        <f>A3L501C4+A3L501C5</f>
        <v>261174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4693054</v>
      </c>
      <c r="F9" s="16" t="s">
        <v>5669</v>
      </c>
      <c r="G9" s="17">
        <v>2243208</v>
      </c>
      <c r="H9" s="16" t="s">
        <v>5857</v>
      </c>
      <c r="I9" s="17">
        <f>A3L502C1+A3L502C2</f>
        <v>6936262</v>
      </c>
      <c r="J9" s="16" t="s">
        <v>5669</v>
      </c>
      <c r="K9" s="17">
        <v>2208490</v>
      </c>
      <c r="L9" s="16" t="s">
        <v>5669</v>
      </c>
      <c r="M9" s="17">
        <v>1010872</v>
      </c>
      <c r="N9" s="16" t="s">
        <v>5858</v>
      </c>
      <c r="O9" s="17">
        <f>A3L502C4+A3L502C5</f>
        <v>3219362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4693054</v>
      </c>
      <c r="F12" s="16" t="s">
        <v>5864</v>
      </c>
      <c r="G12" s="17">
        <f>(A3L502C2+A3L504C2)</f>
        <v>2243208</v>
      </c>
      <c r="H12" s="16" t="s">
        <v>5865</v>
      </c>
      <c r="I12" s="17">
        <f>(A3L502C3+A3L504C3)</f>
        <v>6936262</v>
      </c>
      <c r="J12" s="16" t="s">
        <v>5866</v>
      </c>
      <c r="K12" s="17">
        <f>(A3L502C4+A3L504C4)</f>
        <v>2208490</v>
      </c>
      <c r="L12" s="16" t="s">
        <v>5867</v>
      </c>
      <c r="M12" s="17">
        <f>(A3L502C5+A3L504C5)</f>
        <v>1010872</v>
      </c>
      <c r="N12" s="16" t="s">
        <v>5868</v>
      </c>
      <c r="O12" s="17">
        <f>(A3L502C6+A3L504C6)</f>
        <v>3219362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499930</v>
      </c>
      <c r="F13" s="16" t="s">
        <v>5870</v>
      </c>
      <c r="G13" s="17">
        <f>(A3L501C2+A3L503C2)</f>
        <v>82152</v>
      </c>
      <c r="H13" s="16" t="s">
        <v>5871</v>
      </c>
      <c r="I13" s="17">
        <f>(A3L501C3+A3L503C3)</f>
        <v>582082</v>
      </c>
      <c r="J13" s="16" t="s">
        <v>5872</v>
      </c>
      <c r="K13" s="17">
        <f>(A3L501C4+A3L503C4)</f>
        <v>240377</v>
      </c>
      <c r="L13" s="16" t="s">
        <v>5873</v>
      </c>
      <c r="M13" s="17">
        <f>(A3L501C5+A3L503C5)</f>
        <v>20797</v>
      </c>
      <c r="N13" s="16" t="s">
        <v>5874</v>
      </c>
      <c r="O13" s="17">
        <f>(A3L501C6+A3L503C6)</f>
        <v>261174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5192984</v>
      </c>
      <c r="F14" s="16" t="s">
        <v>5876</v>
      </c>
      <c r="G14" s="17">
        <f>(A3L505C2+A3L506C2)</f>
        <v>2325360</v>
      </c>
      <c r="H14" s="16" t="s">
        <v>5877</v>
      </c>
      <c r="I14" s="17">
        <f>(A3L505C3+A3L506C3)</f>
        <v>7518344</v>
      </c>
      <c r="J14" s="16" t="s">
        <v>5878</v>
      </c>
      <c r="K14" s="17">
        <f>(A3L505C4+A3L506C4)</f>
        <v>2448867</v>
      </c>
      <c r="L14" s="16" t="s">
        <v>5879</v>
      </c>
      <c r="M14" s="17">
        <f>(A3L505C5+A3L506C5)</f>
        <v>1031669</v>
      </c>
      <c r="N14" s="16" t="s">
        <v>5880</v>
      </c>
      <c r="O14" s="17">
        <f>(A3L505C6+A3L506C6)</f>
        <v>3480536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40686</v>
      </c>
      <c r="F16" s="16" t="s">
        <v>5669</v>
      </c>
      <c r="G16" s="17">
        <v>0</v>
      </c>
      <c r="H16" s="16" t="s">
        <v>5883</v>
      </c>
      <c r="I16" s="17">
        <f>A3L509C1+A3L509C2</f>
        <v>40686</v>
      </c>
      <c r="J16" s="16" t="s">
        <v>5669</v>
      </c>
      <c r="K16" s="17">
        <v>15283</v>
      </c>
      <c r="L16" s="16" t="s">
        <v>5669</v>
      </c>
      <c r="M16" s="17">
        <v>0</v>
      </c>
      <c r="N16" s="16" t="s">
        <v>5884</v>
      </c>
      <c r="O16" s="17">
        <f>A3L509C4+A3L509C5</f>
        <v>15283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106813</v>
      </c>
      <c r="F17" s="16" t="s">
        <v>5669</v>
      </c>
      <c r="G17" s="17">
        <v>0</v>
      </c>
      <c r="H17" s="16" t="s">
        <v>5885</v>
      </c>
      <c r="I17" s="17">
        <f>A3L510C1+A3L510C2</f>
        <v>106813</v>
      </c>
      <c r="J17" s="16" t="s">
        <v>5669</v>
      </c>
      <c r="K17" s="17">
        <v>62437</v>
      </c>
      <c r="L17" s="16" t="s">
        <v>5669</v>
      </c>
      <c r="M17" s="17">
        <v>0</v>
      </c>
      <c r="N17" s="16" t="s">
        <v>5886</v>
      </c>
      <c r="O17" s="17">
        <f>A3L510C4+A3L510C5</f>
        <v>62437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184764</v>
      </c>
      <c r="F18" s="16" t="s">
        <v>5669</v>
      </c>
      <c r="G18" s="17">
        <v>0</v>
      </c>
      <c r="H18" s="16" t="s">
        <v>5887</v>
      </c>
      <c r="I18" s="17">
        <f>A3L511C1+A3L511C2</f>
        <v>184764</v>
      </c>
      <c r="J18" s="16" t="s">
        <v>5669</v>
      </c>
      <c r="K18" s="17">
        <v>103623</v>
      </c>
      <c r="L18" s="16" t="s">
        <v>5669</v>
      </c>
      <c r="M18" s="17">
        <v>0</v>
      </c>
      <c r="N18" s="16" t="s">
        <v>5888</v>
      </c>
      <c r="O18" s="17">
        <f>A3L511C4+A3L511C5</f>
        <v>103623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75265</v>
      </c>
      <c r="F19" s="16" t="s">
        <v>5669</v>
      </c>
      <c r="G19" s="17">
        <v>0</v>
      </c>
      <c r="H19" s="16" t="s">
        <v>5889</v>
      </c>
      <c r="I19" s="17">
        <f>A3L512C1+A3L512C2</f>
        <v>75265</v>
      </c>
      <c r="J19" s="16" t="s">
        <v>5669</v>
      </c>
      <c r="K19" s="17">
        <v>24063</v>
      </c>
      <c r="L19" s="16" t="s">
        <v>5669</v>
      </c>
      <c r="M19" s="17">
        <v>0</v>
      </c>
      <c r="N19" s="16" t="s">
        <v>5890</v>
      </c>
      <c r="O19" s="17">
        <f>A3L512C4+A3L512C5</f>
        <v>24063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620582</v>
      </c>
      <c r="F20" s="16" t="s">
        <v>5669</v>
      </c>
      <c r="G20" s="17">
        <v>0</v>
      </c>
      <c r="H20" s="16" t="s">
        <v>5891</v>
      </c>
      <c r="I20" s="17">
        <f>A3L513C1+A3L513C2</f>
        <v>620582</v>
      </c>
      <c r="J20" s="16" t="s">
        <v>5669</v>
      </c>
      <c r="K20" s="17">
        <v>235440</v>
      </c>
      <c r="L20" s="16" t="s">
        <v>5669</v>
      </c>
      <c r="M20" s="17">
        <v>0</v>
      </c>
      <c r="N20" s="16" t="s">
        <v>5892</v>
      </c>
      <c r="O20" s="17">
        <f>A3L513C4+A3L513C5</f>
        <v>235440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165265</v>
      </c>
      <c r="F21" s="16" t="s">
        <v>5669</v>
      </c>
      <c r="G21" s="17">
        <v>29742</v>
      </c>
      <c r="H21" s="16" t="s">
        <v>5893</v>
      </c>
      <c r="I21" s="17">
        <f>A3L514C1+A3L514C2</f>
        <v>195007</v>
      </c>
      <c r="J21" s="16" t="s">
        <v>5669</v>
      </c>
      <c r="K21" s="17">
        <v>120970</v>
      </c>
      <c r="L21" s="16" t="s">
        <v>5669</v>
      </c>
      <c r="M21" s="17">
        <v>24190</v>
      </c>
      <c r="N21" s="16" t="s">
        <v>5894</v>
      </c>
      <c r="O21" s="17">
        <f>A3L514C4+A3L514C5</f>
        <v>145160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17581</v>
      </c>
      <c r="F22" s="16" t="s">
        <v>5669</v>
      </c>
      <c r="G22" s="17">
        <v>0</v>
      </c>
      <c r="H22" s="16" t="s">
        <v>5895</v>
      </c>
      <c r="I22" s="17">
        <f>A3L515C1+A3L515C2</f>
        <v>17581</v>
      </c>
      <c r="J22" s="16" t="s">
        <v>5669</v>
      </c>
      <c r="K22" s="17">
        <v>1546</v>
      </c>
      <c r="L22" s="16" t="s">
        <v>5669</v>
      </c>
      <c r="M22" s="17">
        <v>0</v>
      </c>
      <c r="N22" s="16" t="s">
        <v>5896</v>
      </c>
      <c r="O22" s="17">
        <f>A3L515C4+A3L515C5</f>
        <v>1546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190925</v>
      </c>
      <c r="F23" s="16" t="s">
        <v>5669</v>
      </c>
      <c r="G23" s="17">
        <v>0</v>
      </c>
      <c r="H23" s="16" t="s">
        <v>5897</v>
      </c>
      <c r="I23" s="17">
        <f>A3L516C1+A3L516C2</f>
        <v>190925</v>
      </c>
      <c r="J23" s="16" t="s">
        <v>5669</v>
      </c>
      <c r="K23" s="17">
        <v>33883</v>
      </c>
      <c r="L23" s="16" t="s">
        <v>5669</v>
      </c>
      <c r="M23" s="17">
        <v>0</v>
      </c>
      <c r="N23" s="16" t="s">
        <v>5898</v>
      </c>
      <c r="O23" s="17">
        <f>A3L516C4+A3L516C5</f>
        <v>33883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39414</v>
      </c>
      <c r="F24" s="16" t="s">
        <v>5669</v>
      </c>
      <c r="G24" s="17">
        <v>0</v>
      </c>
      <c r="H24" s="16" t="s">
        <v>5899</v>
      </c>
      <c r="I24" s="17">
        <f>A3L517C1+A3L517C2</f>
        <v>39414</v>
      </c>
      <c r="J24" s="16" t="s">
        <v>5669</v>
      </c>
      <c r="K24" s="17">
        <v>31126</v>
      </c>
      <c r="L24" s="16" t="s">
        <v>5669</v>
      </c>
      <c r="M24" s="17">
        <v>0</v>
      </c>
      <c r="N24" s="16" t="s">
        <v>5900</v>
      </c>
      <c r="O24" s="17">
        <f>A3L517C4+A3L517C5</f>
        <v>31126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385</v>
      </c>
      <c r="F25" s="16" t="s">
        <v>5669</v>
      </c>
      <c r="G25" s="17">
        <v>13433</v>
      </c>
      <c r="H25" s="16" t="s">
        <v>5901</v>
      </c>
      <c r="I25" s="17">
        <f>A3L518C1+A3L518C2</f>
        <v>13818</v>
      </c>
      <c r="J25" s="16" t="s">
        <v>5669</v>
      </c>
      <c r="K25" s="17">
        <v>386</v>
      </c>
      <c r="L25" s="16" t="s">
        <v>5669</v>
      </c>
      <c r="M25" s="17">
        <v>13433</v>
      </c>
      <c r="N25" s="16" t="s">
        <v>5902</v>
      </c>
      <c r="O25" s="17">
        <f>A3L518C4+A3L518C5</f>
        <v>13819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30323</v>
      </c>
      <c r="F26" s="16" t="s">
        <v>5669</v>
      </c>
      <c r="G26" s="17">
        <v>0</v>
      </c>
      <c r="H26" s="16" t="s">
        <v>5903</v>
      </c>
      <c r="I26" s="17">
        <f>A3L519C1+A3L519C2</f>
        <v>30323</v>
      </c>
      <c r="J26" s="16" t="s">
        <v>5669</v>
      </c>
      <c r="K26" s="17">
        <v>22661</v>
      </c>
      <c r="L26" s="16" t="s">
        <v>5669</v>
      </c>
      <c r="M26" s="17">
        <v>0</v>
      </c>
      <c r="N26" s="16" t="s">
        <v>5904</v>
      </c>
      <c r="O26" s="17">
        <f>A3L519C4+A3L519C5</f>
        <v>22661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2576</v>
      </c>
      <c r="F27" s="16" t="s">
        <v>5669</v>
      </c>
      <c r="G27" s="17">
        <v>0</v>
      </c>
      <c r="H27" s="16" t="s">
        <v>5905</v>
      </c>
      <c r="I27" s="17">
        <f>A3L520C1+A3L520C2</f>
        <v>2576</v>
      </c>
      <c r="J27" s="16" t="s">
        <v>5669</v>
      </c>
      <c r="K27" s="17">
        <v>2258</v>
      </c>
      <c r="L27" s="16" t="s">
        <v>5669</v>
      </c>
      <c r="M27" s="17">
        <v>0</v>
      </c>
      <c r="N27" s="16" t="s">
        <v>5906</v>
      </c>
      <c r="O27" s="17">
        <f>A3L520C4+A3L520C5</f>
        <v>2258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67604</v>
      </c>
      <c r="F28" s="16" t="s">
        <v>5669</v>
      </c>
      <c r="G28" s="17">
        <v>0</v>
      </c>
      <c r="H28" s="16" t="s">
        <v>5907</v>
      </c>
      <c r="I28" s="17">
        <f>A3L521C1+A3L521C2</f>
        <v>67604</v>
      </c>
      <c r="J28" s="16" t="s">
        <v>5669</v>
      </c>
      <c r="K28" s="17">
        <v>39546</v>
      </c>
      <c r="L28" s="16" t="s">
        <v>5669</v>
      </c>
      <c r="M28" s="17">
        <v>0</v>
      </c>
      <c r="N28" s="16" t="s">
        <v>5908</v>
      </c>
      <c r="O28" s="17">
        <f>A3L521C4+A3L521C5</f>
        <v>39546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448</v>
      </c>
      <c r="F29" s="16" t="s">
        <v>5669</v>
      </c>
      <c r="G29" s="17">
        <v>0</v>
      </c>
      <c r="H29" s="16" t="s">
        <v>5909</v>
      </c>
      <c r="I29" s="17">
        <f>A3L522C1+A3L522C2</f>
        <v>448</v>
      </c>
      <c r="J29" s="16" t="s">
        <v>5669</v>
      </c>
      <c r="K29" s="17">
        <v>384</v>
      </c>
      <c r="L29" s="16" t="s">
        <v>5669</v>
      </c>
      <c r="M29" s="17">
        <v>0</v>
      </c>
      <c r="N29" s="16" t="s">
        <v>5910</v>
      </c>
      <c r="O29" s="17">
        <f>A3L522C4+A3L522C5</f>
        <v>384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6742</v>
      </c>
      <c r="F30" s="16" t="s">
        <v>5669</v>
      </c>
      <c r="G30" s="17">
        <v>0</v>
      </c>
      <c r="H30" s="16" t="s">
        <v>5911</v>
      </c>
      <c r="I30" s="17">
        <f>A3L523C1+A3L523C2</f>
        <v>6742</v>
      </c>
      <c r="J30" s="16" t="s">
        <v>5669</v>
      </c>
      <c r="K30" s="17">
        <v>6583</v>
      </c>
      <c r="L30" s="16" t="s">
        <v>5669</v>
      </c>
      <c r="M30" s="17">
        <v>0</v>
      </c>
      <c r="N30" s="16" t="s">
        <v>5912</v>
      </c>
      <c r="O30" s="17">
        <f>A3L523C4+A3L523C5</f>
        <v>6583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487270</v>
      </c>
      <c r="F31" s="16" t="s">
        <v>5669</v>
      </c>
      <c r="G31" s="17">
        <v>1641</v>
      </c>
      <c r="H31" s="16" t="s">
        <v>5913</v>
      </c>
      <c r="I31" s="17">
        <f>A3L524C1+A3L524C2</f>
        <v>488911</v>
      </c>
      <c r="J31" s="16" t="s">
        <v>5669</v>
      </c>
      <c r="K31" s="17">
        <v>259230</v>
      </c>
      <c r="L31" s="16" t="s">
        <v>5669</v>
      </c>
      <c r="M31" s="17">
        <v>470</v>
      </c>
      <c r="N31" s="16" t="s">
        <v>5914</v>
      </c>
      <c r="O31" s="17">
        <f>A3L524C4+A3L524C5</f>
        <v>259700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98</v>
      </c>
      <c r="F32" s="16" t="s">
        <v>5669</v>
      </c>
      <c r="G32" s="17">
        <v>0</v>
      </c>
      <c r="H32" s="16" t="s">
        <v>5915</v>
      </c>
      <c r="I32" s="17">
        <f>A3L525C1+A3L525C2</f>
        <v>98</v>
      </c>
      <c r="J32" s="16" t="s">
        <v>5669</v>
      </c>
      <c r="K32" s="17">
        <v>76</v>
      </c>
      <c r="L32" s="16" t="s">
        <v>5669</v>
      </c>
      <c r="M32" s="17">
        <v>0</v>
      </c>
      <c r="N32" s="16" t="s">
        <v>5916</v>
      </c>
      <c r="O32" s="17">
        <f>A3L525C4+A3L525C5</f>
        <v>76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2036741</v>
      </c>
      <c r="F33" s="16" t="s">
        <v>5918</v>
      </c>
      <c r="G33" s="17">
        <f>SUM(A3L508C2:A3L525C2)</f>
        <v>44816</v>
      </c>
      <c r="H33" s="16" t="s">
        <v>5919</v>
      </c>
      <c r="I33" s="17">
        <f>SUM(A3L508C3:A3L525C3)</f>
        <v>2081557</v>
      </c>
      <c r="J33" s="16" t="s">
        <v>5920</v>
      </c>
      <c r="K33" s="17">
        <f>SUM(A3L508C4:A3L525C4)</f>
        <v>959495</v>
      </c>
      <c r="L33" s="16" t="s">
        <v>5921</v>
      </c>
      <c r="M33" s="17">
        <f>SUM(A3L508C5:A3L525C5)</f>
        <v>38093</v>
      </c>
      <c r="N33" s="16" t="s">
        <v>5922</v>
      </c>
      <c r="O33" s="17">
        <f>SUM(A3L508C6:A3L525C6)</f>
        <v>997588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315599</v>
      </c>
      <c r="F40" s="16" t="s">
        <v>5669</v>
      </c>
      <c r="G40" s="17">
        <v>59736</v>
      </c>
      <c r="H40" s="16" t="s">
        <v>5935</v>
      </c>
      <c r="I40" s="17">
        <f>A3L533C1+A3L533C2</f>
        <v>375335</v>
      </c>
      <c r="J40" s="16" t="s">
        <v>5669</v>
      </c>
      <c r="K40" s="17">
        <v>57543</v>
      </c>
      <c r="L40" s="16" t="s">
        <v>5669</v>
      </c>
      <c r="M40" s="17">
        <v>21676</v>
      </c>
      <c r="N40" s="16" t="s">
        <v>5936</v>
      </c>
      <c r="O40" s="17">
        <f>A3L533C4+A3L533C5</f>
        <v>79219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672687</v>
      </c>
      <c r="F44" s="16" t="s">
        <v>5669</v>
      </c>
      <c r="G44" s="17">
        <v>0</v>
      </c>
      <c r="H44" s="16" t="s">
        <v>5943</v>
      </c>
      <c r="I44" s="17">
        <f>A3L537C1+A3L537C2</f>
        <v>672687</v>
      </c>
      <c r="J44" s="16" t="s">
        <v>5669</v>
      </c>
      <c r="K44" s="17">
        <v>264628</v>
      </c>
      <c r="L44" s="16" t="s">
        <v>5669</v>
      </c>
      <c r="M44" s="17">
        <v>0</v>
      </c>
      <c r="N44" s="16" t="s">
        <v>5944</v>
      </c>
      <c r="O44" s="17">
        <f>A3L537C4+A3L537C5</f>
        <v>264628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155219</v>
      </c>
      <c r="F45" s="16" t="s">
        <v>5669</v>
      </c>
      <c r="G45" s="17">
        <v>0</v>
      </c>
      <c r="H45" s="16" t="s">
        <v>5945</v>
      </c>
      <c r="I45" s="17">
        <f>A3L538C1+A3L538C2</f>
        <v>155219</v>
      </c>
      <c r="J45" s="16" t="s">
        <v>5669</v>
      </c>
      <c r="K45" s="17">
        <v>64670</v>
      </c>
      <c r="L45" s="16" t="s">
        <v>5669</v>
      </c>
      <c r="M45" s="17">
        <v>0</v>
      </c>
      <c r="N45" s="16" t="s">
        <v>5946</v>
      </c>
      <c r="O45" s="17">
        <f>A3L538C4+A3L538C5</f>
        <v>64670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42975</v>
      </c>
      <c r="F46" s="16" t="s">
        <v>5669</v>
      </c>
      <c r="G46" s="17">
        <v>0</v>
      </c>
      <c r="H46" s="16" t="s">
        <v>5947</v>
      </c>
      <c r="I46" s="17">
        <f>A3L539C1+A3L539C2</f>
        <v>42975</v>
      </c>
      <c r="J46" s="16" t="s">
        <v>5669</v>
      </c>
      <c r="K46" s="17">
        <v>17910</v>
      </c>
      <c r="L46" s="16" t="s">
        <v>5669</v>
      </c>
      <c r="M46" s="17">
        <v>0</v>
      </c>
      <c r="N46" s="16" t="s">
        <v>5948</v>
      </c>
      <c r="O46" s="17">
        <f>A3L539C4+A3L539C5</f>
        <v>17910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4178</v>
      </c>
      <c r="F47" s="16" t="s">
        <v>5669</v>
      </c>
      <c r="G47" s="17">
        <v>0</v>
      </c>
      <c r="H47" s="16" t="s">
        <v>5949</v>
      </c>
      <c r="I47" s="17">
        <f>A3L540C1+A3L540C2</f>
        <v>4178</v>
      </c>
      <c r="J47" s="16" t="s">
        <v>5669</v>
      </c>
      <c r="K47" s="17">
        <v>1628</v>
      </c>
      <c r="L47" s="16" t="s">
        <v>5669</v>
      </c>
      <c r="M47" s="17">
        <v>0</v>
      </c>
      <c r="N47" s="16" t="s">
        <v>5950</v>
      </c>
      <c r="O47" s="17">
        <f>A3L540C4+A3L540C5</f>
        <v>1628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185305</v>
      </c>
      <c r="F48" s="16" t="s">
        <v>5669</v>
      </c>
      <c r="G48" s="17">
        <v>0</v>
      </c>
      <c r="H48" s="16" t="s">
        <v>5951</v>
      </c>
      <c r="I48" s="17">
        <f>A3L541C1+A3L541C2</f>
        <v>185305</v>
      </c>
      <c r="J48" s="16" t="s">
        <v>5669</v>
      </c>
      <c r="K48" s="17">
        <v>39708</v>
      </c>
      <c r="L48" s="16" t="s">
        <v>5669</v>
      </c>
      <c r="M48" s="17">
        <v>0</v>
      </c>
      <c r="N48" s="16" t="s">
        <v>5952</v>
      </c>
      <c r="O48" s="17">
        <f>A3L541C4+A3L541C5</f>
        <v>39708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1173591</v>
      </c>
      <c r="F49" s="16" t="s">
        <v>5954</v>
      </c>
      <c r="G49" s="17">
        <f>SUM(A3L527C2:A3L537C2)+A3L541C2</f>
        <v>59736</v>
      </c>
      <c r="H49" s="16" t="s">
        <v>5955</v>
      </c>
      <c r="I49" s="17">
        <f>SUM(A3L527C3:A3L537C3)+A3L541C3</f>
        <v>1233327</v>
      </c>
      <c r="J49" s="16" t="s">
        <v>5956</v>
      </c>
      <c r="K49" s="17">
        <f>SUM(A3L527C4:A3L537C4)+A3L541C4</f>
        <v>361879</v>
      </c>
      <c r="L49" s="16" t="s">
        <v>5957</v>
      </c>
      <c r="M49" s="17">
        <f>SUM(A3L527C5:A3L537C5)+A3L541C5</f>
        <v>21676</v>
      </c>
      <c r="N49" s="16" t="s">
        <v>5958</v>
      </c>
      <c r="O49" s="17">
        <f>SUM(A3L527C6:A3L537C6)+A3L541C6</f>
        <v>383555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264597</v>
      </c>
      <c r="H9" s="16" t="s">
        <v>4253</v>
      </c>
      <c r="I9" s="20">
        <v>1</v>
      </c>
      <c r="J9" s="16" t="s">
        <v>5670</v>
      </c>
      <c r="K9" s="17">
        <v>267079</v>
      </c>
      <c r="L9" s="16" t="s">
        <v>4255</v>
      </c>
      <c r="M9" s="20">
        <v>0.98158999999999996</v>
      </c>
      <c r="N9" s="16" t="s">
        <v>5671</v>
      </c>
      <c r="O9" s="17">
        <v>283417</v>
      </c>
      <c r="P9" s="16" t="s">
        <v>4257</v>
      </c>
      <c r="Q9" s="20">
        <v>1.0165999999999999</v>
      </c>
      <c r="R9" s="16" t="s">
        <v>5672</v>
      </c>
      <c r="S9" s="17">
        <v>287385</v>
      </c>
      <c r="T9" s="16" t="s">
        <v>4259</v>
      </c>
      <c r="U9" s="20">
        <v>1.2025699999999999</v>
      </c>
      <c r="V9" s="16" t="s">
        <v>5673</v>
      </c>
      <c r="W9" s="17">
        <v>338021</v>
      </c>
      <c r="X9" s="16" t="s">
        <v>4261</v>
      </c>
      <c r="Y9" s="20">
        <v>1.33463</v>
      </c>
      <c r="Z9" s="16" t="s">
        <v>5968</v>
      </c>
      <c r="AA9" s="17">
        <f>SUM(PRODUCT(A3L602C2,A3L602C3))/A3L602C1</f>
        <v>264597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264597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267079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283417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287385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338021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264597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264597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267079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283417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287385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338021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264597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6</v>
      </c>
      <c r="L16" s="16" t="s">
        <v>4255</v>
      </c>
      <c r="M16" s="20">
        <v>0.98158999999999996</v>
      </c>
      <c r="N16" s="16" t="s">
        <v>5671</v>
      </c>
      <c r="O16" s="17">
        <v>11</v>
      </c>
      <c r="P16" s="16" t="s">
        <v>4257</v>
      </c>
      <c r="Q16" s="20">
        <v>1.0165999999999999</v>
      </c>
      <c r="R16" s="16" t="s">
        <v>5672</v>
      </c>
      <c r="S16" s="17">
        <v>16</v>
      </c>
      <c r="T16" s="16" t="s">
        <v>4259</v>
      </c>
      <c r="U16" s="20">
        <v>1.2025699999999999</v>
      </c>
      <c r="V16" s="16" t="s">
        <v>5673</v>
      </c>
      <c r="W16" s="17">
        <v>16</v>
      </c>
      <c r="X16" s="16" t="s">
        <v>4261</v>
      </c>
      <c r="Y16" s="20">
        <v>1.33463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8139</v>
      </c>
      <c r="H17" s="16" t="s">
        <v>4253</v>
      </c>
      <c r="I17" s="20">
        <v>1</v>
      </c>
      <c r="J17" s="16" t="s">
        <v>5670</v>
      </c>
      <c r="K17" s="17">
        <v>8917</v>
      </c>
      <c r="L17" s="16" t="s">
        <v>4255</v>
      </c>
      <c r="M17" s="20">
        <v>0.98158999999999996</v>
      </c>
      <c r="N17" s="16" t="s">
        <v>5671</v>
      </c>
      <c r="O17" s="17">
        <v>9479</v>
      </c>
      <c r="P17" s="16" t="s">
        <v>4257</v>
      </c>
      <c r="Q17" s="20">
        <v>1.0165999999999999</v>
      </c>
      <c r="R17" s="16" t="s">
        <v>5672</v>
      </c>
      <c r="S17" s="17">
        <v>9694</v>
      </c>
      <c r="T17" s="16" t="s">
        <v>4259</v>
      </c>
      <c r="U17" s="20">
        <v>1.2025699999999999</v>
      </c>
      <c r="V17" s="16" t="s">
        <v>5673</v>
      </c>
      <c r="W17" s="17">
        <v>12148</v>
      </c>
      <c r="X17" s="16" t="s">
        <v>4261</v>
      </c>
      <c r="Y17" s="20">
        <v>1.33463</v>
      </c>
      <c r="Z17" s="16" t="s">
        <v>5991</v>
      </c>
      <c r="AA17" s="17">
        <f>SUM(PRODUCT(A3L610C2,A3L610C3))/A3L610C1</f>
        <v>8139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18057</v>
      </c>
      <c r="H18" s="16" t="s">
        <v>4253</v>
      </c>
      <c r="I18" s="20">
        <v>1</v>
      </c>
      <c r="J18" s="16" t="s">
        <v>5670</v>
      </c>
      <c r="K18" s="17">
        <v>18380</v>
      </c>
      <c r="L18" s="16" t="s">
        <v>4255</v>
      </c>
      <c r="M18" s="20">
        <v>0.98158999999999996</v>
      </c>
      <c r="N18" s="16" t="s">
        <v>5671</v>
      </c>
      <c r="O18" s="17">
        <v>18099</v>
      </c>
      <c r="P18" s="16" t="s">
        <v>4257</v>
      </c>
      <c r="Q18" s="20">
        <v>1.0165999999999999</v>
      </c>
      <c r="R18" s="16" t="s">
        <v>5672</v>
      </c>
      <c r="S18" s="17">
        <v>20455</v>
      </c>
      <c r="T18" s="16" t="s">
        <v>4259</v>
      </c>
      <c r="U18" s="20">
        <v>1.2025699999999999</v>
      </c>
      <c r="V18" s="16" t="s">
        <v>5673</v>
      </c>
      <c r="W18" s="17">
        <v>22734</v>
      </c>
      <c r="X18" s="16" t="s">
        <v>4261</v>
      </c>
      <c r="Y18" s="20">
        <v>1.33463</v>
      </c>
      <c r="Z18" s="16" t="s">
        <v>5992</v>
      </c>
      <c r="AA18" s="17">
        <f>SUM(PRODUCT(A3L611C2,A3L611C3))/A3L611C1</f>
        <v>18057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9331</v>
      </c>
      <c r="H19" s="16" t="s">
        <v>4253</v>
      </c>
      <c r="I19" s="20">
        <v>1</v>
      </c>
      <c r="J19" s="16" t="s">
        <v>5670</v>
      </c>
      <c r="K19" s="17">
        <v>10387</v>
      </c>
      <c r="L19" s="16" t="s">
        <v>4255</v>
      </c>
      <c r="M19" s="20">
        <v>0.98158999999999996</v>
      </c>
      <c r="N19" s="16" t="s">
        <v>5671</v>
      </c>
      <c r="O19" s="17">
        <v>9622</v>
      </c>
      <c r="P19" s="16" t="s">
        <v>4257</v>
      </c>
      <c r="Q19" s="20">
        <v>1.0165999999999999</v>
      </c>
      <c r="R19" s="16" t="s">
        <v>5672</v>
      </c>
      <c r="S19" s="17">
        <v>10270</v>
      </c>
      <c r="T19" s="16" t="s">
        <v>4259</v>
      </c>
      <c r="U19" s="20">
        <v>1.2025699999999999</v>
      </c>
      <c r="V19" s="16" t="s">
        <v>5673</v>
      </c>
      <c r="W19" s="17">
        <v>10801</v>
      </c>
      <c r="X19" s="16" t="s">
        <v>4261</v>
      </c>
      <c r="Y19" s="20">
        <v>1.33463</v>
      </c>
      <c r="Z19" s="16" t="s">
        <v>5993</v>
      </c>
      <c r="AA19" s="17">
        <f>SUM(PRODUCT(A3L612C2,A3L612C3))/A3L612C1</f>
        <v>9331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84479</v>
      </c>
      <c r="H20" s="16" t="s">
        <v>4253</v>
      </c>
      <c r="I20" s="20">
        <v>1</v>
      </c>
      <c r="J20" s="16" t="s">
        <v>5670</v>
      </c>
      <c r="K20" s="17">
        <v>99894</v>
      </c>
      <c r="L20" s="16" t="s">
        <v>4255</v>
      </c>
      <c r="M20" s="20">
        <v>0.98158999999999996</v>
      </c>
      <c r="N20" s="16" t="s">
        <v>5671</v>
      </c>
      <c r="O20" s="17">
        <v>97370</v>
      </c>
      <c r="P20" s="16" t="s">
        <v>4257</v>
      </c>
      <c r="Q20" s="20">
        <v>1.0165999999999999</v>
      </c>
      <c r="R20" s="16" t="s">
        <v>5672</v>
      </c>
      <c r="S20" s="17">
        <v>95437</v>
      </c>
      <c r="T20" s="16" t="s">
        <v>4259</v>
      </c>
      <c r="U20" s="20">
        <v>1.2025699999999999</v>
      </c>
      <c r="V20" s="16" t="s">
        <v>5673</v>
      </c>
      <c r="W20" s="17">
        <v>105353</v>
      </c>
      <c r="X20" s="16" t="s">
        <v>4261</v>
      </c>
      <c r="Y20" s="20">
        <v>1.33463</v>
      </c>
      <c r="Z20" s="16" t="s">
        <v>5994</v>
      </c>
      <c r="AA20" s="17">
        <f>SUM(PRODUCT(A3L613C2,A3L613C3))/A3L613C1</f>
        <v>84479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10430</v>
      </c>
      <c r="H21" s="16" t="s">
        <v>4253</v>
      </c>
      <c r="I21" s="20">
        <v>1</v>
      </c>
      <c r="J21" s="16" t="s">
        <v>5670</v>
      </c>
      <c r="K21" s="17">
        <v>9814</v>
      </c>
      <c r="L21" s="16" t="s">
        <v>4255</v>
      </c>
      <c r="M21" s="20">
        <v>0.98158999999999996</v>
      </c>
      <c r="N21" s="16" t="s">
        <v>5671</v>
      </c>
      <c r="O21" s="17">
        <v>10418</v>
      </c>
      <c r="P21" s="16" t="s">
        <v>4257</v>
      </c>
      <c r="Q21" s="20">
        <v>1.0165999999999999</v>
      </c>
      <c r="R21" s="16" t="s">
        <v>5672</v>
      </c>
      <c r="S21" s="17">
        <v>12392</v>
      </c>
      <c r="T21" s="16" t="s">
        <v>4259</v>
      </c>
      <c r="U21" s="20">
        <v>1.2025699999999999</v>
      </c>
      <c r="V21" s="16" t="s">
        <v>5673</v>
      </c>
      <c r="W21" s="17">
        <v>12738</v>
      </c>
      <c r="X21" s="16" t="s">
        <v>4261</v>
      </c>
      <c r="Y21" s="20">
        <v>1.33463</v>
      </c>
      <c r="Z21" s="16" t="s">
        <v>5995</v>
      </c>
      <c r="AA21" s="17">
        <f>SUM(PRODUCT(A3L614C2,A3L614C3))/A3L614C1</f>
        <v>10430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14476</v>
      </c>
      <c r="H22" s="16" t="s">
        <v>4253</v>
      </c>
      <c r="I22" s="20">
        <v>1</v>
      </c>
      <c r="J22" s="16" t="s">
        <v>5670</v>
      </c>
      <c r="K22" s="17">
        <v>12441</v>
      </c>
      <c r="L22" s="16" t="s">
        <v>4255</v>
      </c>
      <c r="M22" s="20">
        <v>0.98158999999999996</v>
      </c>
      <c r="N22" s="16" t="s">
        <v>5671</v>
      </c>
      <c r="O22" s="17">
        <v>11341</v>
      </c>
      <c r="P22" s="16" t="s">
        <v>4257</v>
      </c>
      <c r="Q22" s="20">
        <v>1.0165999999999999</v>
      </c>
      <c r="R22" s="16" t="s">
        <v>5672</v>
      </c>
      <c r="S22" s="17">
        <v>12000</v>
      </c>
      <c r="T22" s="16" t="s">
        <v>4259</v>
      </c>
      <c r="U22" s="20">
        <v>1.2025699999999999</v>
      </c>
      <c r="V22" s="16" t="s">
        <v>5673</v>
      </c>
      <c r="W22" s="17">
        <v>13232</v>
      </c>
      <c r="X22" s="16" t="s">
        <v>4261</v>
      </c>
      <c r="Y22" s="20">
        <v>1.33463</v>
      </c>
      <c r="Z22" s="16" t="s">
        <v>5996</v>
      </c>
      <c r="AA22" s="17">
        <f>SUM(PRODUCT(A3L615C2,A3L615C3))/A3L615C1</f>
        <v>14476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24290</v>
      </c>
      <c r="H23" s="16" t="s">
        <v>4253</v>
      </c>
      <c r="I23" s="20">
        <v>1</v>
      </c>
      <c r="J23" s="16" t="s">
        <v>5670</v>
      </c>
      <c r="K23" s="17">
        <v>23652</v>
      </c>
      <c r="L23" s="16" t="s">
        <v>4255</v>
      </c>
      <c r="M23" s="20">
        <v>0.98158999999999996</v>
      </c>
      <c r="N23" s="16" t="s">
        <v>5671</v>
      </c>
      <c r="O23" s="17">
        <v>23382</v>
      </c>
      <c r="P23" s="16" t="s">
        <v>4257</v>
      </c>
      <c r="Q23" s="20">
        <v>1.0165999999999999</v>
      </c>
      <c r="R23" s="16" t="s">
        <v>5672</v>
      </c>
      <c r="S23" s="17">
        <v>22400</v>
      </c>
      <c r="T23" s="16" t="s">
        <v>4259</v>
      </c>
      <c r="U23" s="20">
        <v>1.2025699999999999</v>
      </c>
      <c r="V23" s="16" t="s">
        <v>5673</v>
      </c>
      <c r="W23" s="17">
        <v>22592</v>
      </c>
      <c r="X23" s="16" t="s">
        <v>4261</v>
      </c>
      <c r="Y23" s="20">
        <v>1.33463</v>
      </c>
      <c r="Z23" s="16" t="s">
        <v>5997</v>
      </c>
      <c r="AA23" s="17">
        <f>SUM(PRODUCT(A3L616C2,A3L616C3))/A3L616C1</f>
        <v>24290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81</v>
      </c>
      <c r="H24" s="16" t="s">
        <v>4253</v>
      </c>
      <c r="I24" s="20">
        <v>1</v>
      </c>
      <c r="J24" s="16" t="s">
        <v>5670</v>
      </c>
      <c r="K24" s="17">
        <v>78</v>
      </c>
      <c r="L24" s="16" t="s">
        <v>4255</v>
      </c>
      <c r="M24" s="20">
        <v>0.98158999999999996</v>
      </c>
      <c r="N24" s="16" t="s">
        <v>5671</v>
      </c>
      <c r="O24" s="17">
        <v>120</v>
      </c>
      <c r="P24" s="16" t="s">
        <v>4257</v>
      </c>
      <c r="Q24" s="20">
        <v>1.0165999999999999</v>
      </c>
      <c r="R24" s="16" t="s">
        <v>5672</v>
      </c>
      <c r="S24" s="17">
        <v>246</v>
      </c>
      <c r="T24" s="16" t="s">
        <v>4259</v>
      </c>
      <c r="U24" s="20">
        <v>1.2025699999999999</v>
      </c>
      <c r="V24" s="16" t="s">
        <v>5673</v>
      </c>
      <c r="W24" s="17">
        <v>1000</v>
      </c>
      <c r="X24" s="16" t="s">
        <v>4261</v>
      </c>
      <c r="Y24" s="20">
        <v>1.33463</v>
      </c>
      <c r="Z24" s="16" t="s">
        <v>5998</v>
      </c>
      <c r="AA24" s="17">
        <f>SUM(PRODUCT(A3L617C2,A3L617C3))/A3L617C1</f>
        <v>81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1000</v>
      </c>
      <c r="H25" s="16" t="s">
        <v>4253</v>
      </c>
      <c r="I25" s="20">
        <v>1</v>
      </c>
      <c r="J25" s="16" t="s">
        <v>5670</v>
      </c>
      <c r="K25" s="17">
        <v>1063</v>
      </c>
      <c r="L25" s="16" t="s">
        <v>4255</v>
      </c>
      <c r="M25" s="20">
        <v>0.98158999999999996</v>
      </c>
      <c r="N25" s="16" t="s">
        <v>5671</v>
      </c>
      <c r="O25" s="17">
        <v>1568</v>
      </c>
      <c r="P25" s="16" t="s">
        <v>4257</v>
      </c>
      <c r="Q25" s="20">
        <v>1.0165999999999999</v>
      </c>
      <c r="R25" s="16" t="s">
        <v>5672</v>
      </c>
      <c r="S25" s="17">
        <v>1506</v>
      </c>
      <c r="T25" s="16" t="s">
        <v>4259</v>
      </c>
      <c r="U25" s="20">
        <v>1.2025699999999999</v>
      </c>
      <c r="V25" s="16" t="s">
        <v>5673</v>
      </c>
      <c r="W25" s="17">
        <v>1573</v>
      </c>
      <c r="X25" s="16" t="s">
        <v>4261</v>
      </c>
      <c r="Y25" s="20">
        <v>1.33463</v>
      </c>
      <c r="Z25" s="16" t="s">
        <v>5999</v>
      </c>
      <c r="AA25" s="17">
        <f>SUM(PRODUCT(A3L618C2,A3L618C3))/A3L618C1</f>
        <v>1000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302</v>
      </c>
      <c r="H26" s="16" t="s">
        <v>4253</v>
      </c>
      <c r="I26" s="20">
        <v>1</v>
      </c>
      <c r="J26" s="16" t="s">
        <v>5670</v>
      </c>
      <c r="K26" s="17">
        <v>289</v>
      </c>
      <c r="L26" s="16" t="s">
        <v>4255</v>
      </c>
      <c r="M26" s="20">
        <v>0.98158999999999996</v>
      </c>
      <c r="N26" s="16" t="s">
        <v>5671</v>
      </c>
      <c r="O26" s="17">
        <v>306</v>
      </c>
      <c r="P26" s="16" t="s">
        <v>4257</v>
      </c>
      <c r="Q26" s="20">
        <v>1.0165999999999999</v>
      </c>
      <c r="R26" s="16" t="s">
        <v>5672</v>
      </c>
      <c r="S26" s="17">
        <v>403</v>
      </c>
      <c r="T26" s="16" t="s">
        <v>4259</v>
      </c>
      <c r="U26" s="20">
        <v>1.2025699999999999</v>
      </c>
      <c r="V26" s="16" t="s">
        <v>5673</v>
      </c>
      <c r="W26" s="17">
        <v>405</v>
      </c>
      <c r="X26" s="16" t="s">
        <v>4261</v>
      </c>
      <c r="Y26" s="20">
        <v>1.33463</v>
      </c>
      <c r="Z26" s="16" t="s">
        <v>6000</v>
      </c>
      <c r="AA26" s="17">
        <f>SUM(PRODUCT(A3L619C2,A3L619C3))/A3L619C1</f>
        <v>302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6</v>
      </c>
      <c r="H27" s="16" t="s">
        <v>4253</v>
      </c>
      <c r="I27" s="20">
        <v>1</v>
      </c>
      <c r="J27" s="16" t="s">
        <v>5670</v>
      </c>
      <c r="K27" s="17">
        <v>6</v>
      </c>
      <c r="L27" s="16" t="s">
        <v>4255</v>
      </c>
      <c r="M27" s="20">
        <v>0.98158999999999996</v>
      </c>
      <c r="N27" s="16" t="s">
        <v>5671</v>
      </c>
      <c r="O27" s="17">
        <v>5</v>
      </c>
      <c r="P27" s="16" t="s">
        <v>4257</v>
      </c>
      <c r="Q27" s="20">
        <v>1.0165999999999999</v>
      </c>
      <c r="R27" s="16" t="s">
        <v>5672</v>
      </c>
      <c r="S27" s="17">
        <v>5</v>
      </c>
      <c r="T27" s="16" t="s">
        <v>4259</v>
      </c>
      <c r="U27" s="20">
        <v>1.2025699999999999</v>
      </c>
      <c r="V27" s="16" t="s">
        <v>5673</v>
      </c>
      <c r="W27" s="17">
        <v>11</v>
      </c>
      <c r="X27" s="16" t="s">
        <v>4261</v>
      </c>
      <c r="Y27" s="20">
        <v>1.33463</v>
      </c>
      <c r="Z27" s="16" t="s">
        <v>6001</v>
      </c>
      <c r="AA27" s="17">
        <f>SUM(PRODUCT(A3L620C2,A3L620C3))/A3L620C1</f>
        <v>6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6558</v>
      </c>
      <c r="H28" s="16" t="s">
        <v>4253</v>
      </c>
      <c r="I28" s="20">
        <v>1</v>
      </c>
      <c r="J28" s="16" t="s">
        <v>5670</v>
      </c>
      <c r="K28" s="17">
        <v>3512</v>
      </c>
      <c r="L28" s="16" t="s">
        <v>4255</v>
      </c>
      <c r="M28" s="20">
        <v>0.98158999999999996</v>
      </c>
      <c r="N28" s="16" t="s">
        <v>5671</v>
      </c>
      <c r="O28" s="17">
        <v>4682</v>
      </c>
      <c r="P28" s="16" t="s">
        <v>4257</v>
      </c>
      <c r="Q28" s="20">
        <v>1.0165999999999999</v>
      </c>
      <c r="R28" s="16" t="s">
        <v>5672</v>
      </c>
      <c r="S28" s="17">
        <v>3064</v>
      </c>
      <c r="T28" s="16" t="s">
        <v>4259</v>
      </c>
      <c r="U28" s="20">
        <v>1.2025699999999999</v>
      </c>
      <c r="V28" s="16" t="s">
        <v>5673</v>
      </c>
      <c r="W28" s="17">
        <v>3446</v>
      </c>
      <c r="X28" s="16" t="s">
        <v>4261</v>
      </c>
      <c r="Y28" s="20">
        <v>1.33463</v>
      </c>
      <c r="Z28" s="16" t="s">
        <v>6002</v>
      </c>
      <c r="AA28" s="17">
        <f>SUM(PRODUCT(A3L621C2,A3L621C3))/A3L621C1</f>
        <v>6558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913</v>
      </c>
      <c r="H29" s="16" t="s">
        <v>4253</v>
      </c>
      <c r="I29" s="20">
        <v>1</v>
      </c>
      <c r="J29" s="16" t="s">
        <v>5670</v>
      </c>
      <c r="K29" s="17">
        <v>1024</v>
      </c>
      <c r="L29" s="16" t="s">
        <v>4255</v>
      </c>
      <c r="M29" s="20">
        <v>0.98158999999999996</v>
      </c>
      <c r="N29" s="16" t="s">
        <v>5671</v>
      </c>
      <c r="O29" s="17">
        <v>940</v>
      </c>
      <c r="P29" s="16" t="s">
        <v>4257</v>
      </c>
      <c r="Q29" s="20">
        <v>1.0165999999999999</v>
      </c>
      <c r="R29" s="16" t="s">
        <v>5672</v>
      </c>
      <c r="S29" s="17">
        <v>878</v>
      </c>
      <c r="T29" s="16" t="s">
        <v>4259</v>
      </c>
      <c r="U29" s="20">
        <v>1.2025699999999999</v>
      </c>
      <c r="V29" s="16" t="s">
        <v>5673</v>
      </c>
      <c r="W29" s="17">
        <v>1047</v>
      </c>
      <c r="X29" s="16" t="s">
        <v>4261</v>
      </c>
      <c r="Y29" s="20">
        <v>1.33463</v>
      </c>
      <c r="Z29" s="16" t="s">
        <v>6003</v>
      </c>
      <c r="AA29" s="17">
        <f>SUM(PRODUCT(A3L622C2,A3L622C3))/A3L622C1</f>
        <v>913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178062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189463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187343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188766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207096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178062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63977</v>
      </c>
      <c r="X35" s="16" t="s">
        <v>4261</v>
      </c>
      <c r="Y35" s="20">
        <v>1.33463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93182</v>
      </c>
      <c r="H40" s="16" t="s">
        <v>4253</v>
      </c>
      <c r="I40" s="20">
        <v>1</v>
      </c>
      <c r="J40" s="16" t="s">
        <v>5670</v>
      </c>
      <c r="K40" s="17">
        <v>87962</v>
      </c>
      <c r="L40" s="16" t="s">
        <v>4255</v>
      </c>
      <c r="M40" s="20">
        <v>0.98158999999999996</v>
      </c>
      <c r="N40" s="16" t="s">
        <v>5671</v>
      </c>
      <c r="O40" s="17">
        <v>89069</v>
      </c>
      <c r="P40" s="16" t="s">
        <v>4257</v>
      </c>
      <c r="Q40" s="20">
        <v>1.0165999999999999</v>
      </c>
      <c r="R40" s="16" t="s">
        <v>5672</v>
      </c>
      <c r="S40" s="17">
        <v>77682</v>
      </c>
      <c r="T40" s="16" t="s">
        <v>4259</v>
      </c>
      <c r="U40" s="20">
        <v>1.2025699999999999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93182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1357</v>
      </c>
      <c r="H44" s="16" t="s">
        <v>4253</v>
      </c>
      <c r="I44" s="20">
        <v>1</v>
      </c>
      <c r="J44" s="16" t="s">
        <v>5670</v>
      </c>
      <c r="K44" s="17">
        <v>1217</v>
      </c>
      <c r="L44" s="16" t="s">
        <v>4255</v>
      </c>
      <c r="M44" s="20">
        <v>0.98158999999999996</v>
      </c>
      <c r="N44" s="16" t="s">
        <v>5671</v>
      </c>
      <c r="O44" s="17">
        <v>905</v>
      </c>
      <c r="P44" s="16" t="s">
        <v>4257</v>
      </c>
      <c r="Q44" s="20">
        <v>1.0165999999999999</v>
      </c>
      <c r="R44" s="16" t="s">
        <v>5672</v>
      </c>
      <c r="S44" s="17">
        <v>512</v>
      </c>
      <c r="T44" s="16" t="s">
        <v>4259</v>
      </c>
      <c r="U44" s="20">
        <v>1.2025699999999999</v>
      </c>
      <c r="V44" s="16" t="s">
        <v>5673</v>
      </c>
      <c r="W44" s="17">
        <v>1381</v>
      </c>
      <c r="X44" s="16" t="s">
        <v>4261</v>
      </c>
      <c r="Y44" s="20">
        <v>1.33463</v>
      </c>
      <c r="Z44" s="16" t="s">
        <v>6023</v>
      </c>
      <c r="AA44" s="17">
        <f>SUM(PRODUCT(A3L637C2,A3L637C3))/A3L637C1</f>
        <v>1357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48154</v>
      </c>
      <c r="H48" s="16" t="s">
        <v>4253</v>
      </c>
      <c r="I48" s="20">
        <v>1</v>
      </c>
      <c r="J48" s="16" t="s">
        <v>5670</v>
      </c>
      <c r="K48" s="17">
        <v>44548</v>
      </c>
      <c r="L48" s="16" t="s">
        <v>4255</v>
      </c>
      <c r="M48" s="20">
        <v>0.98158999999999996</v>
      </c>
      <c r="N48" s="16" t="s">
        <v>5671</v>
      </c>
      <c r="O48" s="17">
        <v>43681</v>
      </c>
      <c r="P48" s="16" t="s">
        <v>4257</v>
      </c>
      <c r="Q48" s="20">
        <v>1.0165999999999999</v>
      </c>
      <c r="R48" s="16" t="s">
        <v>5672</v>
      </c>
      <c r="S48" s="17">
        <v>48685</v>
      </c>
      <c r="T48" s="16" t="s">
        <v>4259</v>
      </c>
      <c r="U48" s="20">
        <v>1.2025699999999999</v>
      </c>
      <c r="V48" s="16" t="s">
        <v>5673</v>
      </c>
      <c r="W48" s="17">
        <v>43681</v>
      </c>
      <c r="X48" s="16" t="s">
        <v>4261</v>
      </c>
      <c r="Y48" s="20">
        <v>1.33463</v>
      </c>
      <c r="Z48" s="16" t="s">
        <v>6027</v>
      </c>
      <c r="AA48" s="17">
        <f>SUM(PRODUCT(A3L641C2,A3L641C3))/A3L641C1</f>
        <v>48154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142693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133727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133655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126879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109039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142693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IF(SSAC="Y",0,45309)</f>
        <v>45309</v>
      </c>
      <c r="H8" s="16" t="s">
        <v>4253</v>
      </c>
      <c r="I8" s="20">
        <v>1</v>
      </c>
      <c r="J8" s="16" t="s">
        <v>6069</v>
      </c>
      <c r="K8" s="17">
        <f>IF(SSAC="Y",0,44296)</f>
        <v>44296</v>
      </c>
      <c r="L8" s="16" t="s">
        <v>4255</v>
      </c>
      <c r="M8" s="20">
        <v>1.0028900000000001</v>
      </c>
      <c r="N8" s="16" t="s">
        <v>6070</v>
      </c>
      <c r="O8" s="17">
        <f>IF(SSAC="Y",0,43670)</f>
        <v>43670</v>
      </c>
      <c r="P8" s="16" t="s">
        <v>4257</v>
      </c>
      <c r="Q8" s="20">
        <v>1.0169299999999999</v>
      </c>
      <c r="R8" s="16" t="s">
        <v>6071</v>
      </c>
      <c r="S8" s="17">
        <f>IF(SSAC="Y",0,42259)</f>
        <v>42259</v>
      </c>
      <c r="T8" s="16" t="s">
        <v>4259</v>
      </c>
      <c r="U8" s="20">
        <v>1.07585</v>
      </c>
      <c r="V8" s="16" t="s">
        <v>6072</v>
      </c>
      <c r="W8" s="17">
        <f>IF(SSAC="Y",0,42923)</f>
        <v>42923</v>
      </c>
      <c r="X8" s="16" t="s">
        <v>4261</v>
      </c>
      <c r="Y8" s="20">
        <v>1.07585</v>
      </c>
      <c r="Z8" s="16" t="s">
        <v>6073</v>
      </c>
      <c r="AA8" s="17">
        <f>SUM(PRODUCT(A3L701C2,A3L701C3))/A3L701C1</f>
        <v>45309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IF(SSAC="Y",0,2381)</f>
        <v>2381</v>
      </c>
      <c r="H9" s="16" t="s">
        <v>4253</v>
      </c>
      <c r="I9" s="20">
        <v>1</v>
      </c>
      <c r="J9" s="16" t="s">
        <v>6069</v>
      </c>
      <c r="K9" s="17">
        <f>IF(SSAC="Y",0,2267)</f>
        <v>2267</v>
      </c>
      <c r="L9" s="16" t="s">
        <v>4255</v>
      </c>
      <c r="M9" s="20">
        <v>1.0028900000000001</v>
      </c>
      <c r="N9" s="16" t="s">
        <v>6070</v>
      </c>
      <c r="O9" s="17">
        <f>IF(SSAC="Y",0,2179)</f>
        <v>2179</v>
      </c>
      <c r="P9" s="16" t="s">
        <v>4257</v>
      </c>
      <c r="Q9" s="20">
        <v>1.0169299999999999</v>
      </c>
      <c r="R9" s="16" t="s">
        <v>6071</v>
      </c>
      <c r="S9" s="17">
        <f>IF(SSAC="Y",0,2114)</f>
        <v>2114</v>
      </c>
      <c r="T9" s="16" t="s">
        <v>4259</v>
      </c>
      <c r="U9" s="20">
        <v>1.07585</v>
      </c>
      <c r="V9" s="16" t="s">
        <v>6072</v>
      </c>
      <c r="W9" s="17">
        <f>IF(SSAC="Y",0,2072)</f>
        <v>2072</v>
      </c>
      <c r="X9" s="16" t="s">
        <v>4261</v>
      </c>
      <c r="Y9" s="20">
        <v>1.07585</v>
      </c>
      <c r="Z9" s="16" t="s">
        <v>6074</v>
      </c>
      <c r="AA9" s="17">
        <f>SUM(PRODUCT(A3L702C2,A3L702C3))/A3L702C1</f>
        <v>2381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IF(SSAC="Y",0,3997)</f>
        <v>3997</v>
      </c>
      <c r="H10" s="16" t="s">
        <v>4253</v>
      </c>
      <c r="I10" s="20">
        <v>1</v>
      </c>
      <c r="J10" s="16" t="s">
        <v>6069</v>
      </c>
      <c r="K10" s="17">
        <f>IF(SSAC="Y",0,3982)</f>
        <v>3982</v>
      </c>
      <c r="L10" s="16" t="s">
        <v>4255</v>
      </c>
      <c r="M10" s="20">
        <v>1.0028900000000001</v>
      </c>
      <c r="N10" s="16" t="s">
        <v>6070</v>
      </c>
      <c r="O10" s="17">
        <f>IF(SSAC="Y",0,3978)</f>
        <v>3978</v>
      </c>
      <c r="P10" s="16" t="s">
        <v>4257</v>
      </c>
      <c r="Q10" s="20">
        <v>1.0169299999999999</v>
      </c>
      <c r="R10" s="16" t="s">
        <v>6071</v>
      </c>
      <c r="S10" s="17">
        <f>IF(SSAC="Y",0,3908)</f>
        <v>3908</v>
      </c>
      <c r="T10" s="16" t="s">
        <v>4259</v>
      </c>
      <c r="U10" s="20">
        <v>1.07585</v>
      </c>
      <c r="V10" s="16" t="s">
        <v>6072</v>
      </c>
      <c r="W10" s="17">
        <f>IF(SSAC="Y",0,3959)</f>
        <v>3959</v>
      </c>
      <c r="X10" s="16" t="s">
        <v>4261</v>
      </c>
      <c r="Y10" s="20">
        <v>1.07585</v>
      </c>
      <c r="Z10" s="16" t="s">
        <v>6075</v>
      </c>
      <c r="AA10" s="17">
        <f>SUM(PRODUCT(A3L703C2,A3L703C3))/A3L703C1</f>
        <v>3997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IF(SSAC="Y",0,66280)</f>
        <v>66280</v>
      </c>
      <c r="H11" s="16" t="s">
        <v>4253</v>
      </c>
      <c r="I11" s="20">
        <v>1</v>
      </c>
      <c r="J11" s="16" t="s">
        <v>6069</v>
      </c>
      <c r="K11" s="17">
        <f>IF(SSAC="Y",0,64382)</f>
        <v>64382</v>
      </c>
      <c r="L11" s="16" t="s">
        <v>4255</v>
      </c>
      <c r="M11" s="20">
        <v>1.0028900000000001</v>
      </c>
      <c r="N11" s="16" t="s">
        <v>6070</v>
      </c>
      <c r="O11" s="17">
        <f>IF(SSAC="Y",0,62516)</f>
        <v>62516</v>
      </c>
      <c r="P11" s="16" t="s">
        <v>4257</v>
      </c>
      <c r="Q11" s="20">
        <v>1.0169299999999999</v>
      </c>
      <c r="R11" s="16" t="s">
        <v>6071</v>
      </c>
      <c r="S11" s="17">
        <f>IF(SSAC="Y",0,60408)</f>
        <v>60408</v>
      </c>
      <c r="T11" s="16" t="s">
        <v>4259</v>
      </c>
      <c r="U11" s="20">
        <v>1.07585</v>
      </c>
      <c r="V11" s="16" t="s">
        <v>6072</v>
      </c>
      <c r="W11" s="17">
        <f>IF(SSAC="Y",0,57822)</f>
        <v>57822</v>
      </c>
      <c r="X11" s="16" t="s">
        <v>4261</v>
      </c>
      <c r="Y11" s="20">
        <v>1.07585</v>
      </c>
      <c r="Z11" s="16" t="s">
        <v>6076</v>
      </c>
      <c r="AA11" s="17">
        <f>SUM(PRODUCT(A3L704C2,A3L704C3))/A3L704C1</f>
        <v>66280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IF(SSAC="Y",0,402786)</f>
        <v>402786</v>
      </c>
      <c r="H13" s="16" t="s">
        <v>4253</v>
      </c>
      <c r="I13" s="20">
        <v>1</v>
      </c>
      <c r="J13" s="16" t="s">
        <v>6069</v>
      </c>
      <c r="K13" s="17">
        <f>IF(SSAC="Y",0,385411)</f>
        <v>385411</v>
      </c>
      <c r="L13" s="16" t="s">
        <v>4255</v>
      </c>
      <c r="M13" s="20">
        <v>1.0028900000000001</v>
      </c>
      <c r="N13" s="16" t="s">
        <v>6070</v>
      </c>
      <c r="O13" s="17">
        <f>IF(SSAC="Y",0,377143)</f>
        <v>377143</v>
      </c>
      <c r="P13" s="16" t="s">
        <v>4257</v>
      </c>
      <c r="Q13" s="20">
        <v>1.0169299999999999</v>
      </c>
      <c r="R13" s="16" t="s">
        <v>6071</v>
      </c>
      <c r="S13" s="17">
        <f>IF(SSAC="Y",0,347693)</f>
        <v>347693</v>
      </c>
      <c r="T13" s="16" t="s">
        <v>4259</v>
      </c>
      <c r="U13" s="20">
        <v>1.07585</v>
      </c>
      <c r="V13" s="16" t="s">
        <v>6072</v>
      </c>
      <c r="W13" s="17">
        <f>IF(SSAC="Y",0,317155)</f>
        <v>317155</v>
      </c>
      <c r="X13" s="16" t="s">
        <v>4261</v>
      </c>
      <c r="Y13" s="20">
        <v>1.07585</v>
      </c>
      <c r="Z13" s="16" t="s">
        <v>6078</v>
      </c>
      <c r="AA13" s="17">
        <f>SUM(PRODUCT(A3L706C2,A3L706C3))/A3L706C1</f>
        <v>402786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IF(SSAC="Y",0,520108)</f>
        <v>520108</v>
      </c>
      <c r="H14" s="16" t="s">
        <v>4253</v>
      </c>
      <c r="I14" s="20">
        <v>1</v>
      </c>
      <c r="J14" s="16" t="s">
        <v>6069</v>
      </c>
      <c r="K14" s="17">
        <f>IF(SSAC="Y",0,508845)</f>
        <v>508845</v>
      </c>
      <c r="L14" s="16" t="s">
        <v>4255</v>
      </c>
      <c r="M14" s="20">
        <v>1.0028900000000001</v>
      </c>
      <c r="N14" s="16" t="s">
        <v>6070</v>
      </c>
      <c r="O14" s="17">
        <f>IF(SSAC="Y",0,470322)</f>
        <v>470322</v>
      </c>
      <c r="P14" s="16" t="s">
        <v>4257</v>
      </c>
      <c r="Q14" s="20">
        <v>1.0169299999999999</v>
      </c>
      <c r="R14" s="16" t="s">
        <v>6071</v>
      </c>
      <c r="S14" s="17">
        <f>IF(SSAC="Y",0,422792)</f>
        <v>422792</v>
      </c>
      <c r="T14" s="16" t="s">
        <v>4259</v>
      </c>
      <c r="U14" s="20">
        <v>1.07585</v>
      </c>
      <c r="V14" s="16" t="s">
        <v>6072</v>
      </c>
      <c r="W14" s="17">
        <f>IF(SSAC="Y",0,482731)</f>
        <v>482731</v>
      </c>
      <c r="X14" s="16" t="s">
        <v>4261</v>
      </c>
      <c r="Y14" s="20">
        <v>1.07585</v>
      </c>
      <c r="Z14" s="16" t="s">
        <v>6079</v>
      </c>
      <c r="AA14" s="17">
        <f>SUM(PRODUCT(A3L707C2,A3L707C3))/A3L707C1</f>
        <v>520108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IF(SSAC="Y",0,132026)</f>
        <v>132026</v>
      </c>
      <c r="H15" s="16" t="s">
        <v>4253</v>
      </c>
      <c r="I15" s="20">
        <v>1</v>
      </c>
      <c r="J15" s="16" t="s">
        <v>6069</v>
      </c>
      <c r="K15" s="17">
        <f>IF(SSAC="Y",0,125933)</f>
        <v>125933</v>
      </c>
      <c r="L15" s="16" t="s">
        <v>4255</v>
      </c>
      <c r="M15" s="20">
        <v>1.0028900000000001</v>
      </c>
      <c r="N15" s="16" t="s">
        <v>6070</v>
      </c>
      <c r="O15" s="17">
        <f>IF(SSAC="Y",0,120951)</f>
        <v>120951</v>
      </c>
      <c r="P15" s="16" t="s">
        <v>4257</v>
      </c>
      <c r="Q15" s="20">
        <v>1.0169299999999999</v>
      </c>
      <c r="R15" s="16" t="s">
        <v>6071</v>
      </c>
      <c r="S15" s="17">
        <f>IF(SSAC="Y",0,116776)</f>
        <v>116776</v>
      </c>
      <c r="T15" s="16" t="s">
        <v>4259</v>
      </c>
      <c r="U15" s="20">
        <v>1.07585</v>
      </c>
      <c r="V15" s="16" t="s">
        <v>6072</v>
      </c>
      <c r="W15" s="17">
        <f>IF(SSAC="Y",0,109678)</f>
        <v>109678</v>
      </c>
      <c r="X15" s="16" t="s">
        <v>4261</v>
      </c>
      <c r="Y15" s="20">
        <v>1.07585</v>
      </c>
      <c r="Z15" s="16" t="s">
        <v>6080</v>
      </c>
      <c r="AA15" s="17">
        <f>SUM(PRODUCT(A3L708C2,A3L708C3))/A3L708C1</f>
        <v>132026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IF(SSAC="Y",0,1545)</f>
        <v>1545</v>
      </c>
      <c r="H16" s="16" t="s">
        <v>4253</v>
      </c>
      <c r="I16" s="20">
        <v>1</v>
      </c>
      <c r="J16" s="16" t="s">
        <v>6069</v>
      </c>
      <c r="K16" s="17">
        <f>IF(SSAC="Y",0,1471)</f>
        <v>1471</v>
      </c>
      <c r="L16" s="16" t="s">
        <v>4255</v>
      </c>
      <c r="M16" s="20">
        <v>1.0028900000000001</v>
      </c>
      <c r="N16" s="16" t="s">
        <v>6070</v>
      </c>
      <c r="O16" s="17">
        <f>IF(SSAC="Y",0,1342)</f>
        <v>1342</v>
      </c>
      <c r="P16" s="16" t="s">
        <v>4257</v>
      </c>
      <c r="Q16" s="20">
        <v>1.0169299999999999</v>
      </c>
      <c r="R16" s="16" t="s">
        <v>6071</v>
      </c>
      <c r="S16" s="17">
        <f>IF(SSAC="Y",0,1269)</f>
        <v>1269</v>
      </c>
      <c r="T16" s="16" t="s">
        <v>4259</v>
      </c>
      <c r="U16" s="20">
        <v>1.07585</v>
      </c>
      <c r="V16" s="16" t="s">
        <v>6072</v>
      </c>
      <c r="W16" s="17">
        <f>IF(SSAC="Y",0,1153)</f>
        <v>1153</v>
      </c>
      <c r="X16" s="16" t="s">
        <v>4261</v>
      </c>
      <c r="Y16" s="20">
        <v>1.07585</v>
      </c>
      <c r="Z16" s="16" t="s">
        <v>6081</v>
      </c>
      <c r="AA16" s="17">
        <f>SUM(PRODUCT(A3L709C2,A3L709C3))/A3L709C1</f>
        <v>1545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IF(SSAC="Y",0,21900)</f>
        <v>21900</v>
      </c>
      <c r="H17" s="16" t="s">
        <v>4253</v>
      </c>
      <c r="I17" s="20">
        <v>1</v>
      </c>
      <c r="J17" s="16" t="s">
        <v>6069</v>
      </c>
      <c r="K17" s="17">
        <f>IF(SSAC="Y",0,20696)</f>
        <v>20696</v>
      </c>
      <c r="L17" s="16" t="s">
        <v>4255</v>
      </c>
      <c r="M17" s="20">
        <v>1.0028900000000001</v>
      </c>
      <c r="N17" s="16" t="s">
        <v>6070</v>
      </c>
      <c r="O17" s="17">
        <f>IF(SSAC="Y",0,19384)</f>
        <v>19384</v>
      </c>
      <c r="P17" s="16" t="s">
        <v>4257</v>
      </c>
      <c r="Q17" s="20">
        <v>1.0169299999999999</v>
      </c>
      <c r="R17" s="16" t="s">
        <v>6071</v>
      </c>
      <c r="S17" s="17">
        <f>IF(SSAC="Y",0,18331)</f>
        <v>18331</v>
      </c>
      <c r="T17" s="16" t="s">
        <v>4259</v>
      </c>
      <c r="U17" s="20">
        <v>1.07585</v>
      </c>
      <c r="V17" s="16" t="s">
        <v>6072</v>
      </c>
      <c r="W17" s="17">
        <f>IF(SSAC="Y",0,17984)</f>
        <v>17984</v>
      </c>
      <c r="X17" s="16" t="s">
        <v>4261</v>
      </c>
      <c r="Y17" s="20">
        <v>1.07585</v>
      </c>
      <c r="Z17" s="16" t="s">
        <v>6082</v>
      </c>
      <c r="AA17" s="17">
        <f>SUM(PRODUCT(A3L710C2,A3L710C3))/A3L710C1</f>
        <v>21900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IF(SSAC="Y",0,1221)</f>
        <v>1221</v>
      </c>
      <c r="H18" s="16" t="s">
        <v>4253</v>
      </c>
      <c r="I18" s="20">
        <v>1</v>
      </c>
      <c r="J18" s="16" t="s">
        <v>6069</v>
      </c>
      <c r="K18" s="17">
        <f>IF(SSAC="Y",0,1113)</f>
        <v>1113</v>
      </c>
      <c r="L18" s="16" t="s">
        <v>4255</v>
      </c>
      <c r="M18" s="20">
        <v>1.0028900000000001</v>
      </c>
      <c r="N18" s="16" t="s">
        <v>6070</v>
      </c>
      <c r="O18" s="17">
        <f>IF(SSAC="Y",0,1114)</f>
        <v>1114</v>
      </c>
      <c r="P18" s="16" t="s">
        <v>4257</v>
      </c>
      <c r="Q18" s="20">
        <v>1.0169299999999999</v>
      </c>
      <c r="R18" s="16" t="s">
        <v>6071</v>
      </c>
      <c r="S18" s="17">
        <f>IF(SSAC="Y",0,1114)</f>
        <v>1114</v>
      </c>
      <c r="T18" s="16" t="s">
        <v>4259</v>
      </c>
      <c r="U18" s="20">
        <v>1.07585</v>
      </c>
      <c r="V18" s="16" t="s">
        <v>6072</v>
      </c>
      <c r="W18" s="17">
        <f>IF(SSAC="Y",0,1140)</f>
        <v>1140</v>
      </c>
      <c r="X18" s="16" t="s">
        <v>4261</v>
      </c>
      <c r="Y18" s="20">
        <v>1.07585</v>
      </c>
      <c r="Z18" s="16" t="s">
        <v>6083</v>
      </c>
      <c r="AA18" s="17">
        <f>SUM(PRODUCT(A3L711C2,A3L711C3))/A3L711C1</f>
        <v>1221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IF(SSAC="Y",0,86)</f>
        <v>86</v>
      </c>
      <c r="H19" s="16" t="s">
        <v>4253</v>
      </c>
      <c r="I19" s="20">
        <v>1</v>
      </c>
      <c r="J19" s="16" t="s">
        <v>6069</v>
      </c>
      <c r="K19" s="17">
        <f>IF(SSAC="Y",0,85)</f>
        <v>85</v>
      </c>
      <c r="L19" s="16" t="s">
        <v>4255</v>
      </c>
      <c r="M19" s="20">
        <v>1.0028900000000001</v>
      </c>
      <c r="N19" s="16" t="s">
        <v>6070</v>
      </c>
      <c r="O19" s="17">
        <f>IF(SSAC="Y",0,82)</f>
        <v>82</v>
      </c>
      <c r="P19" s="16" t="s">
        <v>4257</v>
      </c>
      <c r="Q19" s="20">
        <v>1.0169299999999999</v>
      </c>
      <c r="R19" s="16" t="s">
        <v>6071</v>
      </c>
      <c r="S19" s="17">
        <f>IF(SSAC="Y",0,92)</f>
        <v>92</v>
      </c>
      <c r="T19" s="16" t="s">
        <v>4259</v>
      </c>
      <c r="U19" s="20">
        <v>1.07585</v>
      </c>
      <c r="V19" s="16" t="s">
        <v>6072</v>
      </c>
      <c r="W19" s="17">
        <f>IF(SSAC="Y",0,183)</f>
        <v>183</v>
      </c>
      <c r="X19" s="16" t="s">
        <v>4261</v>
      </c>
      <c r="Y19" s="20">
        <v>1.07585</v>
      </c>
      <c r="Z19" s="16" t="s">
        <v>6084</v>
      </c>
      <c r="AA19" s="17">
        <f>SUM(PRODUCT(A3L712C2,A3L712C3))/A3L712C1</f>
        <v>86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IF(SSAC="Y",0,5490)</f>
        <v>5490</v>
      </c>
      <c r="H20" s="16" t="s">
        <v>4253</v>
      </c>
      <c r="I20" s="20">
        <v>1</v>
      </c>
      <c r="J20" s="16" t="s">
        <v>6069</v>
      </c>
      <c r="K20" s="17">
        <f>IF(SSAC="Y",0,5189)</f>
        <v>5189</v>
      </c>
      <c r="L20" s="16" t="s">
        <v>4255</v>
      </c>
      <c r="M20" s="20">
        <v>1.0028900000000001</v>
      </c>
      <c r="N20" s="16" t="s">
        <v>6070</v>
      </c>
      <c r="O20" s="17">
        <f>IF(SSAC="Y",0,5061)</f>
        <v>5061</v>
      </c>
      <c r="P20" s="16" t="s">
        <v>4257</v>
      </c>
      <c r="Q20" s="20">
        <v>1.0169299999999999</v>
      </c>
      <c r="R20" s="16" t="s">
        <v>6071</v>
      </c>
      <c r="S20" s="17">
        <f>IF(SSAC="Y",0,4997)</f>
        <v>4997</v>
      </c>
      <c r="T20" s="16" t="s">
        <v>4259</v>
      </c>
      <c r="U20" s="20">
        <v>1.07585</v>
      </c>
      <c r="V20" s="16" t="s">
        <v>6072</v>
      </c>
      <c r="W20" s="17">
        <f>IF(SSAC="Y",0,4855)</f>
        <v>4855</v>
      </c>
      <c r="X20" s="16" t="s">
        <v>4261</v>
      </c>
      <c r="Y20" s="20">
        <v>1.07585</v>
      </c>
      <c r="Z20" s="16" t="s">
        <v>6085</v>
      </c>
      <c r="AA20" s="17">
        <f>SUM(PRODUCT(A3L713C2,A3L713C3))/A3L713C1</f>
        <v>5490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IF(SSAC="Y",0,6098)</f>
        <v>6098</v>
      </c>
      <c r="H21" s="16" t="s">
        <v>4253</v>
      </c>
      <c r="I21" s="20">
        <v>1</v>
      </c>
      <c r="J21" s="16" t="s">
        <v>6069</v>
      </c>
      <c r="K21" s="17">
        <f>IF(SSAC="Y",0,5745)</f>
        <v>5745</v>
      </c>
      <c r="L21" s="16" t="s">
        <v>4255</v>
      </c>
      <c r="M21" s="20">
        <v>1.0028900000000001</v>
      </c>
      <c r="N21" s="16" t="s">
        <v>6070</v>
      </c>
      <c r="O21" s="17">
        <f>IF(SSAC="Y",0,5411)</f>
        <v>5411</v>
      </c>
      <c r="P21" s="16" t="s">
        <v>4257</v>
      </c>
      <c r="Q21" s="20">
        <v>1.0169299999999999</v>
      </c>
      <c r="R21" s="16" t="s">
        <v>6071</v>
      </c>
      <c r="S21" s="17">
        <f>IF(SSAC="Y",0,5204)</f>
        <v>5204</v>
      </c>
      <c r="T21" s="16" t="s">
        <v>4259</v>
      </c>
      <c r="U21" s="20">
        <v>1.07585</v>
      </c>
      <c r="V21" s="16" t="s">
        <v>6072</v>
      </c>
      <c r="W21" s="17">
        <f>IF(SSAC="Y",0,5977)</f>
        <v>5977</v>
      </c>
      <c r="X21" s="16" t="s">
        <v>4261</v>
      </c>
      <c r="Y21" s="20">
        <v>1.07585</v>
      </c>
      <c r="Z21" s="16" t="s">
        <v>6086</v>
      </c>
      <c r="AA21" s="17">
        <f>SUM(PRODUCT(A3L714C2,A3L714C3))/A3L714C1</f>
        <v>6098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IF(SSAC="Y",0,11)</f>
        <v>11</v>
      </c>
      <c r="H22" s="16" t="s">
        <v>4253</v>
      </c>
      <c r="I22" s="20">
        <v>1</v>
      </c>
      <c r="J22" s="16" t="s">
        <v>6069</v>
      </c>
      <c r="K22" s="17">
        <f>IF(SSAC="Y",0,11)</f>
        <v>11</v>
      </c>
      <c r="L22" s="16" t="s">
        <v>4255</v>
      </c>
      <c r="M22" s="20">
        <v>1.0028900000000001</v>
      </c>
      <c r="N22" s="16" t="s">
        <v>6070</v>
      </c>
      <c r="O22" s="17">
        <f>IF(SSAC="Y",0,3)</f>
        <v>3</v>
      </c>
      <c r="P22" s="16" t="s">
        <v>4257</v>
      </c>
      <c r="Q22" s="20">
        <v>1.0169299999999999</v>
      </c>
      <c r="R22" s="16" t="s">
        <v>6071</v>
      </c>
      <c r="S22" s="17">
        <f>IF(SSAC="Y",0,13)</f>
        <v>13</v>
      </c>
      <c r="T22" s="16" t="s">
        <v>4259</v>
      </c>
      <c r="U22" s="20">
        <v>1.07585</v>
      </c>
      <c r="V22" s="16" t="s">
        <v>6072</v>
      </c>
      <c r="W22" s="17">
        <f>IF(SSAC="Y",0,20)</f>
        <v>20</v>
      </c>
      <c r="X22" s="16" t="s">
        <v>4261</v>
      </c>
      <c r="Y22" s="20">
        <v>1.07585</v>
      </c>
      <c r="Z22" s="16" t="s">
        <v>6087</v>
      </c>
      <c r="AA22" s="17">
        <f>SUM(PRODUCT(A3L715C2,A3L715C3))/A3L715C1</f>
        <v>11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IF(SSAC="Y",0,617)</f>
        <v>617</v>
      </c>
      <c r="H23" s="16" t="s">
        <v>4253</v>
      </c>
      <c r="I23" s="20">
        <v>1</v>
      </c>
      <c r="J23" s="16" t="s">
        <v>6069</v>
      </c>
      <c r="K23" s="17">
        <f>IF(SSAC="Y",0,478)</f>
        <v>478</v>
      </c>
      <c r="L23" s="16" t="s">
        <v>4255</v>
      </c>
      <c r="M23" s="20">
        <v>1.0028900000000001</v>
      </c>
      <c r="N23" s="16" t="s">
        <v>6070</v>
      </c>
      <c r="O23" s="17">
        <f>IF(SSAC="Y",0,112)</f>
        <v>112</v>
      </c>
      <c r="P23" s="16" t="s">
        <v>4257</v>
      </c>
      <c r="Q23" s="20">
        <v>1.0169299999999999</v>
      </c>
      <c r="R23" s="16" t="s">
        <v>6071</v>
      </c>
      <c r="S23" s="17">
        <f>IF(SSAC="Y",0,604)</f>
        <v>604</v>
      </c>
      <c r="T23" s="16" t="s">
        <v>4259</v>
      </c>
      <c r="U23" s="20">
        <v>1.07585</v>
      </c>
      <c r="V23" s="16" t="s">
        <v>6072</v>
      </c>
      <c r="W23" s="17">
        <f>IF(SSAC="Y",0,893)</f>
        <v>893</v>
      </c>
      <c r="X23" s="16" t="s">
        <v>4261</v>
      </c>
      <c r="Y23" s="20">
        <v>1.07585</v>
      </c>
      <c r="Z23" s="16" t="s">
        <v>6088</v>
      </c>
      <c r="AA23" s="17">
        <f>SUM(PRODUCT(A3L716C2,A3L716C3))/A3L716C1</f>
        <v>617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IF(SSAC="Y",0,104)</f>
        <v>104</v>
      </c>
      <c r="H24" s="16" t="s">
        <v>4253</v>
      </c>
      <c r="I24" s="20">
        <v>1</v>
      </c>
      <c r="J24" s="16" t="s">
        <v>6069</v>
      </c>
      <c r="K24" s="17">
        <f>IF(SSAC="Y",0,104)</f>
        <v>104</v>
      </c>
      <c r="L24" s="16" t="s">
        <v>4255</v>
      </c>
      <c r="M24" s="20">
        <v>1.0028900000000001</v>
      </c>
      <c r="N24" s="16" t="s">
        <v>6070</v>
      </c>
      <c r="O24" s="17">
        <f>IF(SSAC="Y",0,104)</f>
        <v>104</v>
      </c>
      <c r="P24" s="16" t="s">
        <v>4257</v>
      </c>
      <c r="Q24" s="20">
        <v>1.0169299999999999</v>
      </c>
      <c r="R24" s="16" t="s">
        <v>6071</v>
      </c>
      <c r="S24" s="17">
        <f>IF(SSAC="Y",0,104)</f>
        <v>104</v>
      </c>
      <c r="T24" s="16" t="s">
        <v>4259</v>
      </c>
      <c r="U24" s="20">
        <v>1.07585</v>
      </c>
      <c r="V24" s="16" t="s">
        <v>6072</v>
      </c>
      <c r="W24" s="17">
        <f>IF(SSAC="Y",0,95)</f>
        <v>95</v>
      </c>
      <c r="X24" s="16" t="s">
        <v>4261</v>
      </c>
      <c r="Y24" s="20">
        <v>1.07585</v>
      </c>
      <c r="Z24" s="16" t="s">
        <v>6089</v>
      </c>
      <c r="AA24" s="17">
        <f>SUM(PRODUCT(A3L717C2,A3L717C3))/A3L717C1</f>
        <v>104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IF(SSAC="Y",0,25074)</f>
        <v>25074</v>
      </c>
      <c r="H25" s="16" t="s">
        <v>4253</v>
      </c>
      <c r="I25" s="20">
        <v>1</v>
      </c>
      <c r="J25" s="16" t="s">
        <v>6069</v>
      </c>
      <c r="K25" s="17">
        <f>IF(SSAC="Y",0,24106)</f>
        <v>24106</v>
      </c>
      <c r="L25" s="16" t="s">
        <v>4255</v>
      </c>
      <c r="M25" s="20">
        <v>1.0028900000000001</v>
      </c>
      <c r="N25" s="16" t="s">
        <v>6070</v>
      </c>
      <c r="O25" s="17">
        <f>IF(SSAC="Y",0,23460)</f>
        <v>23460</v>
      </c>
      <c r="P25" s="16" t="s">
        <v>4257</v>
      </c>
      <c r="Q25" s="20">
        <v>1.0169299999999999</v>
      </c>
      <c r="R25" s="16" t="s">
        <v>6071</v>
      </c>
      <c r="S25" s="17">
        <f>IF(SSAC="Y",0,21035)</f>
        <v>21035</v>
      </c>
      <c r="T25" s="16" t="s">
        <v>4259</v>
      </c>
      <c r="U25" s="20">
        <v>1.07585</v>
      </c>
      <c r="V25" s="16" t="s">
        <v>6072</v>
      </c>
      <c r="W25" s="17">
        <f>IF(SSAC="Y",0,20454)</f>
        <v>20454</v>
      </c>
      <c r="X25" s="16" t="s">
        <v>4261</v>
      </c>
      <c r="Y25" s="20">
        <v>1.07585</v>
      </c>
      <c r="Z25" s="16" t="s">
        <v>6090</v>
      </c>
      <c r="AA25" s="17">
        <f>SUM(PRODUCT(A3L718C2,A3L718C3))/A3L718C1</f>
        <v>25074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IF(SSAC="Y",0,16492)</f>
        <v>16492</v>
      </c>
      <c r="H26" s="16" t="s">
        <v>4253</v>
      </c>
      <c r="I26" s="20">
        <v>1</v>
      </c>
      <c r="J26" s="16" t="s">
        <v>6069</v>
      </c>
      <c r="K26" s="17">
        <f>IF(SSAC="Y",0,15157)</f>
        <v>15157</v>
      </c>
      <c r="L26" s="16" t="s">
        <v>4255</v>
      </c>
      <c r="M26" s="20">
        <v>1.0028900000000001</v>
      </c>
      <c r="N26" s="16" t="s">
        <v>6070</v>
      </c>
      <c r="O26" s="17">
        <f>IF(SSAC="Y",0,14270)</f>
        <v>14270</v>
      </c>
      <c r="P26" s="16" t="s">
        <v>4257</v>
      </c>
      <c r="Q26" s="20">
        <v>1.0169299999999999</v>
      </c>
      <c r="R26" s="16" t="s">
        <v>6071</v>
      </c>
      <c r="S26" s="17">
        <f>IF(SSAC="Y",0,14049)</f>
        <v>14049</v>
      </c>
      <c r="T26" s="16" t="s">
        <v>4259</v>
      </c>
      <c r="U26" s="20">
        <v>1.07585</v>
      </c>
      <c r="V26" s="16" t="s">
        <v>6072</v>
      </c>
      <c r="W26" s="17">
        <f>IF(SSAC="Y",0,13064)</f>
        <v>13064</v>
      </c>
      <c r="X26" s="16" t="s">
        <v>4261</v>
      </c>
      <c r="Y26" s="20">
        <v>1.07585</v>
      </c>
      <c r="Z26" s="16" t="s">
        <v>6091</v>
      </c>
      <c r="AA26" s="17">
        <f>SUM(PRODUCT(A3L719C2,A3L719C3))/A3L719C1</f>
        <v>16492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IF(SSAC="Y",0,159889)</f>
        <v>159889</v>
      </c>
      <c r="H27" s="16" t="s">
        <v>4253</v>
      </c>
      <c r="I27" s="20">
        <v>1</v>
      </c>
      <c r="J27" s="16" t="s">
        <v>6069</v>
      </c>
      <c r="K27" s="17">
        <f>IF(SSAC="Y",0,120072)</f>
        <v>120072</v>
      </c>
      <c r="L27" s="16" t="s">
        <v>4255</v>
      </c>
      <c r="M27" s="20">
        <v>1.0028900000000001</v>
      </c>
      <c r="N27" s="16" t="s">
        <v>6070</v>
      </c>
      <c r="O27" s="17">
        <f>IF(SSAC="Y",0,112191)</f>
        <v>112191</v>
      </c>
      <c r="P27" s="16" t="s">
        <v>4257</v>
      </c>
      <c r="Q27" s="20">
        <v>1.0169299999999999</v>
      </c>
      <c r="R27" s="16" t="s">
        <v>6071</v>
      </c>
      <c r="S27" s="17">
        <f>IF(SSAC="Y",0,87688)</f>
        <v>87688</v>
      </c>
      <c r="T27" s="16" t="s">
        <v>4259</v>
      </c>
      <c r="U27" s="20">
        <v>1.07585</v>
      </c>
      <c r="V27" s="16" t="s">
        <v>6072</v>
      </c>
      <c r="W27" s="17">
        <f>IF(SSAC="Y",0,80126)</f>
        <v>80126</v>
      </c>
      <c r="X27" s="16" t="s">
        <v>4261</v>
      </c>
      <c r="Y27" s="20">
        <v>1.07585</v>
      </c>
      <c r="Z27" s="16" t="s">
        <v>6092</v>
      </c>
      <c r="AA27" s="17">
        <f>SUM(PRODUCT(A3L720C2,A3L720C3))/A3L720C1</f>
        <v>159889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IF(SSAC="Y",0,3052)</f>
        <v>3052</v>
      </c>
      <c r="H29" s="16" t="s">
        <v>4253</v>
      </c>
      <c r="I29" s="20">
        <v>1</v>
      </c>
      <c r="J29" s="16" t="s">
        <v>6069</v>
      </c>
      <c r="K29" s="17">
        <f>IF(SSAC="Y",0,2088)</f>
        <v>2088</v>
      </c>
      <c r="L29" s="16" t="s">
        <v>4255</v>
      </c>
      <c r="M29" s="20">
        <v>1.0028900000000001</v>
      </c>
      <c r="N29" s="16" t="s">
        <v>6070</v>
      </c>
      <c r="O29" s="17">
        <f>IF(SSAC="Y",0,1806)</f>
        <v>1806</v>
      </c>
      <c r="P29" s="16" t="s">
        <v>4257</v>
      </c>
      <c r="Q29" s="20">
        <v>1.0169299999999999</v>
      </c>
      <c r="R29" s="16" t="s">
        <v>6071</v>
      </c>
      <c r="S29" s="17">
        <f>IF(SSAC="Y",0,1707)</f>
        <v>1707</v>
      </c>
      <c r="T29" s="16" t="s">
        <v>4259</v>
      </c>
      <c r="U29" s="20">
        <v>1.07585</v>
      </c>
      <c r="V29" s="16" t="s">
        <v>6072</v>
      </c>
      <c r="W29" s="17">
        <f>IF(SSAC="Y",0,1583)</f>
        <v>1583</v>
      </c>
      <c r="X29" s="16" t="s">
        <v>4261</v>
      </c>
      <c r="Y29" s="20">
        <v>1.07585</v>
      </c>
      <c r="Z29" s="16" t="s">
        <v>6094</v>
      </c>
      <c r="AA29" s="17">
        <f>SUM(PRODUCT(A3L722C2,A3L722C3))/A3L722C1</f>
        <v>3052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IF(SSAC="Y",0,494)</f>
        <v>494</v>
      </c>
      <c r="H30" s="16" t="s">
        <v>4253</v>
      </c>
      <c r="I30" s="20">
        <v>1</v>
      </c>
      <c r="J30" s="16" t="s">
        <v>6069</v>
      </c>
      <c r="K30" s="17">
        <f>IF(SSAC="Y",0,495)</f>
        <v>495</v>
      </c>
      <c r="L30" s="16" t="s">
        <v>4255</v>
      </c>
      <c r="M30" s="20">
        <v>1.0028900000000001</v>
      </c>
      <c r="N30" s="16" t="s">
        <v>6070</v>
      </c>
      <c r="O30" s="17">
        <f>IF(SSAC="Y",0,435)</f>
        <v>435</v>
      </c>
      <c r="P30" s="16" t="s">
        <v>4257</v>
      </c>
      <c r="Q30" s="20">
        <v>1.0169299999999999</v>
      </c>
      <c r="R30" s="16" t="s">
        <v>6071</v>
      </c>
      <c r="S30" s="17">
        <f>IF(SSAC="Y",0,469)</f>
        <v>469</v>
      </c>
      <c r="T30" s="16" t="s">
        <v>4259</v>
      </c>
      <c r="U30" s="20">
        <v>1.07585</v>
      </c>
      <c r="V30" s="16" t="s">
        <v>6072</v>
      </c>
      <c r="W30" s="17">
        <f>IF(SSAC="Y",0,509)</f>
        <v>509</v>
      </c>
      <c r="X30" s="16" t="s">
        <v>4261</v>
      </c>
      <c r="Y30" s="20">
        <v>1.07585</v>
      </c>
      <c r="Z30" s="16" t="s">
        <v>6095</v>
      </c>
      <c r="AA30" s="17">
        <f>SUM(PRODUCT(A3L723C2,A3L723C3))/A3L723C1</f>
        <v>494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22956</v>
      </c>
      <c r="H31" s="16" t="s">
        <v>4253</v>
      </c>
      <c r="I31" s="20">
        <v>1</v>
      </c>
      <c r="J31" s="16" t="s">
        <v>6069</v>
      </c>
      <c r="K31" s="17">
        <v>21418</v>
      </c>
      <c r="L31" s="16" t="s">
        <v>4255</v>
      </c>
      <c r="M31" s="20">
        <v>1.0028900000000001</v>
      </c>
      <c r="N31" s="16" t="s">
        <v>6070</v>
      </c>
      <c r="O31" s="17">
        <v>20533</v>
      </c>
      <c r="P31" s="16" t="s">
        <v>4257</v>
      </c>
      <c r="Q31" s="20">
        <v>1.0169299999999999</v>
      </c>
      <c r="R31" s="16" t="s">
        <v>6071</v>
      </c>
      <c r="S31" s="17">
        <v>24586</v>
      </c>
      <c r="T31" s="16" t="s">
        <v>4259</v>
      </c>
      <c r="U31" s="20">
        <v>1.07585</v>
      </c>
      <c r="V31" s="16" t="s">
        <v>6072</v>
      </c>
      <c r="W31" s="17">
        <v>15629</v>
      </c>
      <c r="X31" s="16" t="s">
        <v>4261</v>
      </c>
      <c r="Y31" s="20">
        <v>1.07585</v>
      </c>
      <c r="Z31" s="16" t="s">
        <v>6096</v>
      </c>
      <c r="AA31" s="17">
        <f>SUM(PRODUCT(A3L724C2,A3L724C3))/A3L724C1</f>
        <v>22956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IF(SSAC="Y",0,17765)</f>
        <v>17765</v>
      </c>
      <c r="H32" s="16" t="s">
        <v>4253</v>
      </c>
      <c r="I32" s="20">
        <v>1</v>
      </c>
      <c r="J32" s="16" t="s">
        <v>6069</v>
      </c>
      <c r="K32" s="17">
        <f>IF(SSAC="Y",0,16800)</f>
        <v>16800</v>
      </c>
      <c r="L32" s="16" t="s">
        <v>4255</v>
      </c>
      <c r="M32" s="20">
        <v>1.0028900000000001</v>
      </c>
      <c r="N32" s="16" t="s">
        <v>6070</v>
      </c>
      <c r="O32" s="17">
        <f>IF(SSAC="Y",0,15594)</f>
        <v>15594</v>
      </c>
      <c r="P32" s="16" t="s">
        <v>4257</v>
      </c>
      <c r="Q32" s="20">
        <v>1.0169299999999999</v>
      </c>
      <c r="R32" s="16" t="s">
        <v>6071</v>
      </c>
      <c r="S32" s="17">
        <f>IF(SSAC="Y",0,14883)</f>
        <v>14883</v>
      </c>
      <c r="T32" s="16" t="s">
        <v>4259</v>
      </c>
      <c r="U32" s="20">
        <v>1.07585</v>
      </c>
      <c r="V32" s="16" t="s">
        <v>6072</v>
      </c>
      <c r="W32" s="17">
        <f>IF(SSAC="Y",0,15308)</f>
        <v>15308</v>
      </c>
      <c r="X32" s="16" t="s">
        <v>4261</v>
      </c>
      <c r="Y32" s="20">
        <v>1.07585</v>
      </c>
      <c r="Z32" s="16" t="s">
        <v>6097</v>
      </c>
      <c r="AA32" s="17">
        <f>SUM(PRODUCT(A3L725C2,A3L725C3))/A3L725C1</f>
        <v>17765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1455681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1370144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1301661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1192095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1195313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1455681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IF(SSAC="Y",0,42823)</f>
        <v>42823</v>
      </c>
      <c r="H35" s="16" t="s">
        <v>4253</v>
      </c>
      <c r="I35" s="20">
        <v>1</v>
      </c>
      <c r="J35" s="16" t="s">
        <v>6069</v>
      </c>
      <c r="K35" s="17">
        <f>IF(SSAC="Y",0,44094)</f>
        <v>44094</v>
      </c>
      <c r="L35" s="16" t="s">
        <v>4255</v>
      </c>
      <c r="M35" s="20">
        <v>0.98158999999999996</v>
      </c>
      <c r="N35" s="16" t="s">
        <v>6070</v>
      </c>
      <c r="O35" s="17">
        <f>IF(SSAC="Y",0,44991)</f>
        <v>44991</v>
      </c>
      <c r="P35" s="16" t="s">
        <v>4257</v>
      </c>
      <c r="Q35" s="20">
        <v>1.0165999999999999</v>
      </c>
      <c r="R35" s="16" t="s">
        <v>6071</v>
      </c>
      <c r="S35" s="17">
        <f>IF(SSAC="Y",0,44111)</f>
        <v>44111</v>
      </c>
      <c r="T35" s="16" t="s">
        <v>4259</v>
      </c>
      <c r="U35" s="20">
        <v>1.2025699999999999</v>
      </c>
      <c r="V35" s="16" t="s">
        <v>6072</v>
      </c>
      <c r="W35" s="17">
        <f>IF(SSAC="Y",0,43121)</f>
        <v>43121</v>
      </c>
      <c r="X35" s="16" t="s">
        <v>4261</v>
      </c>
      <c r="Y35" s="20">
        <v>1.33463</v>
      </c>
      <c r="Z35" s="16" t="s">
        <v>6136</v>
      </c>
      <c r="AA35" s="17">
        <f>SUM(PRODUCT(A3L828C2,A3L828C3))/A3L828C1</f>
        <v>42823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42823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44094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44991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44111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43121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42823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IF(SSAC="Y",0,4748399)</f>
        <v>4748399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IF(SSAC="Y",0,3026815)</f>
        <v>3026815</v>
      </c>
      <c r="F9" s="16" t="s">
        <v>6197</v>
      </c>
      <c r="G9" s="17">
        <f>IF(SSAC="Y",0,431440)</f>
        <v>431440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431440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IF(SSAC="Y",0,97034)</f>
        <v>97034</v>
      </c>
      <c r="F10" s="16" t="s">
        <v>6197</v>
      </c>
      <c r="G10" s="17">
        <f>IF(SSAC="Y",0,28739)</f>
        <v>28739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28739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IF(SSAC="Y",0,358812)</f>
        <v>358812</v>
      </c>
      <c r="F11" s="16" t="s">
        <v>6197</v>
      </c>
      <c r="G11" s="17">
        <f>IF(SSAC="Y",0,35577)</f>
        <v>35577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35577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IF(SSAC="Y",0,3281419)</f>
        <v>3281419</v>
      </c>
      <c r="F12" s="16" t="s">
        <v>6197</v>
      </c>
      <c r="G12" s="17">
        <f>IF(SSAC="Y",0,386925)</f>
        <v>386925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386925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IF(SSAC="Y",0,8774404)</f>
        <v>8774404</v>
      </c>
      <c r="F14" s="16" t="s">
        <v>6197</v>
      </c>
      <c r="G14" s="17">
        <f>IF(SSAC="Y",0,3379562)</f>
        <v>3379562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3379562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IF(SSAC="Y",0,13823973)</f>
        <v>13823973</v>
      </c>
      <c r="F15" s="16" t="s">
        <v>6197</v>
      </c>
      <c r="G15" s="17">
        <f>IF(SSAC="Y",0,5616325)</f>
        <v>5616325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5616325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IF(SSAC="Y",0,4608656)</f>
        <v>4608656</v>
      </c>
      <c r="F16" s="16" t="s">
        <v>6197</v>
      </c>
      <c r="G16" s="17">
        <f>IF(SSAC="Y",0,1138985)</f>
        <v>1138985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1138985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IF(SSAC="Y",0,89302)</f>
        <v>89302</v>
      </c>
      <c r="F17" s="16" t="s">
        <v>6197</v>
      </c>
      <c r="G17" s="17">
        <f>IF(SSAC="Y",0,18234)</f>
        <v>18234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18234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IF(SSAC="Y",0,649795)</f>
        <v>649795</v>
      </c>
      <c r="F18" s="16" t="s">
        <v>6197</v>
      </c>
      <c r="G18" s="17">
        <f>IF(SSAC="Y",0,215427)</f>
        <v>215427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215427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IF(SSAC="Y",0,38919)</f>
        <v>38919</v>
      </c>
      <c r="F19" s="16" t="s">
        <v>6197</v>
      </c>
      <c r="G19" s="17">
        <f>IF(SSAC="Y",0,26713)</f>
        <v>26713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26713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IF(SSAC="Y",0,8107)</f>
        <v>8107</v>
      </c>
      <c r="F20" s="16" t="s">
        <v>6197</v>
      </c>
      <c r="G20" s="17">
        <f>IF(SSAC="Y",0,6864)</f>
        <v>6864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6864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IF(SSAC="Y",0,316148)</f>
        <v>316148</v>
      </c>
      <c r="F21" s="16" t="s">
        <v>6197</v>
      </c>
      <c r="G21" s="17">
        <f>IF(SSAC="Y",0,88197)</f>
        <v>88197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88197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IF(SSAC="Y",0,517312)</f>
        <v>517312</v>
      </c>
      <c r="F22" s="16" t="s">
        <v>6197</v>
      </c>
      <c r="G22" s="17">
        <f>IF(SSAC="Y",0,191763)</f>
        <v>191763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191763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IF(SSAC="Y",0,984)</f>
        <v>984</v>
      </c>
      <c r="F23" s="16" t="s">
        <v>6197</v>
      </c>
      <c r="G23" s="17">
        <f>IF(SSAC="Y",0,434)</f>
        <v>434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434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IF(SSAC="Y",0,37073)</f>
        <v>37073</v>
      </c>
      <c r="F24" s="16" t="s">
        <v>6197</v>
      </c>
      <c r="G24" s="17">
        <f>IF(SSAC="Y",0,17956)</f>
        <v>17956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17956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IF(SSAC="Y",0,1096)</f>
        <v>1096</v>
      </c>
      <c r="F25" s="16" t="s">
        <v>6197</v>
      </c>
      <c r="G25" s="17">
        <f>IF(SSAC="Y",0,467)</f>
        <v>467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467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IF(SSAC="Y",0,975027)</f>
        <v>975027</v>
      </c>
      <c r="F26" s="16" t="s">
        <v>6197</v>
      </c>
      <c r="G26" s="17">
        <f>IF(SSAC="Y",0,274512)</f>
        <v>274512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274512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IF(SSAC="Y",0,528260)</f>
        <v>528260</v>
      </c>
      <c r="F27" s="16" t="s">
        <v>6197</v>
      </c>
      <c r="G27" s="17">
        <f>IF(SSAC="Y",0,155132)</f>
        <v>155132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155132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IF(SSAC="Y",0,3687934)</f>
        <v>3687934</v>
      </c>
      <c r="F28" s="16" t="s">
        <v>6197</v>
      </c>
      <c r="G28" s="17">
        <f>IF(SSAC="Y",0,291246)</f>
        <v>291246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291246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IF(SSAC="Y",0,8)</f>
        <v>8</v>
      </c>
      <c r="F29" s="16" t="s">
        <v>6197</v>
      </c>
      <c r="G29" s="17">
        <f>IF(SSAC="Y",0,6)</f>
        <v>6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6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IF(SSAC="Y",0,144123)</f>
        <v>144123</v>
      </c>
      <c r="F30" s="16" t="s">
        <v>6197</v>
      </c>
      <c r="G30" s="17">
        <f>IF(SSAC="Y",0,22381)</f>
        <v>22381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22381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IF(SSAC="Y",0,20602)</f>
        <v>20602</v>
      </c>
      <c r="F31" s="16" t="s">
        <v>6197</v>
      </c>
      <c r="G31" s="17">
        <f>IF(SSAC="Y",0,9765)</f>
        <v>9765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9765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666225</v>
      </c>
      <c r="F32" s="16" t="s">
        <v>6197</v>
      </c>
      <c r="G32" s="17">
        <v>238318</v>
      </c>
      <c r="H32" s="16" t="s">
        <v>6198</v>
      </c>
      <c r="I32" s="17">
        <v>0</v>
      </c>
      <c r="J32" s="16" t="s">
        <v>6222</v>
      </c>
      <c r="K32" s="17">
        <f>SUM(A4L125C2,A4L125C3)</f>
        <v>238318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IF(SSAC="Y",0,878464)</f>
        <v>878464</v>
      </c>
      <c r="F33" s="16" t="s">
        <v>6197</v>
      </c>
      <c r="G33" s="17">
        <f>IF(SSAC="Y",0,202002)</f>
        <v>202002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202002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IF(SSAC="Y",0,202372)</f>
        <v>202372</v>
      </c>
      <c r="F34" s="16" t="s">
        <v>6197</v>
      </c>
      <c r="G34" s="17">
        <f>IF(SSAC="Y",0,84208)</f>
        <v>84208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84208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47481263</v>
      </c>
      <c r="F39" s="16" t="s">
        <v>6230</v>
      </c>
      <c r="G39" s="17">
        <f>SUM(A4L101C2:A4L131C2)</f>
        <v>12861178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12861178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7518344</v>
      </c>
      <c r="F40" s="16" t="s">
        <v>6197</v>
      </c>
      <c r="G40" s="17">
        <v>3480536</v>
      </c>
      <c r="H40" s="16" t="s">
        <v>6198</v>
      </c>
      <c r="I40" s="17">
        <v>0</v>
      </c>
      <c r="J40" s="16" t="s">
        <v>6233</v>
      </c>
      <c r="K40" s="17">
        <f>SUM(A4L133C2,A4L133C3)</f>
        <v>3480536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2081557</v>
      </c>
      <c r="F41" s="16" t="s">
        <v>6197</v>
      </c>
      <c r="G41" s="17">
        <v>997588</v>
      </c>
      <c r="H41" s="16" t="s">
        <v>6198</v>
      </c>
      <c r="I41" s="17">
        <v>0</v>
      </c>
      <c r="J41" s="16" t="s">
        <v>6234</v>
      </c>
      <c r="K41" s="17">
        <f>SUM(A4L134C2,A4L134C3)</f>
        <v>997588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375335</v>
      </c>
      <c r="F43" s="16" t="s">
        <v>6197</v>
      </c>
      <c r="G43" s="17">
        <v>79219</v>
      </c>
      <c r="H43" s="16" t="s">
        <v>6198</v>
      </c>
      <c r="I43" s="17">
        <v>0</v>
      </c>
      <c r="J43" s="16" t="s">
        <v>6236</v>
      </c>
      <c r="K43" s="17">
        <f>SUM(A4L136C2,A4L136C3)</f>
        <v>79219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170288</v>
      </c>
      <c r="F45" s="16" t="s">
        <v>6197</v>
      </c>
      <c r="G45" s="17">
        <v>39324</v>
      </c>
      <c r="H45" s="16" t="s">
        <v>6198</v>
      </c>
      <c r="I45" s="17">
        <v>0</v>
      </c>
      <c r="J45" s="16" t="s">
        <v>6238</v>
      </c>
      <c r="K45" s="17">
        <f>SUM(A4L138C2,A4L138C3)</f>
        <v>39324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15016</v>
      </c>
      <c r="F46" s="16" t="s">
        <v>6197</v>
      </c>
      <c r="G46" s="17">
        <v>384</v>
      </c>
      <c r="H46" s="16" t="s">
        <v>6198</v>
      </c>
      <c r="I46" s="17">
        <v>0</v>
      </c>
      <c r="J46" s="16" t="s">
        <v>6239</v>
      </c>
      <c r="K46" s="17">
        <f>SUM(A4L139C2,A4L139C3)</f>
        <v>384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672687</v>
      </c>
      <c r="F47" s="16" t="s">
        <v>6197</v>
      </c>
      <c r="G47" s="17">
        <v>264628</v>
      </c>
      <c r="H47" s="16" t="s">
        <v>6198</v>
      </c>
      <c r="I47" s="17">
        <v>0</v>
      </c>
      <c r="J47" s="16" t="s">
        <v>6240</v>
      </c>
      <c r="K47" s="17">
        <f>SUM(A4L140C2,A4L140C3)</f>
        <v>264628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10833227</v>
      </c>
      <c r="F48" s="16" t="s">
        <v>6242</v>
      </c>
      <c r="G48" s="17">
        <f>SUM(A4L133C2:A4L140C2)</f>
        <v>4861679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4861679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IF(SSAC="Y",0,IF(INCL_ACCT_76="N",0,42655))</f>
        <v>42655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IF(SSAC="Y",0,IF(INCL_ACCT_90="N",0,953947))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58357145</v>
      </c>
      <c r="F52" s="16" t="s">
        <v>6249</v>
      </c>
      <c r="G52" s="17">
        <f>SUM(A4L141C2:A4L144C2)+A4L132C2</f>
        <v>17722857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17722857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IF(SSAC="Y",0,1222302)</f>
        <v>1222302</v>
      </c>
      <c r="F8" s="16" t="s">
        <v>6277</v>
      </c>
      <c r="G8" s="17">
        <f>A4L201C1</f>
        <v>1222302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IF(SSAC="Y",0,13383789)</f>
        <v>13383789</v>
      </c>
      <c r="F9" s="16" t="s">
        <v>6279</v>
      </c>
      <c r="G9" s="17">
        <f>A4L202C1</f>
        <v>13383789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4.7500000000000001E-2</v>
      </c>
      <c r="F10" s="16" t="s">
        <v>6281</v>
      </c>
      <c r="G10" s="20">
        <f>IF(EMBEDDED_COC="N",A4L205C1,A4L203C1)</f>
        <v>0.1706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5.67E-2</v>
      </c>
      <c r="F11" s="16" t="s">
        <v>6283</v>
      </c>
      <c r="G11" s="20">
        <f>IF(EMBEDDED_COC="N",A4L205C1,A4L204C1)</f>
        <v>0.1706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0.1706</v>
      </c>
      <c r="F12" s="16" t="s">
        <v>6285</v>
      </c>
      <c r="G12" s="20">
        <f>IF(EMBEDDED_COC="N",A4L205C1,0)</f>
        <v>0.1706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659720.56595000008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7788.443753333333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660210.63968333323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7805.2727700000005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506.90274999989197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445167.37281333329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4196.5339333333332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180756.06807333333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264510.07788666664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4213.1201266666658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115.35934000002453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39315.746426666657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1291.2423033333332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31136.725926666666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921.94902000000002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34728.200353333334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7454.7283566666665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99107.781499999997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924.25675000000001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92.902576666689129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402081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395742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6339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402081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340377</v>
      </c>
      <c r="F13" s="16" t="s">
        <v>6455</v>
      </c>
      <c r="G13" s="15">
        <f>B2L206C1*B2L205C1</f>
        <v>340377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55365</v>
      </c>
      <c r="F14" s="16" t="s">
        <v>6457</v>
      </c>
      <c r="G14" s="15">
        <f>B2L207C1*B2L205C1</f>
        <v>55365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395742</v>
      </c>
      <c r="F15" s="16" t="s">
        <v>6459</v>
      </c>
      <c r="G15" s="15">
        <f>B2L206C2+B2L207C2</f>
        <v>395742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6339</v>
      </c>
      <c r="F16" s="16" t="s">
        <v>6460</v>
      </c>
      <c r="G16" s="15">
        <f>B2L209C1*B2L205C1</f>
        <v>6339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42873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42197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676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42873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269</v>
      </c>
      <c r="F23" s="16" t="s">
        <v>6469</v>
      </c>
      <c r="G23" s="15">
        <f>B2L216C1*B2L214C1</f>
        <v>269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1422</v>
      </c>
      <c r="F24" s="16" t="s">
        <v>6471</v>
      </c>
      <c r="G24" s="15">
        <f>B2L217C1*B2L214C1</f>
        <v>1422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2589</v>
      </c>
      <c r="F25" s="16" t="s">
        <v>6473</v>
      </c>
      <c r="G25" s="15">
        <f>B2L218C1*B2L214C1</f>
        <v>2589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3207</v>
      </c>
      <c r="F26" s="16" t="s">
        <v>6475</v>
      </c>
      <c r="G26" s="15">
        <f>B2L219C1*B2L214C1</f>
        <v>3207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15046</v>
      </c>
      <c r="F27" s="16" t="s">
        <v>6477</v>
      </c>
      <c r="G27" s="15">
        <f>B2L220C1*B2L214C1</f>
        <v>15046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-142</v>
      </c>
      <c r="F28" s="16" t="s">
        <v>6479</v>
      </c>
      <c r="G28" s="15">
        <f>B2L221C1*B2L214C1</f>
        <v>-142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657</v>
      </c>
      <c r="F29" s="16" t="s">
        <v>6481</v>
      </c>
      <c r="G29" s="15">
        <f>B2L222C1*B2L214C1</f>
        <v>657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6339</v>
      </c>
      <c r="F30" s="16" t="s">
        <v>6483</v>
      </c>
      <c r="G30" s="15">
        <f>B2L223C1*B2L214C1</f>
        <v>6339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2707</v>
      </c>
      <c r="F31" s="16" t="s">
        <v>6485</v>
      </c>
      <c r="G31" s="15">
        <f>B2L224C1*B2L214C1</f>
        <v>2707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17</v>
      </c>
      <c r="F32" s="16" t="s">
        <v>6487</v>
      </c>
      <c r="G32" s="15">
        <f>B2L225C1*B2L214C1</f>
        <v>17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268</v>
      </c>
      <c r="F33" s="16" t="s">
        <v>6489</v>
      </c>
      <c r="G33" s="15">
        <f>B2L226C1*B2L214C1</f>
        <v>268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-373</v>
      </c>
      <c r="F34" s="16" t="s">
        <v>6491</v>
      </c>
      <c r="G34" s="15">
        <f>B2L227C1*B2L214C1</f>
        <v>-373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1890</v>
      </c>
      <c r="F35" s="16" t="s">
        <v>6493</v>
      </c>
      <c r="G35" s="15">
        <f>B2L228C1*B2L214C1</f>
        <v>1890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-17</v>
      </c>
      <c r="F36" s="16" t="s">
        <v>6495</v>
      </c>
      <c r="G36" s="15">
        <f>B2L229C1*B2L214C1</f>
        <v>-17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67</v>
      </c>
      <c r="F37" s="16" t="s">
        <v>6497</v>
      </c>
      <c r="G37" s="15">
        <f>B2L230C1*B2L214C1</f>
        <v>67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8246</v>
      </c>
      <c r="F38" s="16" t="s">
        <v>6499</v>
      </c>
      <c r="G38" s="15">
        <f>B2L231C1*B2L214C1</f>
        <v>8246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5</v>
      </c>
      <c r="F39" s="16" t="s">
        <v>6501</v>
      </c>
      <c r="G39" s="15">
        <f>B2L232C1*B2L214C1</f>
        <v>5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42197</v>
      </c>
      <c r="F40" s="16" t="s">
        <v>6503</v>
      </c>
      <c r="G40" s="15">
        <f>SUM(B2L215C2:B2L232C2)</f>
        <v>42197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676</v>
      </c>
      <c r="F41" s="16" t="s">
        <v>6504</v>
      </c>
      <c r="G41" s="15">
        <f>B2L234C1*B2L214C1</f>
        <v>676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104666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104552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114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104666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29766</v>
      </c>
      <c r="F53" s="16" t="s">
        <v>6523</v>
      </c>
      <c r="G53" s="15">
        <f>B2L246C1*B2L239C1</f>
        <v>29766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73244</v>
      </c>
      <c r="F58" s="16" t="s">
        <v>6533</v>
      </c>
      <c r="G58" s="15">
        <f>B2L251C1*B2L239C1</f>
        <v>73244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114</v>
      </c>
      <c r="F59" s="16" t="s">
        <v>6534</v>
      </c>
      <c r="G59" s="15">
        <f>B2L252C1*B2L239C1</f>
        <v>114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1542</v>
      </c>
      <c r="F60" s="16" t="s">
        <v>6536</v>
      </c>
      <c r="G60" s="15">
        <f>B2L253C1*B2L239C1</f>
        <v>1542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29766</v>
      </c>
      <c r="F61" s="16" t="s">
        <v>6538</v>
      </c>
      <c r="G61" s="15">
        <f>SUM(B2L240C2:B2L246C2)</f>
        <v>29766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549620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7518344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7518344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6936262</v>
      </c>
      <c r="F11" s="16" t="s">
        <v>6580</v>
      </c>
      <c r="G11" s="15">
        <f>B2L304C1*B2L303C1</f>
        <v>6936262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582082</v>
      </c>
      <c r="F12" s="16" t="s">
        <v>6582</v>
      </c>
      <c r="G12" s="15">
        <f>B2L305C1*B2L303C1</f>
        <v>582082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7518344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2081557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2081557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40686</v>
      </c>
      <c r="F18" s="16" t="s">
        <v>6590</v>
      </c>
      <c r="G18" s="15">
        <f>B2L311C1*B2L309C1</f>
        <v>40686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106813</v>
      </c>
      <c r="F19" s="16" t="s">
        <v>6592</v>
      </c>
      <c r="G19" s="15">
        <f>B2L312C1*B2L309C1</f>
        <v>106813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184764</v>
      </c>
      <c r="F20" s="16" t="s">
        <v>6594</v>
      </c>
      <c r="G20" s="15">
        <f>B2L313C1*B2L309C1</f>
        <v>184764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75265</v>
      </c>
      <c r="F21" s="16" t="s">
        <v>6596</v>
      </c>
      <c r="G21" s="15">
        <f>B2L314C1*B2L309C1</f>
        <v>75265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620582</v>
      </c>
      <c r="F22" s="16" t="s">
        <v>6598</v>
      </c>
      <c r="G22" s="15">
        <f>B2L315C1*B2L309C1</f>
        <v>620582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195007</v>
      </c>
      <c r="F23" s="16" t="s">
        <v>6600</v>
      </c>
      <c r="G23" s="15">
        <f>B2L316C1*B2L309C1</f>
        <v>195007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17581</v>
      </c>
      <c r="F24" s="16" t="s">
        <v>6602</v>
      </c>
      <c r="G24" s="15">
        <f>B2L317C1*B2L309C1</f>
        <v>17581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190925</v>
      </c>
      <c r="F25" s="16" t="s">
        <v>6604</v>
      </c>
      <c r="G25" s="15">
        <f>B2L318C1*B2L309C1</f>
        <v>190925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39414</v>
      </c>
      <c r="F26" s="16" t="s">
        <v>6606</v>
      </c>
      <c r="G26" s="15">
        <f>B2L319C1*B2L309C1</f>
        <v>39414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13818</v>
      </c>
      <c r="F27" s="16" t="s">
        <v>6608</v>
      </c>
      <c r="G27" s="15">
        <f>B2L320C1*B2L309C1</f>
        <v>13818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30323</v>
      </c>
      <c r="F28" s="16" t="s">
        <v>6610</v>
      </c>
      <c r="G28" s="15">
        <f>B2L321C1*B2L309C1</f>
        <v>30323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2576</v>
      </c>
      <c r="F29" s="16" t="s">
        <v>6612</v>
      </c>
      <c r="G29" s="15">
        <f>B2L322C1*B2L309C1</f>
        <v>2576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67604</v>
      </c>
      <c r="F30" s="16" t="s">
        <v>6614</v>
      </c>
      <c r="G30" s="15">
        <f>B2L323C1*B2L309C1</f>
        <v>67604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448</v>
      </c>
      <c r="F31" s="16" t="s">
        <v>6616</v>
      </c>
      <c r="G31" s="15">
        <f>B2L324C1*B2L309C1</f>
        <v>448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6742</v>
      </c>
      <c r="F32" s="16" t="s">
        <v>6618</v>
      </c>
      <c r="G32" s="15">
        <f>B2L325C1*B2L309C1</f>
        <v>6742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488911</v>
      </c>
      <c r="F33" s="16" t="s">
        <v>6620</v>
      </c>
      <c r="G33" s="15">
        <f>B2L326C1*B2L309C1</f>
        <v>488911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98</v>
      </c>
      <c r="F34" s="16" t="s">
        <v>6622</v>
      </c>
      <c r="G34" s="15">
        <f>B2L327C1*B2L309C1</f>
        <v>98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2081557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375335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375335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375335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375335</v>
      </c>
      <c r="F52" s="16" t="s">
        <v>6647</v>
      </c>
      <c r="G52" s="15">
        <f>B2L345C1*B2L338C1</f>
        <v>375335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375335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202372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155219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42975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4178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202372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155219</v>
      </c>
      <c r="F68" s="16" t="s">
        <v>6666</v>
      </c>
      <c r="G68" s="15">
        <f>B2L361C1*B2L360C1</f>
        <v>155219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42975</v>
      </c>
      <c r="F69" s="16" t="s">
        <v>6668</v>
      </c>
      <c r="G69" s="15">
        <f>B2L362C1*B2L360C1</f>
        <v>42975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4178</v>
      </c>
      <c r="F70" s="16" t="s">
        <v>6670</v>
      </c>
      <c r="G70" s="15">
        <f>B2L363C1*B2L360C1</f>
        <v>4178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202372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672687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672687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672687</v>
      </c>
      <c r="F75" s="16" t="s">
        <v>6676</v>
      </c>
      <c r="G75" s="15">
        <f>B2L368C1*B2L367C1</f>
        <v>672687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170288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15016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185304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185305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0.99999460349154101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185305</v>
      </c>
      <c r="F85" s="16" t="s">
        <v>6688</v>
      </c>
      <c r="G85" s="15">
        <f>B2L378C1*B2L377C1</f>
        <v>185304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3480536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3480536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3219362</v>
      </c>
      <c r="F11" s="16" t="s">
        <v>6717</v>
      </c>
      <c r="G11" s="15">
        <f>B2L404C1*B2L403C1</f>
        <v>3219362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261174</v>
      </c>
      <c r="F12" s="16" t="s">
        <v>6719</v>
      </c>
      <c r="G12" s="15">
        <f>B2L405C1*B2L403C1</f>
        <v>261174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3480536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997588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997588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15283</v>
      </c>
      <c r="F18" s="16" t="s">
        <v>6727</v>
      </c>
      <c r="G18" s="15">
        <f>B2L411C1*B2L409C1</f>
        <v>15283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62437</v>
      </c>
      <c r="F19" s="16" t="s">
        <v>6729</v>
      </c>
      <c r="G19" s="15">
        <f>B2L412C1*B2L409C1</f>
        <v>62437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103623</v>
      </c>
      <c r="F20" s="16" t="s">
        <v>6731</v>
      </c>
      <c r="G20" s="15">
        <f>B2L413C1*B2L409C1</f>
        <v>103623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24063</v>
      </c>
      <c r="F21" s="16" t="s">
        <v>6733</v>
      </c>
      <c r="G21" s="15">
        <f>B2L414C1*B2L409C1</f>
        <v>24063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235440</v>
      </c>
      <c r="F22" s="16" t="s">
        <v>6735</v>
      </c>
      <c r="G22" s="15">
        <f>B2L415C1*B2L409C1</f>
        <v>235440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145160</v>
      </c>
      <c r="F23" s="16" t="s">
        <v>6737</v>
      </c>
      <c r="G23" s="15">
        <f>B2L416C1*B2L409C1</f>
        <v>145160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1546</v>
      </c>
      <c r="F24" s="16" t="s">
        <v>6739</v>
      </c>
      <c r="G24" s="15">
        <f>B2L417C1*B2L409C1</f>
        <v>1546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33883</v>
      </c>
      <c r="F25" s="16" t="s">
        <v>6741</v>
      </c>
      <c r="G25" s="15">
        <f>B2L418C1*B2L409C1</f>
        <v>33883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31126</v>
      </c>
      <c r="F26" s="16" t="s">
        <v>6743</v>
      </c>
      <c r="G26" s="15">
        <f>B2L419C1*B2L409C1</f>
        <v>31126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13819</v>
      </c>
      <c r="F27" s="16" t="s">
        <v>6745</v>
      </c>
      <c r="G27" s="15">
        <f>B2L420C1*B2L409C1</f>
        <v>13819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22661</v>
      </c>
      <c r="F28" s="16" t="s">
        <v>6747</v>
      </c>
      <c r="G28" s="15">
        <f>B2L421C1*B2L409C1</f>
        <v>22661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2258</v>
      </c>
      <c r="F29" s="16" t="s">
        <v>6749</v>
      </c>
      <c r="G29" s="15">
        <f>B2L422C1*B2L409C1</f>
        <v>2258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39546</v>
      </c>
      <c r="F30" s="16" t="s">
        <v>6751</v>
      </c>
      <c r="G30" s="15">
        <f>B2L423C1*B2L409C1</f>
        <v>39546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384</v>
      </c>
      <c r="F31" s="16" t="s">
        <v>6753</v>
      </c>
      <c r="G31" s="15">
        <f>B2L424C1*B2L409C1</f>
        <v>384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6583</v>
      </c>
      <c r="F32" s="16" t="s">
        <v>6755</v>
      </c>
      <c r="G32" s="15">
        <f>B2L425C1*B2L409C1</f>
        <v>6583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259700</v>
      </c>
      <c r="F33" s="16" t="s">
        <v>6757</v>
      </c>
      <c r="G33" s="15">
        <f>B2L426C1*B2L409C1</f>
        <v>259700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76</v>
      </c>
      <c r="F34" s="16" t="s">
        <v>6759</v>
      </c>
      <c r="G34" s="15">
        <f>B2L427C1*B2L409C1</f>
        <v>76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997588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79219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79219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79219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79219</v>
      </c>
      <c r="F52" s="16" t="s">
        <v>6784</v>
      </c>
      <c r="G52" s="15">
        <f>B2L445C1*B2L438C1</f>
        <v>79219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79219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84208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64670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17910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1628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84208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64670</v>
      </c>
      <c r="F68" s="16" t="s">
        <v>6803</v>
      </c>
      <c r="G68" s="15">
        <f>B2L461C1*B2L460C1</f>
        <v>64670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17910</v>
      </c>
      <c r="F69" s="16" t="s">
        <v>6805</v>
      </c>
      <c r="G69" s="15">
        <f>B2L462C1*B2L460C1</f>
        <v>17910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1628</v>
      </c>
      <c r="F70" s="16" t="s">
        <v>6807</v>
      </c>
      <c r="G70" s="15">
        <f>B2L463C1*B2L460C1</f>
        <v>1628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84208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264628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264628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264628</v>
      </c>
      <c r="F75" s="16" t="s">
        <v>6813</v>
      </c>
      <c r="G75" s="15">
        <f>B2L468C1*B2L467C1</f>
        <v>264628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39324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384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39708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39708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39708</v>
      </c>
      <c r="F85" s="16" t="s">
        <v>6825</v>
      </c>
      <c r="G85" s="15">
        <f>B2L478C1*B2L477C1</f>
        <v>39708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266877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2280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264597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264597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264597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264597</v>
      </c>
      <c r="F17" s="16" t="s">
        <v>6932</v>
      </c>
      <c r="G17" s="15">
        <f>B2L510C1*B2L509C1</f>
        <v>264597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178607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545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178062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178062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178062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8139</v>
      </c>
      <c r="F29" s="16" t="s">
        <v>6948</v>
      </c>
      <c r="G29" s="15">
        <f>B2L522C1*B2L519C1</f>
        <v>8139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18057</v>
      </c>
      <c r="F30" s="16" t="s">
        <v>6950</v>
      </c>
      <c r="G30" s="15">
        <f>B2L523C1*B2L519C1</f>
        <v>18057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9331</v>
      </c>
      <c r="F31" s="16" t="s">
        <v>6952</v>
      </c>
      <c r="G31" s="15">
        <f>B2L524C1*B2L519C1</f>
        <v>9331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84479</v>
      </c>
      <c r="F32" s="16" t="s">
        <v>6954</v>
      </c>
      <c r="G32" s="15">
        <f>B2L525C1*B2L519C1</f>
        <v>84479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10430</v>
      </c>
      <c r="F33" s="16" t="s">
        <v>6956</v>
      </c>
      <c r="G33" s="15">
        <f>B2L526C1*B2L519C1</f>
        <v>10430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14476</v>
      </c>
      <c r="F34" s="16" t="s">
        <v>6958</v>
      </c>
      <c r="G34" s="15">
        <f>B2L527C1*B2L519C1</f>
        <v>14476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24290</v>
      </c>
      <c r="F35" s="16" t="s">
        <v>6960</v>
      </c>
      <c r="G35" s="15">
        <f>B2L528C1*B2L519C1</f>
        <v>24290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81</v>
      </c>
      <c r="F36" s="16" t="s">
        <v>6962</v>
      </c>
      <c r="G36" s="15">
        <f>B2L529C1*B2L519C1</f>
        <v>81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1000</v>
      </c>
      <c r="F37" s="16" t="s">
        <v>6964</v>
      </c>
      <c r="G37" s="15">
        <f>B2L530C1*B2L519C1</f>
        <v>1000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302</v>
      </c>
      <c r="F38" s="16" t="s">
        <v>6966</v>
      </c>
      <c r="G38" s="15">
        <f>B2L531C1*B2L519C1</f>
        <v>302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6</v>
      </c>
      <c r="F39" s="16" t="s">
        <v>6968</v>
      </c>
      <c r="G39" s="15">
        <f>B2L532C1*B2L519C1</f>
        <v>6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6558</v>
      </c>
      <c r="F40" s="16" t="s">
        <v>6970</v>
      </c>
      <c r="G40" s="15">
        <f>B2L533C1*B2L519C1</f>
        <v>6558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913</v>
      </c>
      <c r="F41" s="16" t="s">
        <v>6972</v>
      </c>
      <c r="G41" s="15">
        <f>B2L534C1*B2L519C1</f>
        <v>913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143736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1043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36261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178954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142693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36262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178955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0.99999441200301753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93182</v>
      </c>
      <c r="F62" s="16" t="s">
        <v>7003</v>
      </c>
      <c r="G62" s="15">
        <f>B2L555C1*B2L548C1</f>
        <v>93181.479299265178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1357</v>
      </c>
      <c r="F66" s="16" t="s">
        <v>7011</v>
      </c>
      <c r="G66" s="15">
        <f>B2L559C1*B2L548C1</f>
        <v>1356.9924170880947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48154</v>
      </c>
      <c r="F68" s="16" t="s">
        <v>7014</v>
      </c>
      <c r="G68" s="15">
        <f>B2L561C1*B2L548C1</f>
        <v>48153.730915593304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18131</v>
      </c>
      <c r="F81" s="16" t="s">
        <v>7040</v>
      </c>
      <c r="G81" s="15">
        <f>B2L574C1*B2L548C1</f>
        <v>18130.89868402671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18131</v>
      </c>
      <c r="F93" s="16" t="s">
        <v>7064</v>
      </c>
      <c r="G93" s="15">
        <f>B2L586C1*B2L548C1</f>
        <v>18130.89868402671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18130.89868402671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18130.89868402671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712335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132233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580102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7</v>
      </c>
      <c r="F22" s="16" t="s">
        <v>7147</v>
      </c>
      <c r="G22" s="15">
        <f>B2L615C1*B2L604C1</f>
        <v>7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33</v>
      </c>
      <c r="F23" s="16" t="s">
        <v>7149</v>
      </c>
      <c r="G23" s="15">
        <f>B2L616C1*B2L604C1</f>
        <v>33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10726</v>
      </c>
      <c r="F24" s="16" t="s">
        <v>7151</v>
      </c>
      <c r="G24" s="15">
        <f>B2L617C1*B2L604C1</f>
        <v>10726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1547</v>
      </c>
      <c r="F25" s="16" t="s">
        <v>7153</v>
      </c>
      <c r="G25" s="15">
        <f>B2L618C1*B2L604C1</f>
        <v>1547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3307</v>
      </c>
      <c r="F26" s="16" t="s">
        <v>7155</v>
      </c>
      <c r="G26" s="15">
        <f>B2L619C1*B2L604C1</f>
        <v>3307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1540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3274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10726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2438</v>
      </c>
      <c r="F31" s="16" t="s">
        <v>7162</v>
      </c>
      <c r="G31" s="15">
        <f>B2L624C1*B2L604C1</f>
        <v>2438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10284</v>
      </c>
      <c r="F32" s="16" t="s">
        <v>7164</v>
      </c>
      <c r="G32" s="15">
        <f>B2L625C1*B2L604C1</f>
        <v>10284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33437</v>
      </c>
      <c r="F33" s="16" t="s">
        <v>7166</v>
      </c>
      <c r="G33" s="15">
        <f>B2L626C1*B2L604C1</f>
        <v>33437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26085</v>
      </c>
      <c r="F34" s="16" t="s">
        <v>7168</v>
      </c>
      <c r="G34" s="15">
        <f>B2L627C1*B2L604C1</f>
        <v>26085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51819</v>
      </c>
      <c r="F35" s="16" t="s">
        <v>7170</v>
      </c>
      <c r="G35" s="15">
        <f>B2L628C1*B2L604C1</f>
        <v>51819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23647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41535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33437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161</v>
      </c>
      <c r="F40" s="16" t="s">
        <v>7177</v>
      </c>
      <c r="G40" s="15">
        <f>B2L633C1*B2L604C1</f>
        <v>161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1731</v>
      </c>
      <c r="F41" s="16" t="s">
        <v>7179</v>
      </c>
      <c r="G41" s="15">
        <f>B2L634C1*B2L604C1</f>
        <v>1731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9545</v>
      </c>
      <c r="F42" s="16" t="s">
        <v>7181</v>
      </c>
      <c r="G42" s="15">
        <f>B2L635C1*B2L604C1</f>
        <v>9545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2416</v>
      </c>
      <c r="F43" s="16" t="s">
        <v>7183</v>
      </c>
      <c r="G43" s="15">
        <f>B2L636C1*B2L604C1</f>
        <v>2416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5091</v>
      </c>
      <c r="F44" s="16" t="s">
        <v>7185</v>
      </c>
      <c r="G44" s="15">
        <f>B2L637C1*B2L604C1</f>
        <v>5091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2255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3360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9545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1031</v>
      </c>
      <c r="F49" s="16" t="s">
        <v>7192</v>
      </c>
      <c r="G49" s="15">
        <f>B2L642C1*B2L604C1</f>
        <v>1031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5601</v>
      </c>
      <c r="F50" s="16" t="s">
        <v>7194</v>
      </c>
      <c r="G50" s="15">
        <f>B2L643C1*B2L604C1</f>
        <v>5601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</v>
      </c>
      <c r="F51" s="16" t="s">
        <v>7196</v>
      </c>
      <c r="G51" s="15">
        <f>B2L644C1*B2L604C1</f>
        <v>1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7366</v>
      </c>
      <c r="F52" s="16" t="s">
        <v>7198</v>
      </c>
      <c r="G52" s="15">
        <f>B2L645C1*B2L604C1</f>
        <v>7366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14715</v>
      </c>
      <c r="F53" s="16" t="s">
        <v>7200</v>
      </c>
      <c r="G53" s="15">
        <f>B2L646C1*B2L604C1</f>
        <v>14715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6335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9114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5164</v>
      </c>
      <c r="F58" s="16" t="s">
        <v>7207</v>
      </c>
      <c r="G58" s="15">
        <f>B2L651C1*B2L604C1</f>
        <v>5164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23402</v>
      </c>
      <c r="F59" s="16" t="s">
        <v>7209</v>
      </c>
      <c r="G59" s="15">
        <f>B2L652C1*B2L604C1</f>
        <v>23402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74453</v>
      </c>
      <c r="F60" s="16" t="s">
        <v>7211</v>
      </c>
      <c r="G60" s="15">
        <f>B2L653C1*B2L604C1</f>
        <v>74453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10455</v>
      </c>
      <c r="F61" s="16" t="s">
        <v>7213</v>
      </c>
      <c r="G61" s="15">
        <f>B2L654C1*B2L604C1</f>
        <v>10455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24690</v>
      </c>
      <c r="F62" s="16" t="s">
        <v>7215</v>
      </c>
      <c r="G62" s="15">
        <f>B2L655C1*B2L604C1</f>
        <v>24690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5291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1288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74453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526</v>
      </c>
      <c r="F67" s="16" t="s">
        <v>7222</v>
      </c>
      <c r="G67" s="15">
        <f>B2L660C1*B2L604C1</f>
        <v>526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4932</v>
      </c>
      <c r="F68" s="16" t="s">
        <v>7224</v>
      </c>
      <c r="G68" s="15">
        <f>B2L661C1*B2L604C1</f>
        <v>4932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179</v>
      </c>
      <c r="F70" s="16" t="s">
        <v>7228</v>
      </c>
      <c r="G70" s="15">
        <f>B2L663C1*B2L604C1</f>
        <v>179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634</v>
      </c>
      <c r="F71" s="16" t="s">
        <v>7230</v>
      </c>
      <c r="G71" s="15">
        <f>B2L664C1*B2L604C1</f>
        <v>634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-347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-4298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86</v>
      </c>
      <c r="F76" s="16" t="s">
        <v>7237</v>
      </c>
      <c r="G76" s="15">
        <f>B2L669C1*B2L604C1</f>
        <v>86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629</v>
      </c>
      <c r="F77" s="16" t="s">
        <v>7239</v>
      </c>
      <c r="G77" s="15">
        <f>B2L670C1*B2L604C1</f>
        <v>629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102</v>
      </c>
      <c r="F79" s="16" t="s">
        <v>7243</v>
      </c>
      <c r="G79" s="15">
        <f>B2L672C1*B2L604C1</f>
        <v>102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127</v>
      </c>
      <c r="F80" s="16" t="s">
        <v>7245</v>
      </c>
      <c r="G80" s="15">
        <f>B2L673C1*B2L604C1</f>
        <v>127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16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-502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5788</v>
      </c>
      <c r="F85" s="16" t="s">
        <v>7252</v>
      </c>
      <c r="G85" s="15">
        <f>B2L678C1*B2L604C1</f>
        <v>5788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13326</v>
      </c>
      <c r="F86" s="16" t="s">
        <v>7254</v>
      </c>
      <c r="G86" s="15">
        <f>B2L679C1*B2L604C1</f>
        <v>13326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15</v>
      </c>
      <c r="F87" s="16" t="s">
        <v>7256</v>
      </c>
      <c r="G87" s="15">
        <f>B2L680C1*B2L604C1</f>
        <v>15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17</v>
      </c>
      <c r="F88" s="16" t="s">
        <v>7258</v>
      </c>
      <c r="G88" s="15">
        <f>B2L681C1*B2L604C1</f>
        <v>17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201</v>
      </c>
      <c r="F89" s="16" t="s">
        <v>7260</v>
      </c>
      <c r="G89" s="15">
        <f>B2L682C1*B2L604C1</f>
        <v>201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-5771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-13125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15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628</v>
      </c>
      <c r="F94" s="16" t="s">
        <v>7267</v>
      </c>
      <c r="G94" s="15">
        <f>B2L687C1*B2L604C1</f>
        <v>628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2670</v>
      </c>
      <c r="F95" s="16" t="s">
        <v>7269</v>
      </c>
      <c r="G95" s="15">
        <f>B2L688C1*B2L604C1</f>
        <v>2670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26</v>
      </c>
      <c r="F96" s="16" t="s">
        <v>7271</v>
      </c>
      <c r="G96" s="15">
        <f>B2L689C1*B2L604C1</f>
        <v>26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563</v>
      </c>
      <c r="F97" s="16" t="s">
        <v>7273</v>
      </c>
      <c r="G97" s="15">
        <f>B2L690C1*B2L604C1</f>
        <v>563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1186</v>
      </c>
      <c r="F98" s="16" t="s">
        <v>7275</v>
      </c>
      <c r="G98" s="15">
        <f>B2L691C1*B2L604C1</f>
        <v>1186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-65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-1484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26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80</v>
      </c>
      <c r="F104" s="16" t="s">
        <v>7284</v>
      </c>
      <c r="G104" s="15">
        <f>B2L697C1*B2L604C1</f>
        <v>80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139430</v>
      </c>
      <c r="F105" s="16" t="s">
        <v>7286</v>
      </c>
      <c r="G105" s="15">
        <f>B2L698C1*B2L604C1</f>
        <v>139430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22605</v>
      </c>
      <c r="F106" s="16" t="s">
        <v>7288</v>
      </c>
      <c r="G106" s="15">
        <f>B2L699C1*B2L604C1</f>
        <v>22605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50781</v>
      </c>
      <c r="F107" s="16" t="s">
        <v>7290</v>
      </c>
      <c r="G107" s="15">
        <f>B2L700C1*B2L604C1</f>
        <v>50781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22605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50701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139430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2185</v>
      </c>
      <c r="F112" s="16" t="s">
        <v>7297</v>
      </c>
      <c r="G112" s="15">
        <f>B2L705C1*B2L604C1</f>
        <v>2185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5133</v>
      </c>
      <c r="F113" s="16" t="s">
        <v>7299</v>
      </c>
      <c r="G113" s="15">
        <f>B2L706C1*B2L604C1</f>
        <v>5133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90147</v>
      </c>
      <c r="F114" s="16" t="s">
        <v>7301</v>
      </c>
      <c r="G114" s="15">
        <f>B2L707C1*B2L604C1</f>
        <v>90147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6354</v>
      </c>
      <c r="F115" s="16" t="s">
        <v>7303</v>
      </c>
      <c r="G115" s="15">
        <f>B2L708C1*B2L604C1</f>
        <v>6354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18353</v>
      </c>
      <c r="F116" s="16" t="s">
        <v>7305</v>
      </c>
      <c r="G116" s="15">
        <f>B2L709C1*B2L604C1</f>
        <v>18353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4169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13220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90147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</v>
      </c>
      <c r="F121" s="16" t="s">
        <v>7312</v>
      </c>
      <c r="G121" s="15">
        <f>B2L714C1*B2L604C1</f>
        <v>1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7</v>
      </c>
      <c r="F122" s="16" t="s">
        <v>7314</v>
      </c>
      <c r="G122" s="15">
        <f>B2L715C1*B2L604C1</f>
        <v>7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52</v>
      </c>
      <c r="F124" s="16" t="s">
        <v>7318</v>
      </c>
      <c r="G124" s="15">
        <f>B2L717C1*B2L604C1</f>
        <v>52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119</v>
      </c>
      <c r="F125" s="16" t="s">
        <v>7320</v>
      </c>
      <c r="G125" s="15">
        <f>B2L718C1*B2L604C1</f>
        <v>119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51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112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519</v>
      </c>
      <c r="F130" s="16" t="s">
        <v>7327</v>
      </c>
      <c r="G130" s="15">
        <f>B2L723C1*B2L604C1</f>
        <v>519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3983</v>
      </c>
      <c r="F131" s="16" t="s">
        <v>7329</v>
      </c>
      <c r="G131" s="15">
        <f>B2L724C1*B2L604C1</f>
        <v>3983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45576</v>
      </c>
      <c r="F132" s="16" t="s">
        <v>7331</v>
      </c>
      <c r="G132" s="15">
        <f>B2L725C1*B2L604C1</f>
        <v>45576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8182</v>
      </c>
      <c r="F133" s="16" t="s">
        <v>7333</v>
      </c>
      <c r="G133" s="15">
        <f>B2L726C1*B2L604C1</f>
        <v>8182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18703</v>
      </c>
      <c r="F134" s="16" t="s">
        <v>7335</v>
      </c>
      <c r="G134" s="15">
        <f>B2L727C1*B2L604C1</f>
        <v>18703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7663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14720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45576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</v>
      </c>
      <c r="F140" s="16" t="s">
        <v>7344</v>
      </c>
      <c r="G140" s="15">
        <f>B2L733C1*B2L604C1</f>
        <v>1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33</v>
      </c>
      <c r="F142" s="16" t="s">
        <v>7348</v>
      </c>
      <c r="G142" s="15">
        <f>B2L735C1*B2L604C1</f>
        <v>33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91</v>
      </c>
      <c r="F143" s="16" t="s">
        <v>7350</v>
      </c>
      <c r="G143" s="15">
        <f>B2L736C1*B2L604C1</f>
        <v>91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33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90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1445</v>
      </c>
      <c r="F148" s="16" t="s">
        <v>7357</v>
      </c>
      <c r="G148" s="15">
        <f>B2L741C1*B2L604C1</f>
        <v>1445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1445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255</v>
      </c>
      <c r="F151" s="16" t="s">
        <v>7362</v>
      </c>
      <c r="G151" s="15">
        <f>B2L744C1*B2L604C1</f>
        <v>255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255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41887</v>
      </c>
      <c r="F155" s="16" t="s">
        <v>7369</v>
      </c>
      <c r="G155" s="15">
        <f>B2L748C1*B2L604C1</f>
        <v>41887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31505</v>
      </c>
      <c r="F158" s="16" t="s">
        <v>7375</v>
      </c>
      <c r="G158" s="15">
        <f>B2L751C1*B2L604C1</f>
        <v>31505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-10382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169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42654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42823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42823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42823</v>
      </c>
      <c r="F50" s="16" t="s">
        <v>7500</v>
      </c>
      <c r="G50" s="15">
        <f>B2L843C1*B2L815C1</f>
        <v>42823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1024785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342555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88341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1455681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1455681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45309</v>
      </c>
      <c r="F14" s="16" t="s">
        <v>7550</v>
      </c>
      <c r="G14" s="15">
        <f>B2L907C1*B2L906C1</f>
        <v>45309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2381</v>
      </c>
      <c r="F15" s="16" t="s">
        <v>7552</v>
      </c>
      <c r="G15" s="15">
        <f>B2L908C1*B2L906C1</f>
        <v>2381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3997</v>
      </c>
      <c r="F16" s="16" t="s">
        <v>7554</v>
      </c>
      <c r="G16" s="15">
        <f>B2L909C1*B2L906C1</f>
        <v>3997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66280</v>
      </c>
      <c r="F17" s="16" t="s">
        <v>7556</v>
      </c>
      <c r="G17" s="15">
        <f>B2L910C1*B2L906C1</f>
        <v>66280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402786</v>
      </c>
      <c r="F19" s="16" t="s">
        <v>7560</v>
      </c>
      <c r="G19" s="15">
        <f>B2L912C1*B2L906C1</f>
        <v>402786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520108</v>
      </c>
      <c r="F20" s="16" t="s">
        <v>7562</v>
      </c>
      <c r="G20" s="15">
        <f>B2L913C1*B2L906C1</f>
        <v>520108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132026</v>
      </c>
      <c r="F21" s="16" t="s">
        <v>7564</v>
      </c>
      <c r="G21" s="15">
        <f>B2L914C1*B2L906C1</f>
        <v>132026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1545</v>
      </c>
      <c r="F22" s="16" t="s">
        <v>7566</v>
      </c>
      <c r="G22" s="15">
        <f>B2L915C1*B2L906C1</f>
        <v>1545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21900</v>
      </c>
      <c r="F23" s="16" t="s">
        <v>7568</v>
      </c>
      <c r="G23" s="15">
        <f>B2L916C1*B2L906C1</f>
        <v>21900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1221</v>
      </c>
      <c r="F24" s="16" t="s">
        <v>7570</v>
      </c>
      <c r="G24" s="15">
        <f>B2L917C1*B2L906C1</f>
        <v>1221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86</v>
      </c>
      <c r="F25" s="16" t="s">
        <v>7572</v>
      </c>
      <c r="G25" s="15">
        <f>B2L918C1*B2L906C1</f>
        <v>86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5490</v>
      </c>
      <c r="F26" s="16" t="s">
        <v>7574</v>
      </c>
      <c r="G26" s="15">
        <f>B2L919C1*B2L906C1</f>
        <v>5490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6098</v>
      </c>
      <c r="F27" s="16" t="s">
        <v>7576</v>
      </c>
      <c r="G27" s="15">
        <f>B2L920C1*B2L906C1</f>
        <v>6098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11</v>
      </c>
      <c r="F28" s="16" t="s">
        <v>7578</v>
      </c>
      <c r="G28" s="15">
        <f>B2L921C1*B2L906C1</f>
        <v>11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617</v>
      </c>
      <c r="F29" s="16" t="s">
        <v>7580</v>
      </c>
      <c r="G29" s="15">
        <f>B2L922C1*B2L906C1</f>
        <v>617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104</v>
      </c>
      <c r="F30" s="16" t="s">
        <v>7582</v>
      </c>
      <c r="G30" s="15">
        <f>B2L923C1*B2L906C1</f>
        <v>104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25074</v>
      </c>
      <c r="F31" s="16" t="s">
        <v>7584</v>
      </c>
      <c r="G31" s="15">
        <f>B2L924C1*B2L906C1</f>
        <v>25074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16492</v>
      </c>
      <c r="F32" s="16" t="s">
        <v>7586</v>
      </c>
      <c r="G32" s="15">
        <f>B2L925C1*B2L906C1</f>
        <v>16492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159889</v>
      </c>
      <c r="F33" s="16" t="s">
        <v>7588</v>
      </c>
      <c r="G33" s="15">
        <f>B2L926C1*B2L906C1</f>
        <v>159889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3052</v>
      </c>
      <c r="F35" s="16" t="s">
        <v>7592</v>
      </c>
      <c r="G35" s="15">
        <f>B2L928C1*B2L906C1</f>
        <v>3052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494</v>
      </c>
      <c r="F36" s="16" t="s">
        <v>7594</v>
      </c>
      <c r="G36" s="15">
        <f>B2L929C1*B2L906C1</f>
        <v>494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22956</v>
      </c>
      <c r="F37" s="16" t="s">
        <v>7596</v>
      </c>
      <c r="G37" s="15">
        <f>B2L930C1*B2L906C1</f>
        <v>22956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17765</v>
      </c>
      <c r="F38" s="16" t="s">
        <v>7598</v>
      </c>
      <c r="G38" s="15">
        <f>B2L931C1*B2L906C1</f>
        <v>17765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5576</v>
      </c>
      <c r="F41" s="16" t="s">
        <v>7604</v>
      </c>
      <c r="G41" s="15">
        <f>B2L918C2+B2L919C2</f>
        <v>5576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3052</v>
      </c>
      <c r="F42" s="16" t="s">
        <v>7606</v>
      </c>
      <c r="G42" s="15">
        <f>B2L927C2+B2L928C2+B2L932C2</f>
        <v>3052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415579.62300000002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13242.366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428821.989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21699.473999999998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450521.46299999999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34941.839999999997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0.37898307587694297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0.62101692412305709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3.0880799818313421E-2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0.96911920018168662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0.92244134215643359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2.9393418710442216E-2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4.8165239133124274E-2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0.9518347608668758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7.7558657843566484E-2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417363.42749999999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13157.499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430520.9265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20918.256000000001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451439.1825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34075.755000000005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0.38612494426022248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0.61387505573977741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3.0561810565089918E-2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0.96943818943491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0.92451750685154577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2.9145673459569494E-2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4.6336819688884673E-2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0.9536631803111153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7.5482493148454177E-2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419837.76633333339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12983.468000000001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432821.23433333338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20335.492000000002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453156.72633333335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33318.960000000006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0.38967206659511577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0.61032793340488412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2.9997299046564105E-2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0.97000270095343588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0.92647365014396543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2.8651164697596505E-2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4.4875185158438115E-2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0.95512481484156198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7.3526349856034623E-2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417768.07775000005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12690.732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430458.80975000007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19848.471000000001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450307.28075000003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32539.203000000001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0.39001360912250982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0.60998639087749018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2.9481873091110545E-2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0.97051812690888939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0.92774000245831034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2.8182382436418109E-2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4.4077615105271646E-2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0.95592238489472847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7.2259997541689755E-2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409287.43660000002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12495.438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421782.87460000004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19520.646000000001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441303.52060000005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32016.084000000003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0.39028626986360976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0.60971373013639019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2.9625285312615202E-2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0.97037471468738479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0.92745110223351335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2.8314838691998412E-2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4.4234059074488151E-2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0.95576594092551181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7.254889776648657E-2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60270.906481999999</v>
      </c>
      <c r="F8" s="16" t="s">
        <v>7737</v>
      </c>
      <c r="G8" s="15">
        <f>A2L107C44</f>
        <v>20881.305125999999</v>
      </c>
      <c r="H8" s="16" t="s">
        <v>7738</v>
      </c>
      <c r="I8" s="15">
        <f>B3L201C1+B3L201C2</f>
        <v>81152.211607999998</v>
      </c>
      <c r="J8" s="16" t="s">
        <v>7739</v>
      </c>
      <c r="K8" s="21">
        <f>IF(B3L201C3=0,0,B3L201C1/B3L201C3)</f>
        <v>0.74268963578139235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3534.7552219999998</v>
      </c>
      <c r="F9" s="16" t="s">
        <v>7741</v>
      </c>
      <c r="G9" s="15">
        <f>A2L109C44</f>
        <v>1198.1946159999998</v>
      </c>
      <c r="H9" s="16" t="s">
        <v>7742</v>
      </c>
      <c r="I9" s="15">
        <f>B3L202C1+B3L202C2</f>
        <v>4732.9498379999995</v>
      </c>
      <c r="J9" s="16" t="s">
        <v>7743</v>
      </c>
      <c r="K9" s="21">
        <f>IF(B3L202C3=0,0,B3L202C1/B3L202C3)</f>
        <v>0.74683978131779227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24276.951531999999</v>
      </c>
      <c r="F10" s="16" t="s">
        <v>7745</v>
      </c>
      <c r="G10" s="15">
        <f>A2L111C44</f>
        <v>8372.6268359999995</v>
      </c>
      <c r="H10" s="16" t="s">
        <v>7746</v>
      </c>
      <c r="I10" s="15">
        <f>B3L203C1+B3L203C2</f>
        <v>32649.578367999999</v>
      </c>
      <c r="J10" s="16" t="s">
        <v>7747</v>
      </c>
      <c r="K10" s="21">
        <f>IF(B3L203C3=0,0,B3L203C1/B3L203C3)</f>
        <v>0.74356095072253525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13083.680555999999</v>
      </c>
      <c r="F11" s="16" t="s">
        <v>7749</v>
      </c>
      <c r="G11" s="15">
        <f>A2L113C44</f>
        <v>4480.2119899999998</v>
      </c>
      <c r="H11" s="16" t="s">
        <v>7750</v>
      </c>
      <c r="I11" s="15">
        <f>B3L204C1+B3L204C2</f>
        <v>17563.892545999999</v>
      </c>
      <c r="J11" s="16" t="s">
        <v>7751</v>
      </c>
      <c r="K11" s="21">
        <f>IF(B3L204C3=0,0,B3L204C1/B3L204C3)</f>
        <v>0.74491918700445914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184036.74940999999</v>
      </c>
      <c r="F12" s="16" t="s">
        <v>7753</v>
      </c>
      <c r="G12" s="15">
        <f>A2L115C44</f>
        <v>53115.978675999992</v>
      </c>
      <c r="H12" s="16" t="s">
        <v>7754</v>
      </c>
      <c r="I12" s="15">
        <f>B3L205C1+B3L205C2</f>
        <v>237152.72808599999</v>
      </c>
      <c r="J12" s="16" t="s">
        <v>7755</v>
      </c>
      <c r="K12" s="21">
        <f>IF(B3L205C3=0,0,B3L205C1/B3L205C3)</f>
        <v>0.77602628017528741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16934.138147999995</v>
      </c>
      <c r="F13" s="16" t="s">
        <v>7757</v>
      </c>
      <c r="G13" s="15">
        <f>A2L117C44</f>
        <v>3332.7385320000003</v>
      </c>
      <c r="H13" s="16" t="s">
        <v>7758</v>
      </c>
      <c r="I13" s="15">
        <f>B3L206C1+B3L206C2</f>
        <v>20266.876679999994</v>
      </c>
      <c r="J13" s="16" t="s">
        <v>7759</v>
      </c>
      <c r="K13" s="21">
        <f>IF(B3L206C3=0,0,B3L206C1/B3L206C3)</f>
        <v>0.83555736857624174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77761.582679999978</v>
      </c>
      <c r="F14" s="16" t="s">
        <v>7761</v>
      </c>
      <c r="G14" s="15">
        <f>A2L122C44</f>
        <v>27722.971054000001</v>
      </c>
      <c r="H14" s="16" t="s">
        <v>7762</v>
      </c>
      <c r="I14" s="15">
        <f>B3L207C1+B3L207C2</f>
        <v>105484.55373399999</v>
      </c>
      <c r="J14" s="16" t="s">
        <v>7763</v>
      </c>
      <c r="K14" s="21">
        <f>IF(B3L207C3=0,0,B3L207C1/B3L207C3)</f>
        <v>0.73718454434656921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16823.169042000001</v>
      </c>
      <c r="F15" s="16" t="s">
        <v>7765</v>
      </c>
      <c r="G15" s="15">
        <f>A2L126C44</f>
        <v>103.15496600000002</v>
      </c>
      <c r="H15" s="16" t="s">
        <v>7766</v>
      </c>
      <c r="I15" s="15">
        <f>B3L208C1+B3L208C2</f>
        <v>16926.324008</v>
      </c>
      <c r="J15" s="16" t="s">
        <v>7767</v>
      </c>
      <c r="K15" s="21">
        <f>IF(B3L208C3=0,0,B3L208C1/B3L208C3)</f>
        <v>0.99390564862451858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396721.93307199999</v>
      </c>
      <c r="F16" s="16" t="s">
        <v>7769</v>
      </c>
      <c r="G16" s="15">
        <f>SUM(B3L201C2:B3L208C2)</f>
        <v>119207.18179599999</v>
      </c>
      <c r="H16" s="16" t="s">
        <v>7770</v>
      </c>
      <c r="I16" s="15">
        <f>B3L209C1+B3L209C2</f>
        <v>515929.11486799998</v>
      </c>
      <c r="J16" s="16" t="s">
        <v>7771</v>
      </c>
      <c r="K16" s="21">
        <f>IF(B3L209C3=0,0,B3L209C1/B3L209C3)</f>
        <v>0.76894658905516688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3007986</v>
      </c>
      <c r="F27" s="16" t="s">
        <v>7789</v>
      </c>
      <c r="G27" s="15">
        <f>A2L325C44</f>
        <v>406646</v>
      </c>
      <c r="H27" s="16" t="s">
        <v>7790</v>
      </c>
      <c r="I27" s="15">
        <f>B3L220C1+B3L220C2</f>
        <v>3414632</v>
      </c>
      <c r="J27" s="16" t="s">
        <v>7791</v>
      </c>
      <c r="K27" s="21">
        <f>IF(B3L220C3=0,0,B3L220C1/B3L220C3)</f>
        <v>0.88091073942960763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340377</v>
      </c>
      <c r="F29" s="16" t="s">
        <v>6456</v>
      </c>
      <c r="G29" s="15">
        <f>A3L406C12</f>
        <v>55365</v>
      </c>
      <c r="H29" s="16" t="s">
        <v>7796</v>
      </c>
      <c r="I29" s="15">
        <f>B3L222C1+B3L222C2</f>
        <v>395742</v>
      </c>
      <c r="J29" s="16" t="s">
        <v>7797</v>
      </c>
      <c r="K29" s="21">
        <f>IF(B3L222C3=0,0,B3L222C1/B3L222C3)</f>
        <v>0.86009824582682659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93842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93842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1023828.4990699999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660210.63968333323</v>
      </c>
      <c r="F9" s="16" t="s">
        <v>7834</v>
      </c>
      <c r="G9" s="21">
        <f>IF(B3L301C1=0,0,B3L302C1/B3L301C1)</f>
        <v>0.64484495233629369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264510.07788666664</v>
      </c>
      <c r="F10" s="16" t="s">
        <v>7835</v>
      </c>
      <c r="G10" s="21">
        <f>IF(B3L301C1=0,0,B3L303C1/B3L301C1)</f>
        <v>0.25835389240183859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99107.781499999997</v>
      </c>
      <c r="F11" s="16" t="s">
        <v>7836</v>
      </c>
      <c r="G11" s="21">
        <f>IF(B3L301C1=0,0,B3L304C1/B3L301C1)</f>
        <v>9.6801155261867666E-2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627963.6341599999</v>
      </c>
      <c r="F12" s="16" t="s">
        <v>7838</v>
      </c>
      <c r="G12" s="21">
        <f>IF(B3L301C1=0,0,B3L305C1/B3L301C1)</f>
        <v>0.61334846092916351</v>
      </c>
      <c r="H12" s="16" t="s">
        <v>7839</v>
      </c>
      <c r="I12" s="21">
        <f>IF(B3L302C1=0,0,B3L305C1/B3L302C1)</f>
        <v>0.95115648917927098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32247.005523333337</v>
      </c>
      <c r="F13" s="16" t="s">
        <v>7841</v>
      </c>
      <c r="G13" s="21">
        <f>IF(B3L301C1=0,0,B3L306C1/B3L301C1)</f>
        <v>3.1496491407130275E-2</v>
      </c>
      <c r="H13" s="16" t="s">
        <v>7842</v>
      </c>
      <c r="I13" s="21">
        <f>IF(B3L302C1=0,0,B3L306C1/B3L302C1)</f>
        <v>4.8843510820729054E-2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45.203509999999994</v>
      </c>
      <c r="F15" s="16" t="s">
        <v>7847</v>
      </c>
      <c r="G15" s="21">
        <f>IF(B3L301C1=0,0,B3L308C1/B3L301C1)</f>
        <v>4.415144727955985E-5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1.7089522774012462E-4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29850.019359999995</v>
      </c>
      <c r="F16" s="16" t="s">
        <v>7850</v>
      </c>
      <c r="G16" s="21">
        <f>IF(B3L301C1=0,0,B3L309C1/B3L301C1)</f>
        <v>2.9155292499783332E-2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0.11285021575922596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17801.094143333332</v>
      </c>
      <c r="F17" s="16" t="s">
        <v>7853</v>
      </c>
      <c r="G17" s="21">
        <f>IF(B3L301C1=0,0,B3L310C1/B3L301C1)</f>
        <v>1.7386792963375263E-2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6.7298358858600776E-2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17801.973703333333</v>
      </c>
      <c r="F18" s="16" t="s">
        <v>7856</v>
      </c>
      <c r="G18" s="21">
        <f>IF(B3L301C1=0,0,B3L311C1/B3L301C1)</f>
        <v>1.7387652052569206E-2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6.7301684100523604E-2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107242.70842</v>
      </c>
      <c r="F19" s="16" t="s">
        <v>7859</v>
      </c>
      <c r="G19" s="21">
        <f>IF(B3L301C1=0,0,B3L312C1/B3L301C1)</f>
        <v>0.10474675057142332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0.40543902628144762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36593.295583333333</v>
      </c>
      <c r="F20" s="16" t="s">
        <v>7862</v>
      </c>
      <c r="G20" s="21">
        <f>IF(B3L301C1=0,0,B3L313C1/B3L301C1)</f>
        <v>3.5741626274882025E-2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0.1383436724819698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5184.7656966666664</v>
      </c>
      <c r="F21" s="16" t="s">
        <v>7865</v>
      </c>
      <c r="G21" s="21">
        <f>IF(B3L301C1=0,0,B3L314C1/B3L301C1)</f>
        <v>5.0640958924041248E-3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1.9601391894369175E-2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27642.08255333333</v>
      </c>
      <c r="F22" s="16" t="s">
        <v>7868</v>
      </c>
      <c r="G22" s="21">
        <f>IF(B3L301C1=0,0,B3L315C1/B3L301C1)</f>
        <v>2.6998743030148275E-2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0.10450294663319785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6918.1882599999999</v>
      </c>
      <c r="F23" s="16" t="s">
        <v>7871</v>
      </c>
      <c r="G23" s="21">
        <f>IF(B3L301C1=0,0,B3L316C1/B3L301C1)</f>
        <v>6.7571749236167711E-3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2.6154724671640688E-2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905.42537333333337</v>
      </c>
      <c r="F24" s="16" t="s">
        <v>7874</v>
      </c>
      <c r="G24" s="21">
        <f>IF(B3L301C1=0,0,B3L317C1/B3L301C1)</f>
        <v>8.8435257873343176E-4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3.4230278882654772E-3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6244.9899299999997</v>
      </c>
      <c r="F25" s="16" t="s">
        <v>7877</v>
      </c>
      <c r="G25" s="21">
        <f>IF(B3L301C1=0,0,B3L318C1/B3L301C1)</f>
        <v>6.0996445553846857E-3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2.3609648372928008E-2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31.757149999999999</v>
      </c>
      <c r="F26" s="16" t="s">
        <v>7880</v>
      </c>
      <c r="G26" s="21">
        <f>IF(B3L301C1=0,0,B3L319C1/B3L301C1)</f>
        <v>3.1018036740378664E-5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1.2006026482517173E-4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8248.5742033333318</v>
      </c>
      <c r="F27" s="16" t="s">
        <v>7883</v>
      </c>
      <c r="G27" s="21">
        <f>IF(B3L301C1=0,0,B3L320C1/B3L301C1)</f>
        <v>8.0565975754982085E-3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3.1184347565265769E-2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31936.47966666667</v>
      </c>
      <c r="F38" s="16" t="s">
        <v>7916</v>
      </c>
      <c r="G38" s="21">
        <f>IF(B3L301C1=0,0,B3L331C1/B3L301C1)</f>
        <v>3.1193192703344693E-2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0.32223988049481939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1280.921</v>
      </c>
      <c r="F41" s="16" t="s">
        <v>7925</v>
      </c>
      <c r="G41" s="21">
        <f>IF(B3L301C1=0,0,B3L334C1/B3L301C1)</f>
        <v>1.2511089515124178E-3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1.2924525003114917E-2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31154.655083333335</v>
      </c>
      <c r="F42" s="16" t="s">
        <v>7928</v>
      </c>
      <c r="G42" s="21">
        <f>IF(B3L301C1=0,0,B3L335C1/B3L301C1)</f>
        <v>3.0429564240136736E-2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0.31435125084838406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34735.725749999998</v>
      </c>
      <c r="F43" s="16" t="s">
        <v>7931</v>
      </c>
      <c r="G43" s="21">
        <f>IF(B3L301C1=0,0,B3L336C1/B3L301C1)</f>
        <v>3.3927289366873829E-2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0.3504843436536817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395742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340377</v>
      </c>
      <c r="F9" s="16" t="s">
        <v>7960</v>
      </c>
      <c r="G9" s="21">
        <f>IF(B3L401C1=0,0,B3L402C1/B3L401C1)</f>
        <v>0.86009824582682659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55365</v>
      </c>
      <c r="F10" s="16" t="s">
        <v>7962</v>
      </c>
      <c r="G10" s="21">
        <f>IF(B3L401C1=0,0,B3L403C1/B3L401C1)</f>
        <v>0.13990175417317344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42197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269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6.3748607720928024E-3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1422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3.3699078133516601E-2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2589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6.1355072635495417E-2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3207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7.6000663554281103E-2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15046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0.35656563262791191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-142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-3.3651681399151597E-3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657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1.5569827238903239E-2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6339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0.15022394956987464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2707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6.4151479963030542E-2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17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4.0287224210251916E-4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268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6.3511624049103019E-3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-373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-8.8394909590729202E-3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1890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4.4789913974927126E-2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-17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-4.0287224210251916E-4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67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1.5877906012275755E-3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8246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0.19541673578690427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5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1.1849183591250562E-4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29766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29766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1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396721.93307199999</v>
      </c>
      <c r="F8" s="16" t="s">
        <v>8061</v>
      </c>
      <c r="G8" s="15">
        <f>B3L501C1</f>
        <v>396721.93307199999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119207.18179599999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119207.18179599999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24276.951531999999</v>
      </c>
      <c r="F10" s="16" t="s">
        <v>8064</v>
      </c>
      <c r="G10" s="15">
        <f>B3L503C1</f>
        <v>24276.951531999999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8372.6268359999995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8372.6268359999995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39593.402950000003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39593.402950000003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2250.938318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2250.938318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32289.248680000001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32289.248680000001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19070.7425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19070.7425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894.2164919999999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894.2164919999999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3041.5160880000003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3041.5160880000003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4855.5040559999998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4855.5040559999998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3042.384798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3042.384798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23444.884609999997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23444.884609999997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90987.686925999995</v>
      </c>
      <c r="F26" s="16" t="s">
        <v>8093</v>
      </c>
      <c r="G26" s="15">
        <f>SUM(B3L503C2,B3L504C2,SUM(B3L507C2:B3L510C2),B3L512C2)</f>
        <v>24276.951531999999</v>
      </c>
      <c r="H26" s="16" t="s">
        <v>8094</v>
      </c>
      <c r="I26" s="15">
        <f>SUM(B3L503C3,B3L504C3,SUM(B3L507C3:B3L510C3),B3L512C3)</f>
        <v>8372.6268359999995</v>
      </c>
      <c r="J26" s="16" t="s">
        <v>8095</v>
      </c>
      <c r="K26" s="15">
        <f>SUM(B3L503C4,B3L504C4,SUM(B3L507C4:B3L510C4),B3L512C4)</f>
        <v>19070.7425</v>
      </c>
      <c r="L26" s="16" t="s">
        <v>8096</v>
      </c>
      <c r="M26" s="15">
        <f>SUM(B3L503C5,B3L504C5,SUM(B3L507C5:B3L510C5),B3L512C5)</f>
        <v>894.2164919999999</v>
      </c>
      <c r="N26" s="16" t="s">
        <v>8097</v>
      </c>
      <c r="O26" s="15">
        <f>SUM(B3L503C6,B3L504C6,SUM(B3L507C6:B3L510C6),B3L512C6)</f>
        <v>3041.5160880000003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35331.633478000003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0.26681578961056973</v>
      </c>
      <c r="H27" s="16" t="s">
        <v>8108</v>
      </c>
      <c r="I27" s="21">
        <f>IF(B3L519C1=0,0,B3L519C3/B3L519C1)</f>
        <v>9.2019339306970524E-2</v>
      </c>
      <c r="J27" s="16" t="s">
        <v>8109</v>
      </c>
      <c r="K27" s="21">
        <f>IF(B3L519C1=0,0,B3L519C4/B3L519C1)</f>
        <v>0.20959695915239801</v>
      </c>
      <c r="L27" s="16" t="s">
        <v>8110</v>
      </c>
      <c r="M27" s="21">
        <f>IF(B3L519C1=0,0,B3L519C5/B3L519C1)</f>
        <v>9.827884653527498E-3</v>
      </c>
      <c r="N27" s="16" t="s">
        <v>8111</v>
      </c>
      <c r="O27" s="21">
        <f>IF(B3L519C1=0,0,B3L519C6/B3L519C1)</f>
        <v>3.3427776776803392E-2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0.38831225049973095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128482.83849200001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19070.7425</v>
      </c>
      <c r="L28" s="16" t="s">
        <v>8115</v>
      </c>
      <c r="M28" s="15">
        <f>SUM(B3L505C5:B3L518C5)</f>
        <v>894.2164919999999</v>
      </c>
      <c r="N28" s="16" t="s">
        <v>8116</v>
      </c>
      <c r="O28" s="15">
        <f>SUM(B3L505C6:B3L518C6)</f>
        <v>3041.5160880000003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23444.884609999997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7106.4423740000002</v>
      </c>
      <c r="AD28" s="16" t="s">
        <v>8124</v>
      </c>
      <c r="AE28" s="15">
        <f>SUM(B3L505C14:B3L518C14)</f>
        <v>74925.036428000007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0.14843027071811962</v>
      </c>
      <c r="L29" s="16" t="s">
        <v>8127</v>
      </c>
      <c r="M29" s="21">
        <f>IF(B3L521C1=0,0,B3L521C5/B3L521C1)</f>
        <v>6.9598127072486677E-3</v>
      </c>
      <c r="N29" s="16" t="s">
        <v>8128</v>
      </c>
      <c r="O29" s="21">
        <f>IF(B3L521C1=0,0,B3L521C6/B3L521C1)</f>
        <v>2.3672547428887792E-2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0.18247483387798749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5.5310440346805406E-2</v>
      </c>
      <c r="AD29" s="16" t="s">
        <v>8136</v>
      </c>
      <c r="AE29" s="21">
        <f>IF(B3L521C1=0,0,B3L521C14/B3L521C1)</f>
        <v>0.58315209492095099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644411.95335999993</v>
      </c>
      <c r="F30" s="16" t="s">
        <v>8138</v>
      </c>
      <c r="G30" s="15">
        <f>SUM(B3L501C2,B3L502C2,SUM(B3L505C2:B3L518C2))</f>
        <v>396721.93307199999</v>
      </c>
      <c r="H30" s="16" t="s">
        <v>8139</v>
      </c>
      <c r="I30" s="15">
        <f>SUM(B3L501C3,B3L502C3,SUM(B3L505C3:B3L518C3))</f>
        <v>119207.18179599999</v>
      </c>
      <c r="J30" s="16" t="s">
        <v>8140</v>
      </c>
      <c r="K30" s="15">
        <f>SUM(B3L501C4,B3L502C4,SUM(B3L505C4:B3L518C4))</f>
        <v>19070.7425</v>
      </c>
      <c r="L30" s="16" t="s">
        <v>8141</v>
      </c>
      <c r="M30" s="15">
        <f>SUM(B3L501C5,B3L502C5,SUM(B3L505C5:B3L518C5))</f>
        <v>894.2164919999999</v>
      </c>
      <c r="N30" s="16" t="s">
        <v>8142</v>
      </c>
      <c r="O30" s="15">
        <f>SUM(B3L501C6,B3L502C6,SUM(B3L505C6:B3L518C6))</f>
        <v>3041.5160880000003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23444.884609999997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7106.4423740000002</v>
      </c>
      <c r="AD30" s="16" t="s">
        <v>8150</v>
      </c>
      <c r="AE30" s="15">
        <f>SUM(B3L501C14,B3L502C14,SUM(B3L505C14:B3L518C14))</f>
        <v>74925.036428000007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0.61563403813891049</v>
      </c>
      <c r="H31" s="16" t="s">
        <v>8153</v>
      </c>
      <c r="I31" s="21">
        <f>IF(B3L523C1=0,0,B3L523C3/B3L523C1)</f>
        <v>0.1849859878831345</v>
      </c>
      <c r="J31" s="16" t="s">
        <v>8154</v>
      </c>
      <c r="K31" s="21">
        <f>IF(B3L523C1=0,0,B3L523C4/B3L523C1)</f>
        <v>2.9594023513319519E-2</v>
      </c>
      <c r="L31" s="16" t="s">
        <v>8155</v>
      </c>
      <c r="M31" s="21">
        <f>IF(B3L523C1=0,0,B3L523C5/B3L523C1)</f>
        <v>1.3876472764626808E-3</v>
      </c>
      <c r="N31" s="16" t="s">
        <v>8156</v>
      </c>
      <c r="O31" s="21">
        <f>IF(B3L523C1=0,0,B3L523C6/B3L523C1)</f>
        <v>4.7198318903635562E-3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3.6381827630224829E-2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1.1027794157055302E-2</v>
      </c>
      <c r="AD31" s="16" t="s">
        <v>8164</v>
      </c>
      <c r="AE31" s="21">
        <f>IF(B3L523C1=0,0,B3L523C14/B3L523C1)</f>
        <v>0.11626884951052922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56350</v>
      </c>
      <c r="F8" s="16" t="s">
        <v>8195</v>
      </c>
      <c r="G8" s="15">
        <f>A2L106C11</f>
        <v>58725</v>
      </c>
      <c r="H8" s="16" t="s">
        <v>8196</v>
      </c>
      <c r="I8" s="21">
        <f>IF(B3L601C2=0,0,B3L601C1/B3L601C2)</f>
        <v>0.95955725840783312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19596</v>
      </c>
      <c r="F9" s="16" t="s">
        <v>8198</v>
      </c>
      <c r="G9" s="15">
        <f>A2L107C11</f>
        <v>19596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3758</v>
      </c>
      <c r="F10" s="16" t="s">
        <v>8201</v>
      </c>
      <c r="G10" s="15">
        <f>A2L108C11</f>
        <v>3806</v>
      </c>
      <c r="H10" s="16" t="s">
        <v>8202</v>
      </c>
      <c r="I10" s="21">
        <f>IF(B3L603C2=0,0,B3L603C1/B3L603C2)</f>
        <v>0.9873883342091434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1270</v>
      </c>
      <c r="F11" s="16" t="s">
        <v>8204</v>
      </c>
      <c r="G11" s="15">
        <f>A2L109C11</f>
        <v>1270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24947</v>
      </c>
      <c r="F12" s="16" t="s">
        <v>8207</v>
      </c>
      <c r="G12" s="15">
        <f>A2L110C11</f>
        <v>25628</v>
      </c>
      <c r="H12" s="16" t="s">
        <v>8208</v>
      </c>
      <c r="I12" s="21">
        <f>IF(B3L605C2=0,0,B3L605C1/B3L605C2)</f>
        <v>0.97342750117059462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8548</v>
      </c>
      <c r="F13" s="16" t="s">
        <v>8210</v>
      </c>
      <c r="G13" s="15">
        <f>A2L111C11</f>
        <v>8548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14830</v>
      </c>
      <c r="F14" s="16" t="s">
        <v>8213</v>
      </c>
      <c r="G14" s="15">
        <f>A2L112C11</f>
        <v>15012</v>
      </c>
      <c r="H14" s="16" t="s">
        <v>8214</v>
      </c>
      <c r="I14" s="21">
        <f>IF(B3L607C2=0,0,B3L607C1/B3L607C2)</f>
        <v>0.98787636557420733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5007</v>
      </c>
      <c r="F15" s="16" t="s">
        <v>8216</v>
      </c>
      <c r="G15" s="15">
        <f>A2L113C11</f>
        <v>5007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191132</v>
      </c>
      <c r="F16" s="16" t="s">
        <v>8219</v>
      </c>
      <c r="G16" s="15">
        <f>A2L114C11</f>
        <v>195172</v>
      </c>
      <c r="H16" s="16" t="s">
        <v>8220</v>
      </c>
      <c r="I16" s="21">
        <f>IF(B3L609C2=0,0,B3L609C1/B3L609C2)</f>
        <v>0.97930030947062074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54280</v>
      </c>
      <c r="F17" s="16" t="s">
        <v>8222</v>
      </c>
      <c r="G17" s="15">
        <f>A2L115C11</f>
        <v>54289</v>
      </c>
      <c r="H17" s="16" t="s">
        <v>8223</v>
      </c>
      <c r="I17" s="21">
        <f>IF(B3L610C2=0,0,B3L610C1/B3L610C2)</f>
        <v>0.99983422056033455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21757</v>
      </c>
      <c r="F18" s="16" t="s">
        <v>8225</v>
      </c>
      <c r="G18" s="15">
        <f>A2L116C11</f>
        <v>21783</v>
      </c>
      <c r="H18" s="16" t="s">
        <v>8226</v>
      </c>
      <c r="I18" s="21">
        <f>IF(B3L611C2=0,0,B3L611C1/B3L611C2)</f>
        <v>0.99880640866730941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7268</v>
      </c>
      <c r="F19" s="16" t="s">
        <v>8228</v>
      </c>
      <c r="G19" s="15">
        <f>A2L117C11</f>
        <v>7268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1295</v>
      </c>
      <c r="F20" s="16" t="s">
        <v>8231</v>
      </c>
      <c r="G20" s="15">
        <f>A2L118C11</f>
        <v>1306</v>
      </c>
      <c r="H20" s="16" t="s">
        <v>8232</v>
      </c>
      <c r="I20" s="21">
        <f>IF(B3L613C2=0,0,B3L613C1/B3L613C2)</f>
        <v>0.99157733537519144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432</v>
      </c>
      <c r="F21" s="16" t="s">
        <v>8234</v>
      </c>
      <c r="G21" s="15">
        <f>A2L119C11</f>
        <v>436</v>
      </c>
      <c r="H21" s="16" t="s">
        <v>8235</v>
      </c>
      <c r="I21" s="21">
        <f>IF(B3L614C2=0,0,B3L614C1/B3L614C2)</f>
        <v>0.99082568807339455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84247</v>
      </c>
      <c r="F22" s="16" t="s">
        <v>8237</v>
      </c>
      <c r="G22" s="15">
        <f>A2L121C11</f>
        <v>89536</v>
      </c>
      <c r="H22" s="16" t="s">
        <v>8238</v>
      </c>
      <c r="I22" s="21">
        <f>IF(B3L615C2=0,0,B3L615C1/B3L615C2)</f>
        <v>0.94092878842030025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29868</v>
      </c>
      <c r="F23" s="16" t="s">
        <v>8240</v>
      </c>
      <c r="G23" s="15">
        <f>A2L122C11</f>
        <v>29868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15722</v>
      </c>
      <c r="F24" s="16" t="s">
        <v>8243</v>
      </c>
      <c r="G24" s="15">
        <f>A2L125C11</f>
        <v>16394</v>
      </c>
      <c r="H24" s="16" t="s">
        <v>8244</v>
      </c>
      <c r="I24" s="21">
        <f>IF(B3L617C2=0,0,B3L617C1/B3L617C2)</f>
        <v>0.95900939368061489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0</v>
      </c>
      <c r="F25" s="16" t="s">
        <v>8246</v>
      </c>
      <c r="G25" s="15">
        <f>A2L126C11</f>
        <v>0</v>
      </c>
      <c r="H25" s="16" t="s">
        <v>8247</v>
      </c>
      <c r="I25" s="15">
        <f>IF(B3L618C2=0,0,B3L618C1/B3L618C2)</f>
        <v>0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414038</v>
      </c>
      <c r="F26" s="16" t="s">
        <v>8249</v>
      </c>
      <c r="G26" s="15">
        <f>B3L601C2+B3L603C2+B3L605C2+B3L607C2+B3L609C2+B3L611C2+B3L613C2+B3L615C2+B3L617C2</f>
        <v>427362</v>
      </c>
      <c r="H26" s="16" t="s">
        <v>8250</v>
      </c>
      <c r="I26" s="21">
        <f>IF(B3L619C2=0,0,B3L619C1/B3L619C2)</f>
        <v>0.9688226842817097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126269</v>
      </c>
      <c r="F27" s="16" t="s">
        <v>8252</v>
      </c>
      <c r="G27" s="15">
        <f>B3L602C2+B3L604C2+B3L606C2+B3L608C2+B3L610C2+B3L612C2+B3L614C2+B3L616C2+B3L618C2</f>
        <v>126282</v>
      </c>
      <c r="H27" s="16" t="s">
        <v>8253</v>
      </c>
      <c r="I27" s="21">
        <f>IF(B3L620C2=0,0,B3L620C1/B3L620C2)</f>
        <v>0.99989705579575872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36083</v>
      </c>
      <c r="F28" s="16" t="s">
        <v>8255</v>
      </c>
      <c r="G28" s="15">
        <f>A2L123C11</f>
        <v>36162</v>
      </c>
      <c r="H28" s="16" t="s">
        <v>8256</v>
      </c>
      <c r="I28" s="21">
        <f>IF(B3L621C2=0,0,B3L621C1/B3L621C2)</f>
        <v>0.99781538631712852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2494</v>
      </c>
      <c r="F29" s="16" t="s">
        <v>8258</v>
      </c>
      <c r="G29" s="15">
        <f>A2L124C11</f>
        <v>3279</v>
      </c>
      <c r="H29" s="16" t="s">
        <v>8259</v>
      </c>
      <c r="I29" s="21">
        <f>IF(B3L622C2=0,0,B3L622C1/B3L622C2)</f>
        <v>0.76059774321439466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29925</v>
      </c>
      <c r="F30" s="16" t="s">
        <v>8261</v>
      </c>
      <c r="G30" s="15">
        <f>A2L127C11</f>
        <v>33321</v>
      </c>
      <c r="H30" s="16" t="s">
        <v>8262</v>
      </c>
      <c r="I30" s="21">
        <f>IF(B3L623C2=0,0,B3L623C1/B3L623C2)</f>
        <v>0.89808229044746557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21061</v>
      </c>
      <c r="F31" s="16" t="s">
        <v>8264</v>
      </c>
      <c r="G31" s="15">
        <f>A2L128C11</f>
        <v>21461</v>
      </c>
      <c r="H31" s="16" t="s">
        <v>8265</v>
      </c>
      <c r="I31" s="21">
        <f>IF(B3L624C2=0,0,B3L624C1/B3L624C2)</f>
        <v>0.98136153953683425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6031</v>
      </c>
      <c r="F32" s="16" t="s">
        <v>8267</v>
      </c>
      <c r="G32" s="15">
        <f>A2L131C11</f>
        <v>6199</v>
      </c>
      <c r="H32" s="16" t="s">
        <v>8268</v>
      </c>
      <c r="I32" s="21">
        <f>IF(B3L625C2=0,0,B3L625C1/B3L625C2)</f>
        <v>0.97289885465397641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2980</v>
      </c>
      <c r="F33" s="16" t="s">
        <v>8270</v>
      </c>
      <c r="G33" s="15">
        <f>A2L132C11</f>
        <v>3490</v>
      </c>
      <c r="H33" s="16" t="s">
        <v>8271</v>
      </c>
      <c r="I33" s="21">
        <f>IF(B3L626C2=0,0,B3L626C1/B3L626C2)</f>
        <v>0.85386819484240684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5061</v>
      </c>
      <c r="F34" s="16" t="s">
        <v>8273</v>
      </c>
      <c r="G34" s="15">
        <f>A2L139C11</f>
        <v>6424</v>
      </c>
      <c r="H34" s="16" t="s">
        <v>8274</v>
      </c>
      <c r="I34" s="21">
        <f>IF(B3L627C2=0,0,B3L627C1/B3L627C2)</f>
        <v>0.78782689912826898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2617055</v>
      </c>
      <c r="F36" s="16" t="s">
        <v>8279</v>
      </c>
      <c r="G36" s="15">
        <f>A2L181C11</f>
        <v>2657406</v>
      </c>
      <c r="H36" s="16" t="s">
        <v>8280</v>
      </c>
      <c r="I36" s="21">
        <f>IF(B3L629C2=0,0,B3L629C1/B3L629C2)</f>
        <v>0.98481564352605511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703291</v>
      </c>
      <c r="F37" s="16" t="s">
        <v>8282</v>
      </c>
      <c r="G37" s="15">
        <f>A2L202C11-A2L216C11</f>
        <v>713054</v>
      </c>
      <c r="H37" s="16" t="s">
        <v>8283</v>
      </c>
      <c r="I37" s="21">
        <f>IF(B3L630C2=0,0,B3L630C1/B3L630C2)</f>
        <v>0.98630818984256452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984</v>
      </c>
      <c r="F38" s="16" t="s">
        <v>8285</v>
      </c>
      <c r="G38" s="15">
        <f>A2L242C11</f>
        <v>15911</v>
      </c>
      <c r="H38" s="16" t="s">
        <v>8286</v>
      </c>
      <c r="I38" s="21">
        <f>IF(B3L631C2=0,0,B3L631C1/B3L631C2)</f>
        <v>6.1844007290553706E-2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33035</v>
      </c>
      <c r="F39" s="16" t="s">
        <v>8288</v>
      </c>
      <c r="G39" s="15">
        <f>A2L243C11</f>
        <v>33084</v>
      </c>
      <c r="H39" s="16" t="s">
        <v>8289</v>
      </c>
      <c r="I39" s="21">
        <f>IF(B3L632C2=0,0,B3L632C1/B3L632C2)</f>
        <v>0.99851892153306732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35225</v>
      </c>
      <c r="F40" s="16" t="s">
        <v>8291</v>
      </c>
      <c r="G40" s="15">
        <f>A2L245C11</f>
        <v>36396</v>
      </c>
      <c r="H40" s="16" t="s">
        <v>8292</v>
      </c>
      <c r="I40" s="21">
        <f>IF(B3L633C2=0,0,B3L633C1/B3L633C2)</f>
        <v>0.96782613474008128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14565283</v>
      </c>
      <c r="F41" s="16" t="s">
        <v>8294</v>
      </c>
      <c r="G41" s="15">
        <f>A2L420C11</f>
        <v>14766080</v>
      </c>
      <c r="H41" s="16" t="s">
        <v>8295</v>
      </c>
      <c r="I41" s="21">
        <f>IF(B3L634C2=0,0,B3L634C1/B3L634C2)</f>
        <v>0.98640146877167134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415579.62300000002</v>
      </c>
      <c r="F8" s="16" t="s">
        <v>7643</v>
      </c>
      <c r="G8" s="15">
        <f>A1L108C6</f>
        <v>417363.42749999999</v>
      </c>
      <c r="H8" s="16" t="s">
        <v>7660</v>
      </c>
      <c r="I8" s="15">
        <f>A1L108C7</f>
        <v>419837.76633333339</v>
      </c>
      <c r="J8" s="16" t="s">
        <v>7677</v>
      </c>
      <c r="K8" s="15">
        <f>A1L108C8</f>
        <v>417768.07775000005</v>
      </c>
      <c r="L8" s="16" t="s">
        <v>7694</v>
      </c>
      <c r="M8" s="15">
        <f>A1L108C9</f>
        <v>409287.43660000002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117713.976</v>
      </c>
      <c r="F9" s="16" t="s">
        <v>8350</v>
      </c>
      <c r="G9" s="15">
        <f>A1L105C6</f>
        <v>121170.416</v>
      </c>
      <c r="H9" s="16" t="s">
        <v>8351</v>
      </c>
      <c r="I9" s="15">
        <f>A1L105C7</f>
        <v>126530.19433333333</v>
      </c>
      <c r="J9" s="16" t="s">
        <v>8352</v>
      </c>
      <c r="K9" s="15">
        <f>A1L105C8</f>
        <v>127484.973</v>
      </c>
      <c r="L9" s="16" t="s">
        <v>8353</v>
      </c>
      <c r="M9" s="15">
        <f>A1L105C9</f>
        <v>126243.8202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13164.768</v>
      </c>
      <c r="F10" s="16" t="s">
        <v>8355</v>
      </c>
      <c r="G10" s="15">
        <f>A1L106C6</f>
        <v>13350.610499999999</v>
      </c>
      <c r="H10" s="16" t="s">
        <v>8356</v>
      </c>
      <c r="I10" s="15">
        <f>A1L106C7</f>
        <v>13555.659</v>
      </c>
      <c r="J10" s="16" t="s">
        <v>8357</v>
      </c>
      <c r="K10" s="15">
        <f>A1L106C8</f>
        <v>13616.623250000001</v>
      </c>
      <c r="L10" s="16" t="s">
        <v>8358</v>
      </c>
      <c r="M10" s="15">
        <f>A1L106C9</f>
        <v>13663.640799999999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284700.87900000002</v>
      </c>
      <c r="F11" s="16" t="s">
        <v>8360</v>
      </c>
      <c r="G11" s="15">
        <f>A1L107C6</f>
        <v>282842.40100000001</v>
      </c>
      <c r="H11" s="16" t="s">
        <v>8361</v>
      </c>
      <c r="I11" s="15">
        <f>A1L107C7</f>
        <v>279751.913</v>
      </c>
      <c r="J11" s="16" t="s">
        <v>8362</v>
      </c>
      <c r="K11" s="15">
        <f>A1L107C8</f>
        <v>276666.48149999999</v>
      </c>
      <c r="L11" s="16" t="s">
        <v>8363</v>
      </c>
      <c r="M11" s="15">
        <f>A1L107C9</f>
        <v>269379.97560000001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0.28325252126233336</v>
      </c>
      <c r="F12" s="16" t="s">
        <v>8365</v>
      </c>
      <c r="G12" s="21">
        <f>IF(B3L701C2=0,0,B3L702C2/B3L701C2)</f>
        <v>0.29032351187503125</v>
      </c>
      <c r="H12" s="16" t="s">
        <v>8366</v>
      </c>
      <c r="I12" s="21">
        <f>IF(B3L701C3=0,0,B3L702C3/B3L701C3)</f>
        <v>0.3013787812334961</v>
      </c>
      <c r="J12" s="16" t="s">
        <v>8367</v>
      </c>
      <c r="K12" s="21">
        <f>IF(B3L701C4=0,0,B3L702C4/B3L701C4)</f>
        <v>0.30515728651792612</v>
      </c>
      <c r="L12" s="16" t="s">
        <v>8368</v>
      </c>
      <c r="M12" s="21">
        <f>IF(B3L701C5=0,0,B3L702C5/B3L701C5)</f>
        <v>0.30844782641930718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3.1678088316664167E-2</v>
      </c>
      <c r="F13" s="16" t="s">
        <v>8370</v>
      </c>
      <c r="G13" s="21">
        <f>IF(B3L701C2=0,0,B3L703C2/B3L701C2)</f>
        <v>3.1987974078059339E-2</v>
      </c>
      <c r="H13" s="16" t="s">
        <v>8371</v>
      </c>
      <c r="I13" s="21">
        <f>IF(B3L701C3=0,0,B3L703C3/B3L701C3)</f>
        <v>3.2287850419910488E-2</v>
      </c>
      <c r="J13" s="16" t="s">
        <v>8372</v>
      </c>
      <c r="K13" s="21">
        <f>IF(B3L701C4=0,0,B3L703C4/B3L701C4)</f>
        <v>3.2593737949859425E-2</v>
      </c>
      <c r="L13" s="16" t="s">
        <v>8373</v>
      </c>
      <c r="M13" s="21">
        <f>IF(B3L701C5=0,0,B3L703C5/B3L701C5)</f>
        <v>3.3383973164447724E-2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0.68506939042100246</v>
      </c>
      <c r="F14" s="16" t="s">
        <v>8375</v>
      </c>
      <c r="G14" s="21">
        <f>IF(B3L701C2=0,0,B3L704C2/B3L701C2)</f>
        <v>0.67768851404690944</v>
      </c>
      <c r="H14" s="16" t="s">
        <v>8376</v>
      </c>
      <c r="I14" s="21">
        <f>IF(B3L701C3=0,0,B3L704C3/B3L701C3)</f>
        <v>0.66633336834659329</v>
      </c>
      <c r="J14" s="16" t="s">
        <v>8377</v>
      </c>
      <c r="K14" s="21">
        <f>IF(B3L701C4=0,0,B3L704C4/B3L701C4)</f>
        <v>0.66224897553221429</v>
      </c>
      <c r="L14" s="16" t="s">
        <v>8378</v>
      </c>
      <c r="M14" s="21">
        <f>IF(B3L701C5=0,0,B3L704C5/B3L701C5)</f>
        <v>0.65816820041624502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140850.788</v>
      </c>
      <c r="F15" s="16" t="s">
        <v>8380</v>
      </c>
      <c r="G15" s="15">
        <f>A1L104C6</f>
        <v>141410.85950000002</v>
      </c>
      <c r="H15" s="16" t="s">
        <v>8381</v>
      </c>
      <c r="I15" s="15">
        <f>A1L104C7</f>
        <v>141688.79366666669</v>
      </c>
      <c r="J15" s="16" t="s">
        <v>8382</v>
      </c>
      <c r="K15" s="15">
        <f>A1L104C8</f>
        <v>140834.86125000002</v>
      </c>
      <c r="L15" s="16" t="s">
        <v>8383</v>
      </c>
      <c r="M15" s="15">
        <f>A1L104C9</f>
        <v>138251.15720000002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38953.357000000004</v>
      </c>
      <c r="F16" s="16" t="s">
        <v>8385</v>
      </c>
      <c r="G16" s="15">
        <f>A1L101C6</f>
        <v>40088.964999999997</v>
      </c>
      <c r="H16" s="16" t="s">
        <v>8386</v>
      </c>
      <c r="I16" s="15">
        <f>A1L101C7</f>
        <v>41765.315333333332</v>
      </c>
      <c r="J16" s="16" t="s">
        <v>8387</v>
      </c>
      <c r="K16" s="15">
        <f>A1L101C8</f>
        <v>41964.167000000001</v>
      </c>
      <c r="L16" s="16" t="s">
        <v>8388</v>
      </c>
      <c r="M16" s="15">
        <f>A1L101C9</f>
        <v>41366.2022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6010.6409999999996</v>
      </c>
      <c r="F17" s="16" t="s">
        <v>8390</v>
      </c>
      <c r="G17" s="15">
        <f>A1L102C6</f>
        <v>6112.1279999999997</v>
      </c>
      <c r="H17" s="16" t="s">
        <v>8391</v>
      </c>
      <c r="I17" s="15">
        <f>A1L102C7</f>
        <v>6194.1463333333331</v>
      </c>
      <c r="J17" s="16" t="s">
        <v>8392</v>
      </c>
      <c r="K17" s="15">
        <f>A1L102C8</f>
        <v>6236.7129999999997</v>
      </c>
      <c r="L17" s="16" t="s">
        <v>8393</v>
      </c>
      <c r="M17" s="15">
        <f>A1L102C9</f>
        <v>6281.1119999999992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95886.79</v>
      </c>
      <c r="F18" s="16" t="s">
        <v>8395</v>
      </c>
      <c r="G18" s="15">
        <f>A1L103C6</f>
        <v>95209.766499999998</v>
      </c>
      <c r="H18" s="16" t="s">
        <v>8396</v>
      </c>
      <c r="I18" s="15">
        <f>A1L103C7</f>
        <v>93729.331999999995</v>
      </c>
      <c r="J18" s="16" t="s">
        <v>8397</v>
      </c>
      <c r="K18" s="15">
        <f>A1L103C8</f>
        <v>92633.981249999997</v>
      </c>
      <c r="L18" s="16" t="s">
        <v>8398</v>
      </c>
      <c r="M18" s="15">
        <f>A1L103C9</f>
        <v>90603.842999999993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0.2765576078992189</v>
      </c>
      <c r="F19" s="16" t="s">
        <v>8400</v>
      </c>
      <c r="G19" s="21">
        <f>IF(B3L708C2=0,0,B3L709C2/B3L708C2)</f>
        <v>0.28349283175101547</v>
      </c>
      <c r="H19" s="16" t="s">
        <v>8401</v>
      </c>
      <c r="I19" s="21">
        <f>IF(B3L708C3=0,0,B3L709C3/B3L708C3)</f>
        <v>0.29476795060863675</v>
      </c>
      <c r="J19" s="16" t="s">
        <v>8402</v>
      </c>
      <c r="K19" s="21">
        <f>IF(B3L708C4=0,0,B3L709C4/B3L708C4)</f>
        <v>0.29796718388857002</v>
      </c>
      <c r="L19" s="16" t="s">
        <v>8403</v>
      </c>
      <c r="M19" s="21">
        <f>IF(B3L708C5=0,0,B3L709C5/B3L708C5)</f>
        <v>0.29921053130975162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4.2673818764862002E-2</v>
      </c>
      <c r="F20" s="16" t="s">
        <v>8405</v>
      </c>
      <c r="G20" s="21">
        <f>IF(B3L708C2=0,0,B3L710C2/B3L708C2)</f>
        <v>4.3222479671018471E-2</v>
      </c>
      <c r="H20" s="16" t="s">
        <v>8406</v>
      </c>
      <c r="I20" s="21">
        <f>IF(B3L708C3=0,0,B3L710C3/B3L708C3)</f>
        <v>4.3716557767479604E-2</v>
      </c>
      <c r="J20" s="16" t="s">
        <v>8407</v>
      </c>
      <c r="K20" s="21">
        <f>IF(B3L708C4=0,0,B3L710C4/B3L708C4)</f>
        <v>4.4283872222013493E-2</v>
      </c>
      <c r="L20" s="16" t="s">
        <v>8408</v>
      </c>
      <c r="M20" s="21">
        <f>IF(B3L708C5=0,0,B3L710C5/B3L708C5)</f>
        <v>4.5432617905060098E-2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0.68076857333591911</v>
      </c>
      <c r="F21" s="16" t="s">
        <v>8410</v>
      </c>
      <c r="G21" s="21">
        <f>IF(B3L708C2=0,0,B3L711C2/B3L708C2)</f>
        <v>0.67328468857796586</v>
      </c>
      <c r="H21" s="16" t="s">
        <v>8411</v>
      </c>
      <c r="I21" s="21">
        <f>IF(B3L708C3=0,0,B3L711C3/B3L708C3)</f>
        <v>0.66151549162388346</v>
      </c>
      <c r="J21" s="16" t="s">
        <v>8412</v>
      </c>
      <c r="K21" s="21">
        <f>IF(B3L708C4=0,0,B3L711C4/B3L708C4)</f>
        <v>0.65774894388941629</v>
      </c>
      <c r="L21" s="16" t="s">
        <v>8413</v>
      </c>
      <c r="M21" s="21">
        <f>IF(B3L708C5=0,0,B3L711C5/B3L708C5)</f>
        <v>0.65535685078518813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2.9504955485233069</v>
      </c>
      <c r="F22" s="16" t="s">
        <v>8415</v>
      </c>
      <c r="G22" s="21">
        <f>IF(B3L708C2=0,0,B3L701C2/B3L708C2)</f>
        <v>2.9514241620177688</v>
      </c>
      <c r="H22" s="16" t="s">
        <v>8416</v>
      </c>
      <c r="I22" s="21">
        <f>IF(B3L708C3=0,0,B3L701C3/B3L708C3)</f>
        <v>2.9630978955261105</v>
      </c>
      <c r="J22" s="16" t="s">
        <v>8417</v>
      </c>
      <c r="K22" s="21">
        <f>IF(B3L708C4=0,0,B3L701C4/B3L708C4)</f>
        <v>2.9663683696070668</v>
      </c>
      <c r="L22" s="16" t="s">
        <v>8418</v>
      </c>
      <c r="M22" s="21">
        <f>IF(B3L708C5=0,0,B3L701C5/B3L708C5)</f>
        <v>2.9604630072492442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3.0219212172137047</v>
      </c>
      <c r="F23" s="16" t="s">
        <v>8420</v>
      </c>
      <c r="G23" s="21">
        <f>IF(B3L709C2=0,0,B3L702C2/B3L709C2)</f>
        <v>3.0225378978978381</v>
      </c>
      <c r="H23" s="16" t="s">
        <v>8421</v>
      </c>
      <c r="I23" s="21">
        <f>IF(B3L709C3=0,0,B3L702C3/B3L709C3)</f>
        <v>3.0295519936455086</v>
      </c>
      <c r="J23" s="16" t="s">
        <v>8422</v>
      </c>
      <c r="K23" s="21">
        <f>IF(B3L709C4=0,0,B3L702C4/B3L709C4)</f>
        <v>3.0379483762897044</v>
      </c>
      <c r="L23" s="16" t="s">
        <v>8423</v>
      </c>
      <c r="M23" s="21">
        <f>IF(B3L709C5=0,0,B3L702C5/B3L709C5)</f>
        <v>3.0518590899311517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2.1902436029701327</v>
      </c>
      <c r="F24" s="16" t="s">
        <v>8425</v>
      </c>
      <c r="G24" s="21">
        <f>IF(B3L710C2=0,0,B3L703C2/B3L710C2)</f>
        <v>2.1842818900389518</v>
      </c>
      <c r="H24" s="16" t="s">
        <v>8426</v>
      </c>
      <c r="I24" s="21">
        <f>IF(B3L710C3=0,0,B3L703C3/B3L710C3)</f>
        <v>2.1884628277267586</v>
      </c>
      <c r="J24" s="16" t="s">
        <v>8427</v>
      </c>
      <c r="K24" s="21">
        <f>IF(B3L710C4=0,0,B3L703C4/B3L710C4)</f>
        <v>2.1833012437801775</v>
      </c>
      <c r="L24" s="16" t="s">
        <v>8428</v>
      </c>
      <c r="M24" s="21">
        <f>IF(B3L710C5=0,0,B3L703C5/B3L710C5)</f>
        <v>2.1753537908574154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2.9691355712293634</v>
      </c>
      <c r="F25" s="16" t="s">
        <v>8430</v>
      </c>
      <c r="G25" s="21">
        <f>IF(B3L711C2=0,0,B3L704C2/B3L711C2)</f>
        <v>2.9707288589978846</v>
      </c>
      <c r="H25" s="16" t="s">
        <v>8431</v>
      </c>
      <c r="I25" s="21">
        <f>IF(B3L711C3=0,0,B3L704C3/B3L711C3)</f>
        <v>2.9846784035546099</v>
      </c>
      <c r="J25" s="16" t="s">
        <v>8432</v>
      </c>
      <c r="K25" s="21">
        <f>IF(B3L711C4=0,0,B3L704C4/B3L711C4)</f>
        <v>2.9866629693193718</v>
      </c>
      <c r="L25" s="16" t="s">
        <v>8433</v>
      </c>
      <c r="M25" s="21">
        <f>IF(B3L711C5=0,0,B3L704C5/B3L711C5)</f>
        <v>2.9731628006110076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10958143</v>
      </c>
      <c r="F26" s="16" t="s">
        <v>8435</v>
      </c>
      <c r="G26" s="15">
        <f>A1L114C6</f>
        <v>11999647.5</v>
      </c>
      <c r="H26" s="16" t="s">
        <v>8436</v>
      </c>
      <c r="I26" s="15">
        <f>A1L114C7</f>
        <v>12396153</v>
      </c>
      <c r="J26" s="16" t="s">
        <v>8437</v>
      </c>
      <c r="K26" s="15">
        <f>A1L114C8</f>
        <v>12445022.75</v>
      </c>
      <c r="L26" s="16" t="s">
        <v>8438</v>
      </c>
      <c r="M26" s="15">
        <f>A1L114C9</f>
        <v>12226636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4506185</v>
      </c>
      <c r="F27" s="16" t="s">
        <v>8440</v>
      </c>
      <c r="G27" s="15">
        <f>A1L115C6</f>
        <v>4649201.5</v>
      </c>
      <c r="H27" s="16" t="s">
        <v>8441</v>
      </c>
      <c r="I27" s="15">
        <f>A1L115C7</f>
        <v>4860873.333333333</v>
      </c>
      <c r="J27" s="16" t="s">
        <v>8442</v>
      </c>
      <c r="K27" s="15">
        <f>A1L115C8</f>
        <v>4888326</v>
      </c>
      <c r="L27" s="16" t="s">
        <v>8443</v>
      </c>
      <c r="M27" s="15">
        <f>A1L115C9</f>
        <v>4832517.4000000004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167474</v>
      </c>
      <c r="F28" s="16" t="s">
        <v>8445</v>
      </c>
      <c r="G28" s="15">
        <f>A1L116C6</f>
        <v>169720</v>
      </c>
      <c r="H28" s="16" t="s">
        <v>8446</v>
      </c>
      <c r="I28" s="15">
        <f>A1L116C7</f>
        <v>172557.33333333334</v>
      </c>
      <c r="J28" s="16" t="s">
        <v>8447</v>
      </c>
      <c r="K28" s="15">
        <f>A1L116C8</f>
        <v>172850.5</v>
      </c>
      <c r="L28" s="16" t="s">
        <v>8448</v>
      </c>
      <c r="M28" s="15">
        <f>A1L116C9</f>
        <v>169634.6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6284484</v>
      </c>
      <c r="F29" s="16" t="s">
        <v>8450</v>
      </c>
      <c r="G29" s="15">
        <f>A1L117C6</f>
        <v>7180726</v>
      </c>
      <c r="H29" s="16" t="s">
        <v>8451</v>
      </c>
      <c r="I29" s="15">
        <f>A1L117C7</f>
        <v>7362722.333333333</v>
      </c>
      <c r="J29" s="16" t="s">
        <v>8452</v>
      </c>
      <c r="K29" s="15">
        <f>A1L117C8</f>
        <v>7383846.25</v>
      </c>
      <c r="L29" s="16" t="s">
        <v>8453</v>
      </c>
      <c r="M29" s="15">
        <f>A1L117C9</f>
        <v>7224484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77.799657038482451</v>
      </c>
      <c r="F30" s="16" t="s">
        <v>8455</v>
      </c>
      <c r="G30" s="21">
        <f>IF(B3L708C2=0,0,B3L719C2/B3L708C2)</f>
        <v>84.856619515844173</v>
      </c>
      <c r="H30" s="16" t="s">
        <v>8456</v>
      </c>
      <c r="I30" s="21">
        <f>IF(B3L708C3=0,0,B3L719C3/B3L708C3)</f>
        <v>87.488591576006087</v>
      </c>
      <c r="J30" s="16" t="s">
        <v>8457</v>
      </c>
      <c r="K30" s="21">
        <f>IF(B3L708C4=0,0,B3L719C4/B3L708C4)</f>
        <v>88.366066750394154</v>
      </c>
      <c r="L30" s="16" t="s">
        <v>8458</v>
      </c>
      <c r="M30" s="21">
        <f>IF(B3L708C5=0,0,B3L719C5/B3L708C5)</f>
        <v>88.437856489782774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115.68155730454758</v>
      </c>
      <c r="F31" s="16" t="s">
        <v>8460</v>
      </c>
      <c r="G31" s="21">
        <f>IF(B3L709C2=0,0,B3L720C2/B3L709C2)</f>
        <v>115.97210105075051</v>
      </c>
      <c r="H31" s="16" t="s">
        <v>8461</v>
      </c>
      <c r="I31" s="21">
        <f>IF(B3L709C3=0,0,B3L720C3/B3L709C3)</f>
        <v>116.38540962849667</v>
      </c>
      <c r="J31" s="16" t="s">
        <v>8462</v>
      </c>
      <c r="K31" s="21">
        <f>IF(B3L709C4=0,0,B3L720C4/B3L709C4)</f>
        <v>116.48809804803226</v>
      </c>
      <c r="L31" s="16" t="s">
        <v>8463</v>
      </c>
      <c r="M31" s="21">
        <f>IF(B3L709C5=0,0,B3L720C5/B3L709C5)</f>
        <v>116.82284432676298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27.862918447466754</v>
      </c>
      <c r="F32" s="16" t="s">
        <v>8465</v>
      </c>
      <c r="G32" s="21">
        <f>IF(B3L710C2=0,0,B3L721C2/B3L710C2)</f>
        <v>27.767743083914475</v>
      </c>
      <c r="H32" s="16" t="s">
        <v>8466</v>
      </c>
      <c r="I32" s="21">
        <f>IF(B3L710C3=0,0,B3L721C3/B3L710C3)</f>
        <v>27.858129925786386</v>
      </c>
      <c r="J32" s="16" t="s">
        <v>8467</v>
      </c>
      <c r="K32" s="21">
        <f>IF(B3L710C4=0,0,B3L721C4/B3L710C4)</f>
        <v>27.71499987252901</v>
      </c>
      <c r="L32" s="16" t="s">
        <v>8468</v>
      </c>
      <c r="M32" s="21">
        <f>IF(B3L710C5=0,0,B3L721C5/B3L710C5)</f>
        <v>27.007096832535389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65.540665194861575</v>
      </c>
      <c r="F33" s="16" t="s">
        <v>8470</v>
      </c>
      <c r="G33" s="21">
        <f>IF(B3L711C2=0,0,B3L722C2/B3L711C2)</f>
        <v>75.420056827888558</v>
      </c>
      <c r="H33" s="16" t="s">
        <v>8471</v>
      </c>
      <c r="I33" s="21">
        <f>IF(B3L711C3=0,0,B3L722C3/B3L711C3)</f>
        <v>78.553022583510284</v>
      </c>
      <c r="J33" s="16" t="s">
        <v>8472</v>
      </c>
      <c r="K33" s="21">
        <f>IF(B3L711C4=0,0,B3L722C4/B3L711C4)</f>
        <v>79.709909369786487</v>
      </c>
      <c r="L33" s="16" t="s">
        <v>8473</v>
      </c>
      <c r="M33" s="21">
        <f>IF(B3L711C5=0,0,B3L722C5/B3L711C5)</f>
        <v>79.73705927683443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4692.7870000000003</v>
      </c>
      <c r="F34" s="16" t="s">
        <v>8475</v>
      </c>
      <c r="G34" s="15">
        <f>A1L131C6</f>
        <v>4680.6200000000008</v>
      </c>
      <c r="H34" s="16" t="s">
        <v>8476</v>
      </c>
      <c r="I34" s="15">
        <f>A1L131C7</f>
        <v>4728.4553333333342</v>
      </c>
      <c r="J34" s="16" t="s">
        <v>8477</v>
      </c>
      <c r="K34" s="15">
        <f>A1L131C8</f>
        <v>4677.3160000000007</v>
      </c>
      <c r="L34" s="16" t="s">
        <v>8478</v>
      </c>
      <c r="M34" s="15">
        <f>A1L131C9</f>
        <v>4522.5950000000003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30.014315160692355</v>
      </c>
      <c r="F35" s="16" t="s">
        <v>8480</v>
      </c>
      <c r="G35" s="21">
        <f>IF(B3L727C2=0,0,B3L708C2/B3L727C2)</f>
        <v>30.211993176117694</v>
      </c>
      <c r="H35" s="16" t="s">
        <v>8481</v>
      </c>
      <c r="I35" s="21">
        <f>IF(B3L727C3=0,0,B3L708C3/B3L727C3)</f>
        <v>29.965133152010317</v>
      </c>
      <c r="J35" s="16" t="s">
        <v>8482</v>
      </c>
      <c r="K35" s="21">
        <f>IF(B3L727C4=0,0,B3L708C4/B3L727C4)</f>
        <v>30.110187391657949</v>
      </c>
      <c r="L35" s="16" t="s">
        <v>8483</v>
      </c>
      <c r="M35" s="21">
        <f>IF(B3L727C5=0,0,B3L708C5/B3L727C5)</f>
        <v>30.56898908701752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3.331743518538214E-2</v>
      </c>
      <c r="F36" s="16" t="s">
        <v>8485</v>
      </c>
      <c r="G36" s="21">
        <f>IF(B3L728C2=0,0,1/B3L728C2)</f>
        <v>3.3099438165850335E-2</v>
      </c>
      <c r="H36" s="16" t="s">
        <v>8486</v>
      </c>
      <c r="I36" s="21">
        <f>IF(B3L728C3=0,0,1/B3L728C3)</f>
        <v>3.3372119353753366E-2</v>
      </c>
      <c r="J36" s="16" t="s">
        <v>8487</v>
      </c>
      <c r="K36" s="21">
        <f>IF(B3L728C4=0,0,1/B3L728C4)</f>
        <v>3.3211350928923501E-2</v>
      </c>
      <c r="L36" s="16" t="s">
        <v>8488</v>
      </c>
      <c r="M36" s="21">
        <f>IF(B3L728C5=0,0,1/B3L728C5)</f>
        <v>3.2712890738827029E-2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949064550</v>
      </c>
      <c r="F37" s="16" t="s">
        <v>8490</v>
      </c>
      <c r="G37" s="15">
        <f>A1L122C6</f>
        <v>954172187</v>
      </c>
      <c r="H37" s="16" t="s">
        <v>8491</v>
      </c>
      <c r="I37" s="15">
        <f>A1L122C7</f>
        <v>962169280.33333337</v>
      </c>
      <c r="J37" s="16" t="s">
        <v>8492</v>
      </c>
      <c r="K37" s="15">
        <f>A1L122C8</f>
        <v>954476890.75</v>
      </c>
      <c r="L37" s="16" t="s">
        <v>8493</v>
      </c>
      <c r="M37" s="15">
        <f>A1L122C9</f>
        <v>932876037.79999995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374646681</v>
      </c>
      <c r="F38" s="16" t="s">
        <v>8495</v>
      </c>
      <c r="G38" s="15">
        <f>A1L119C6</f>
        <v>386352828.5</v>
      </c>
      <c r="H38" s="16" t="s">
        <v>8496</v>
      </c>
      <c r="I38" s="15">
        <f>A1L119C7</f>
        <v>403381138</v>
      </c>
      <c r="J38" s="16" t="s">
        <v>8497</v>
      </c>
      <c r="K38" s="15">
        <f>A1L119C8</f>
        <v>405180567</v>
      </c>
      <c r="L38" s="16" t="s">
        <v>8498</v>
      </c>
      <c r="M38" s="15">
        <f>A1L119C9</f>
        <v>400211959.80000001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12831229</v>
      </c>
      <c r="F39" s="16" t="s">
        <v>8500</v>
      </c>
      <c r="G39" s="15">
        <f>A1L120C6</f>
        <v>12807147.5</v>
      </c>
      <c r="H39" s="16" t="s">
        <v>8501</v>
      </c>
      <c r="I39" s="15">
        <f>A1L120C7</f>
        <v>13011026.666666666</v>
      </c>
      <c r="J39" s="16" t="s">
        <v>8502</v>
      </c>
      <c r="K39" s="15">
        <f>A1L120C8</f>
        <v>13073739.75</v>
      </c>
      <c r="L39" s="16" t="s">
        <v>8503</v>
      </c>
      <c r="M39" s="15">
        <f>A1L120C9</f>
        <v>12832450.800000001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561586640</v>
      </c>
      <c r="F40" s="16" t="s">
        <v>8505</v>
      </c>
      <c r="G40" s="15">
        <f>A1L121C6</f>
        <v>555012211</v>
      </c>
      <c r="H40" s="16" t="s">
        <v>8506</v>
      </c>
      <c r="I40" s="15">
        <f>A1L121C7</f>
        <v>545777115.66666663</v>
      </c>
      <c r="J40" s="16" t="s">
        <v>8507</v>
      </c>
      <c r="K40" s="15">
        <f>A1L121C8</f>
        <v>536222584</v>
      </c>
      <c r="L40" s="16" t="s">
        <v>8508</v>
      </c>
      <c r="M40" s="15">
        <f>A1L121C9</f>
        <v>519831627.19999999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6738.0847737962249</v>
      </c>
      <c r="F41" s="16" t="s">
        <v>8510</v>
      </c>
      <c r="G41" s="15">
        <f>IF(B3L708C2=0,0,B3L730C2/B3L708C2)</f>
        <v>6747.5170603853085</v>
      </c>
      <c r="H41" s="16" t="s">
        <v>8511</v>
      </c>
      <c r="I41" s="15">
        <f>IF(B3L708C3=0,0,B3L730C3/B3L708C3)</f>
        <v>6790.7225083509948</v>
      </c>
      <c r="J41" s="16" t="s">
        <v>8512</v>
      </c>
      <c r="K41" s="15">
        <f>IF(B3L708C4=0,0,B3L730C4/B3L708C4)</f>
        <v>6777.2771761082695</v>
      </c>
      <c r="L41" s="16" t="s">
        <v>8513</v>
      </c>
      <c r="M41" s="15">
        <f>IF(B3L708C5=0,0,B3L730C5/B3L708C5)</f>
        <v>6747.6906283718245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9617.8278293190488</v>
      </c>
      <c r="F42" s="16" t="s">
        <v>8515</v>
      </c>
      <c r="G42" s="15">
        <f>IF(B3L709C2=0,0,B3L731C2/B3L709C2)</f>
        <v>9637.3859614484936</v>
      </c>
      <c r="H42" s="16" t="s">
        <v>8516</v>
      </c>
      <c r="I42" s="15">
        <f>IF(B3L709C3=0,0,B3L731C3/B3L709C3)</f>
        <v>9658.2806757371072</v>
      </c>
      <c r="J42" s="16" t="s">
        <v>8517</v>
      </c>
      <c r="K42" s="15">
        <f>IF(B3L709C4=0,0,B3L731C4/B3L709C4)</f>
        <v>9655.3940174720974</v>
      </c>
      <c r="L42" s="16" t="s">
        <v>8518</v>
      </c>
      <c r="M42" s="15">
        <f>IF(B3L709C5=0,0,B3L731C5/B3L709C5)</f>
        <v>9674.8538303088408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2134.7521836689298</v>
      </c>
      <c r="F43" s="16" t="s">
        <v>8520</v>
      </c>
      <c r="G43" s="15">
        <f>IF(B3L710C2=0,0,B3L732C2/B3L710C2)</f>
        <v>2095.3663764894977</v>
      </c>
      <c r="H43" s="16" t="s">
        <v>8521</v>
      </c>
      <c r="I43" s="15">
        <f>IF(B3L710C3=0,0,B3L732C3/B3L710C3)</f>
        <v>2100.5358876733026</v>
      </c>
      <c r="J43" s="16" t="s">
        <v>8522</v>
      </c>
      <c r="K43" s="15">
        <f>IF(B3L710C4=0,0,B3L732C4/B3L710C4)</f>
        <v>2096.2548300683388</v>
      </c>
      <c r="L43" s="16" t="s">
        <v>8523</v>
      </c>
      <c r="M43" s="15">
        <f>IF(B3L710C5=0,0,B3L732C5/B3L710C5)</f>
        <v>2043.0221272921106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5856.7675484808706</v>
      </c>
      <c r="F44" s="16" t="s">
        <v>8525</v>
      </c>
      <c r="G44" s="15">
        <f>IF(B3L711C2=0,0,B3L733C2/B3L711C2)</f>
        <v>5829.3621694786953</v>
      </c>
      <c r="H44" s="16" t="s">
        <v>8526</v>
      </c>
      <c r="I44" s="15">
        <f>IF(B3L711C3=0,0,B3L733C3/B3L711C3)</f>
        <v>5822.9062772651214</v>
      </c>
      <c r="J44" s="16" t="s">
        <v>8527</v>
      </c>
      <c r="K44" s="15">
        <f>IF(B3L711C4=0,0,B3L733C4/B3L711C4)</f>
        <v>5788.6164101362101</v>
      </c>
      <c r="L44" s="16" t="s">
        <v>8528</v>
      </c>
      <c r="M44" s="15">
        <f>IF(B3L711C5=0,0,B3L733C5/B3L711C5)</f>
        <v>5737.4125642772133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7448.2139999999999</v>
      </c>
      <c r="F45" s="16" t="s">
        <v>8530</v>
      </c>
      <c r="G45" s="15">
        <f>A1L130C6*A1L158C1</f>
        <v>7442.3099999999995</v>
      </c>
      <c r="H45" s="16" t="s">
        <v>8531</v>
      </c>
      <c r="I45" s="15">
        <f>A1L130C7*A1L158C1</f>
        <v>7460.96</v>
      </c>
      <c r="J45" s="16" t="s">
        <v>8532</v>
      </c>
      <c r="K45" s="15">
        <f>A1L130C8*A1L158C1</f>
        <v>7375.4039999999995</v>
      </c>
      <c r="L45" s="16" t="s">
        <v>8533</v>
      </c>
      <c r="M45" s="15">
        <f>A1L130C9*A1L158C1</f>
        <v>7336.0019999999995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148299.00200000001</v>
      </c>
      <c r="F46" s="16" t="s">
        <v>8535</v>
      </c>
      <c r="G46" s="15">
        <f>B3L708C2+B3L738C2</f>
        <v>148853.16950000002</v>
      </c>
      <c r="H46" s="16" t="s">
        <v>8536</v>
      </c>
      <c r="I46" s="15">
        <f>B3L708C3+B3L738C3</f>
        <v>149149.75366666669</v>
      </c>
      <c r="J46" s="16" t="s">
        <v>8537</v>
      </c>
      <c r="K46" s="15">
        <f>B3L708C4+B3L738C4</f>
        <v>148210.26525000003</v>
      </c>
      <c r="L46" s="16" t="s">
        <v>8538</v>
      </c>
      <c r="M46" s="15">
        <f>B3L708C5+B3L738C5</f>
        <v>145587.15920000002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0.94977569707448195</v>
      </c>
      <c r="F47" s="16" t="s">
        <v>8540</v>
      </c>
      <c r="G47" s="21">
        <f>IF(B3L739C2=0,0,B3L708C2/B3L739C2)</f>
        <v>0.95000234106536785</v>
      </c>
      <c r="H47" s="16" t="s">
        <v>8541</v>
      </c>
      <c r="I47" s="21">
        <f>IF(B3L739C3=0,0,B3L708C3/B3L739C3)</f>
        <v>0.94997671925979565</v>
      </c>
      <c r="J47" s="16" t="s">
        <v>8542</v>
      </c>
      <c r="K47" s="21">
        <f>IF(B3L739C4=0,0,B3L708C4/B3L739C4)</f>
        <v>0.9502368881969192</v>
      </c>
      <c r="L47" s="16" t="s">
        <v>8543</v>
      </c>
      <c r="M47" s="21">
        <f>IF(B3L739C5=0,0,B3L708C5/B3L739C5)</f>
        <v>0.9496109269504861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5.0224302925518001E-2</v>
      </c>
      <c r="F48" s="16" t="s">
        <v>8545</v>
      </c>
      <c r="G48" s="21">
        <f>IF(B3L739C2=0,0,B3L738C2/B3L739C2)</f>
        <v>4.9997658934632212E-2</v>
      </c>
      <c r="H48" s="16" t="s">
        <v>8546</v>
      </c>
      <c r="I48" s="21">
        <f>IF(B3L739C3=0,0,B3L738C3/B3L739C3)</f>
        <v>5.0023280740204415E-2</v>
      </c>
      <c r="J48" s="16" t="s">
        <v>8547</v>
      </c>
      <c r="K48" s="21">
        <f>IF(B3L739C4=0,0,B3L738C4/B3L739C4)</f>
        <v>4.9763111803080712E-2</v>
      </c>
      <c r="L48" s="16" t="s">
        <v>8548</v>
      </c>
      <c r="M48" s="21">
        <f>IF(B3L739C5=0,0,B3L738C5/B3L739C5)</f>
        <v>5.0389073049513823E-2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20172.24625</v>
      </c>
      <c r="F49" s="16" t="s">
        <v>8550</v>
      </c>
      <c r="G49" s="15">
        <f>A1L130C6*A1L595C1</f>
        <v>20156.256249999999</v>
      </c>
      <c r="H49" s="16" t="s">
        <v>8551</v>
      </c>
      <c r="I49" s="15">
        <f>A1L130C7*A1L595C1</f>
        <v>20206.766666666666</v>
      </c>
      <c r="J49" s="16" t="s">
        <v>8552</v>
      </c>
      <c r="K49" s="15">
        <f>A1L130C8*A1L595C1</f>
        <v>19975.052499999998</v>
      </c>
      <c r="L49" s="16" t="s">
        <v>8553</v>
      </c>
      <c r="M49" s="15">
        <f>A1L130C9*A1L595C1</f>
        <v>19868.338749999999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161023.03425</v>
      </c>
      <c r="F50" s="16" t="s">
        <v>8555</v>
      </c>
      <c r="G50" s="15">
        <f>B3L708C2+B3L742C2</f>
        <v>161567.11575000003</v>
      </c>
      <c r="H50" s="16" t="s">
        <v>8556</v>
      </c>
      <c r="I50" s="15">
        <f>B3L708C3+B3L742C3</f>
        <v>161895.56033333336</v>
      </c>
      <c r="J50" s="16" t="s">
        <v>8557</v>
      </c>
      <c r="K50" s="15">
        <f>B3L708C4+B3L742C4</f>
        <v>160809.91375000001</v>
      </c>
      <c r="L50" s="16" t="s">
        <v>8558</v>
      </c>
      <c r="M50" s="15">
        <f>B3L708C5+B3L742C5</f>
        <v>158119.49595000001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0.87472446818583038</v>
      </c>
      <c r="F51" s="16" t="s">
        <v>8560</v>
      </c>
      <c r="G51" s="21">
        <f>IF(B3L743C2=0,0,B3L708C2/B3L743C2)</f>
        <v>0.8752453049840373</v>
      </c>
      <c r="H51" s="16" t="s">
        <v>8561</v>
      </c>
      <c r="I51" s="21">
        <f>IF(B3L743C3=0,0,B3L708C3/B3L743C3)</f>
        <v>0.87518640643966927</v>
      </c>
      <c r="J51" s="16" t="s">
        <v>8562</v>
      </c>
      <c r="K51" s="21">
        <f>IF(B3L743C4=0,0,B3L708C4/B3L743C4)</f>
        <v>0.87578469489726973</v>
      </c>
      <c r="L51" s="16" t="s">
        <v>8563</v>
      </c>
      <c r="M51" s="21">
        <f>IF(B3L743C5=0,0,B3L708C5/B3L743C5)</f>
        <v>0.87434605308707347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0.12527553181416962</v>
      </c>
      <c r="F52" s="16" t="s">
        <v>8565</v>
      </c>
      <c r="G52" s="21">
        <f>IF(B3L743C2=0,0,B3L742C2/B3L743C2)</f>
        <v>0.12475469501596272</v>
      </c>
      <c r="H52" s="16" t="s">
        <v>8566</v>
      </c>
      <c r="I52" s="21">
        <f>IF(B3L743C3=0,0,B3L742C3/B3L743C3)</f>
        <v>0.1248135935603307</v>
      </c>
      <c r="J52" s="16" t="s">
        <v>8567</v>
      </c>
      <c r="K52" s="21">
        <f>IF(B3L743C4=0,0,B3L742C4/B3L743C4)</f>
        <v>0.12421530510273032</v>
      </c>
      <c r="L52" s="16" t="s">
        <v>8568</v>
      </c>
      <c r="M52" s="21">
        <f>IF(B3L743C5=0,0,B3L742C5/B3L743C5)</f>
        <v>0.1256539469129265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2658.3589999999999</v>
      </c>
      <c r="F53" s="16" t="s">
        <v>8570</v>
      </c>
      <c r="G53" s="15">
        <f>A1L135C6</f>
        <v>2865.7094999999999</v>
      </c>
      <c r="H53" s="16" t="s">
        <v>8571</v>
      </c>
      <c r="I53" s="15">
        <f>A1L135C7</f>
        <v>2943.3683333333333</v>
      </c>
      <c r="J53" s="16" t="s">
        <v>8572</v>
      </c>
      <c r="K53" s="15">
        <f>A1L135C8</f>
        <v>2907.6262499999998</v>
      </c>
      <c r="L53" s="16" t="s">
        <v>8573</v>
      </c>
      <c r="M53" s="15">
        <f>A1L135C9</f>
        <v>2851.45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11.739052020064769</v>
      </c>
      <c r="F54" s="16" t="s">
        <v>8575</v>
      </c>
      <c r="G54" s="21">
        <f>IF(A1L144C6=0,0,B3L721C2/A1L144C6)</f>
        <v>11.869484347414744</v>
      </c>
      <c r="H54" s="16" t="s">
        <v>8576</v>
      </c>
      <c r="I54" s="21">
        <f>IF(A1L144C7=0,0,B3L721C3/A1L144C7)</f>
        <v>12.041658623146436</v>
      </c>
      <c r="J54" s="16" t="s">
        <v>8577</v>
      </c>
      <c r="K54" s="21">
        <f>IF(A1L144C8=0,0,B3L721C4/A1L144C8)</f>
        <v>12.108595044341515</v>
      </c>
      <c r="L54" s="16" t="s">
        <v>8578</v>
      </c>
      <c r="M54" s="21">
        <f>IF(A1L144C9=0,0,B3L721C5/A1L144C9)</f>
        <v>12.171632426008413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1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0.33333333333333331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0.25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0.2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9190</v>
      </c>
      <c r="F9" s="16" t="s">
        <v>8689</v>
      </c>
      <c r="G9" s="15">
        <f>A1L202C1</f>
        <v>9901</v>
      </c>
      <c r="H9" s="16" t="s">
        <v>8690</v>
      </c>
      <c r="I9" s="21">
        <f>IF(OR(B3L802C1=0,B3L802C2=0),0,1+(B3L802C1/B3L802C2))</f>
        <v>1.928189071810928</v>
      </c>
      <c r="J9" s="16" t="s">
        <v>8691</v>
      </c>
      <c r="K9" s="15">
        <f>A1L202C5</f>
        <v>9627</v>
      </c>
      <c r="L9" s="16" t="s">
        <v>8692</v>
      </c>
      <c r="M9" s="15">
        <f>A1L202C4</f>
        <v>10555</v>
      </c>
      <c r="N9" s="16" t="s">
        <v>8693</v>
      </c>
      <c r="O9" s="21">
        <f>IF(OR(B3L802C4=0,B3L802C5=0),0,1+(B3L802C4/B3L802C5))</f>
        <v>1.9120795831359545</v>
      </c>
      <c r="P9" s="16" t="s">
        <v>8694</v>
      </c>
      <c r="Q9" s="15">
        <f>A1L202C17</f>
        <v>9408.5</v>
      </c>
      <c r="R9" s="16" t="s">
        <v>8695</v>
      </c>
      <c r="S9" s="15">
        <f>A1L202C16</f>
        <v>10228</v>
      </c>
      <c r="T9" s="16" t="s">
        <v>8696</v>
      </c>
      <c r="U9" s="21">
        <f>IF(OR(B3L802C7=0,B3L802C8=0),0,1+(B3L802C7/B3L802C8))</f>
        <v>1.9198768087602658</v>
      </c>
      <c r="V9" s="16" t="s">
        <v>8697</v>
      </c>
      <c r="W9" s="15">
        <f>A1L202C8</f>
        <v>10524</v>
      </c>
      <c r="X9" s="16" t="s">
        <v>8698</v>
      </c>
      <c r="Y9" s="15">
        <f>A1L202C7</f>
        <v>11536</v>
      </c>
      <c r="Z9" s="16" t="s">
        <v>8699</v>
      </c>
      <c r="AA9" s="21">
        <f>IF(OR(B3L802C10=0,B3L802C11=0),0,1+(B3L802C10/B3L802C11))</f>
        <v>1.9122746185852981</v>
      </c>
      <c r="AB9" s="16" t="s">
        <v>8700</v>
      </c>
      <c r="AC9" s="15">
        <f>A1L202C20</f>
        <v>9780.3333333333339</v>
      </c>
      <c r="AD9" s="16" t="s">
        <v>8701</v>
      </c>
      <c r="AE9" s="15">
        <f>A1L202C19</f>
        <v>10664</v>
      </c>
      <c r="AF9" s="16" t="s">
        <v>8702</v>
      </c>
      <c r="AG9" s="21">
        <f>IF(OR(B3L802C13=0,B3L802C14=0),0,1+(B3L802C13/B3L802C14))</f>
        <v>1.9171355338834708</v>
      </c>
      <c r="AH9" s="16" t="s">
        <v>8703</v>
      </c>
      <c r="AI9" s="15">
        <f>A1L202C11</f>
        <v>10521</v>
      </c>
      <c r="AJ9" s="16" t="s">
        <v>8704</v>
      </c>
      <c r="AK9" s="15">
        <f>A1L202C10</f>
        <v>12311</v>
      </c>
      <c r="AL9" s="16" t="s">
        <v>8705</v>
      </c>
      <c r="AM9" s="21">
        <f>IF(OR(B3L802C16=0,B3L802C17=0),0,1+(B3L802C16/B3L802C17))</f>
        <v>1.8546015758264967</v>
      </c>
      <c r="AN9" s="16" t="s">
        <v>8706</v>
      </c>
      <c r="AO9" s="15">
        <f>A1L202C23</f>
        <v>9965.5</v>
      </c>
      <c r="AP9" s="16" t="s">
        <v>8707</v>
      </c>
      <c r="AQ9" s="15">
        <f>A1L202C22</f>
        <v>11075.75</v>
      </c>
      <c r="AR9" s="16" t="s">
        <v>8708</v>
      </c>
      <c r="AS9" s="21">
        <f>IF(OR(B3L802C19=0,B3L802C20=0),0,1+(B3L802C19/B3L802C20))</f>
        <v>1.8997584813669504</v>
      </c>
      <c r="AT9" s="16" t="s">
        <v>8709</v>
      </c>
      <c r="AU9" s="15">
        <f>A1L202C14</f>
        <v>9166</v>
      </c>
      <c r="AV9" s="16" t="s">
        <v>8710</v>
      </c>
      <c r="AW9" s="15">
        <f>A1L202C13</f>
        <v>10610</v>
      </c>
      <c r="AX9" s="16" t="s">
        <v>8711</v>
      </c>
      <c r="AY9" s="21">
        <f>IF(OR(B3L802C22=0,B3L802C23=0),0,1+(B3L802C22/B3L802C23))</f>
        <v>1.8639019792648446</v>
      </c>
      <c r="AZ9" s="16" t="s">
        <v>8712</v>
      </c>
      <c r="BA9" s="15">
        <f>A1L202C26</f>
        <v>9805.6</v>
      </c>
      <c r="BB9" s="16" t="s">
        <v>8713</v>
      </c>
      <c r="BC9" s="15">
        <f>A1L202C25</f>
        <v>10982.6</v>
      </c>
      <c r="BD9" s="16" t="s">
        <v>8714</v>
      </c>
      <c r="BE9" s="21">
        <f>IF(OR(B3L802C25=0,B3L802C26=0),0,1+(B3L802C25/B3L802C26))</f>
        <v>1.8928304773004569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185947</v>
      </c>
      <c r="F10" s="16" t="s">
        <v>8716</v>
      </c>
      <c r="G10" s="15">
        <f>A1L203C1</f>
        <v>224998</v>
      </c>
      <c r="H10" s="16" t="s">
        <v>8717</v>
      </c>
      <c r="I10" s="21">
        <f>IF(OR(B3L803C1=0,B3L803C2=0),0,1+(B3L803C1/B3L803C2))</f>
        <v>1.8264384572307311</v>
      </c>
      <c r="J10" s="16" t="s">
        <v>8718</v>
      </c>
      <c r="K10" s="15">
        <f>A1L203C5</f>
        <v>206357</v>
      </c>
      <c r="L10" s="16" t="s">
        <v>8719</v>
      </c>
      <c r="M10" s="15">
        <f>A1L203C4</f>
        <v>237447</v>
      </c>
      <c r="N10" s="16" t="s">
        <v>8720</v>
      </c>
      <c r="O10" s="21">
        <f>IF(OR(B3L803C4=0,B3L803C5=0),0,1+(B3L803C4/B3L803C5))</f>
        <v>1.8690655177787043</v>
      </c>
      <c r="P10" s="16" t="s">
        <v>8721</v>
      </c>
      <c r="Q10" s="15">
        <f>A1L203C17</f>
        <v>196152</v>
      </c>
      <c r="R10" s="16" t="s">
        <v>8722</v>
      </c>
      <c r="S10" s="15">
        <f>A1L203C16</f>
        <v>231222.5</v>
      </c>
      <c r="T10" s="16" t="s">
        <v>8723</v>
      </c>
      <c r="U10" s="21">
        <f>IF(OR(B3L803C7=0,B3L803C8=0),0,1+(B3L803C7/B3L803C8))</f>
        <v>1.8483257468455707</v>
      </c>
      <c r="V10" s="16" t="s">
        <v>8724</v>
      </c>
      <c r="W10" s="15">
        <f>A1L203C8</f>
        <v>206940</v>
      </c>
      <c r="X10" s="16" t="s">
        <v>8725</v>
      </c>
      <c r="Y10" s="15">
        <f>A1L203C7</f>
        <v>250192</v>
      </c>
      <c r="Z10" s="16" t="s">
        <v>8726</v>
      </c>
      <c r="AA10" s="21">
        <f>IF(OR(B3L803C10=0,B3L803C11=0),0,1+(B3L803C10/B3L803C11))</f>
        <v>1.8271247681780394</v>
      </c>
      <c r="AB10" s="16" t="s">
        <v>8727</v>
      </c>
      <c r="AC10" s="15">
        <f>A1L203C20</f>
        <v>199748</v>
      </c>
      <c r="AD10" s="16" t="s">
        <v>8728</v>
      </c>
      <c r="AE10" s="15">
        <f>A1L203C19</f>
        <v>237545.66666666666</v>
      </c>
      <c r="AF10" s="16" t="s">
        <v>8729</v>
      </c>
      <c r="AG10" s="21">
        <f>IF(OR(B3L803C13=0,B3L803C14=0),0,1+(B3L803C13/B3L803C14))</f>
        <v>1.8408825250443073</v>
      </c>
      <c r="AH10" s="16" t="s">
        <v>8730</v>
      </c>
      <c r="AI10" s="15">
        <f>A1L203C11</f>
        <v>188743</v>
      </c>
      <c r="AJ10" s="16" t="s">
        <v>8731</v>
      </c>
      <c r="AK10" s="15">
        <f>A1L203C10</f>
        <v>238241</v>
      </c>
      <c r="AL10" s="16" t="s">
        <v>8732</v>
      </c>
      <c r="AM10" s="21">
        <f>IF(OR(B3L803C16=0,B3L803C17=0),0,1+(B3L803C16/B3L803C17))</f>
        <v>1.7922355933697389</v>
      </c>
      <c r="AN10" s="16" t="s">
        <v>8733</v>
      </c>
      <c r="AO10" s="15">
        <f>A1L203C23</f>
        <v>196996.75</v>
      </c>
      <c r="AP10" s="16" t="s">
        <v>8734</v>
      </c>
      <c r="AQ10" s="15">
        <f>A1L203C22</f>
        <v>237719.5</v>
      </c>
      <c r="AR10" s="16" t="s">
        <v>8735</v>
      </c>
      <c r="AS10" s="21">
        <f>IF(OR(B3L803C19=0,B3L803C20=0),0,1+(B3L803C19/B3L803C20))</f>
        <v>1.8286941121784288</v>
      </c>
      <c r="AT10" s="16" t="s">
        <v>8736</v>
      </c>
      <c r="AU10" s="15">
        <f>A1L203C14</f>
        <v>186586</v>
      </c>
      <c r="AV10" s="16" t="s">
        <v>8737</v>
      </c>
      <c r="AW10" s="15">
        <f>A1L203C13</f>
        <v>229977</v>
      </c>
      <c r="AX10" s="16" t="s">
        <v>8738</v>
      </c>
      <c r="AY10" s="21">
        <f>IF(OR(B3L803C22=0,B3L803C23=0),0,1+(B3L803C22/B3L803C23))</f>
        <v>1.8113246107219418</v>
      </c>
      <c r="AZ10" s="16" t="s">
        <v>8739</v>
      </c>
      <c r="BA10" s="15">
        <f>A1L203C26</f>
        <v>194914.6</v>
      </c>
      <c r="BB10" s="16" t="s">
        <v>8740</v>
      </c>
      <c r="BC10" s="15">
        <f>A1L203C25</f>
        <v>236171</v>
      </c>
      <c r="BD10" s="16" t="s">
        <v>8741</v>
      </c>
      <c r="BE10" s="21">
        <f>IF(OR(B3L803C25=0,B3L803C26=0),0,1+(B3L803C25/B3L803C26))</f>
        <v>1.8253113210343352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155072</v>
      </c>
      <c r="F11" s="16" t="s">
        <v>8743</v>
      </c>
      <c r="G11" s="15">
        <f>A1L204C1</f>
        <v>155485</v>
      </c>
      <c r="H11" s="16" t="s">
        <v>8744</v>
      </c>
      <c r="I11" s="21">
        <f>IF(OR(B3L804C1=0,B3L804C2=0),0,1+(B3L804C1/B3L804C2))</f>
        <v>1.9973437952214042</v>
      </c>
      <c r="J11" s="16" t="s">
        <v>8745</v>
      </c>
      <c r="K11" s="15">
        <f>A1L204C5</f>
        <v>155655</v>
      </c>
      <c r="L11" s="16" t="s">
        <v>8746</v>
      </c>
      <c r="M11" s="15">
        <f>A1L204C4</f>
        <v>153500</v>
      </c>
      <c r="N11" s="16" t="s">
        <v>8747</v>
      </c>
      <c r="O11" s="21">
        <f>IF(OR(B3L804C4=0,B3L804C5=0),0,1+(B3L804C4/B3L804C5))</f>
        <v>2.0140390879478827</v>
      </c>
      <c r="P11" s="16" t="s">
        <v>8748</v>
      </c>
      <c r="Q11" s="15">
        <f>A1L204C17</f>
        <v>155363.5</v>
      </c>
      <c r="R11" s="16" t="s">
        <v>8749</v>
      </c>
      <c r="S11" s="15">
        <f>A1L204C16</f>
        <v>154492.5</v>
      </c>
      <c r="T11" s="16" t="s">
        <v>8750</v>
      </c>
      <c r="U11" s="21">
        <f>IF(OR(B3L804C7=0,B3L804C8=0),0,1+(B3L804C7/B3L804C8))</f>
        <v>2.0056378141333724</v>
      </c>
      <c r="V11" s="16" t="s">
        <v>8751</v>
      </c>
      <c r="W11" s="15">
        <f>A1L204C8</f>
        <v>189763</v>
      </c>
      <c r="X11" s="16" t="s">
        <v>8752</v>
      </c>
      <c r="Y11" s="15">
        <f>A1L204C7</f>
        <v>189330</v>
      </c>
      <c r="Z11" s="16" t="s">
        <v>8753</v>
      </c>
      <c r="AA11" s="21">
        <f>IF(OR(B3L804C10=0,B3L804C11=0),0,1+(B3L804C10/B3L804C11))</f>
        <v>2.0022870120952834</v>
      </c>
      <c r="AB11" s="16" t="s">
        <v>8754</v>
      </c>
      <c r="AC11" s="15">
        <f>A1L204C20</f>
        <v>166830</v>
      </c>
      <c r="AD11" s="16" t="s">
        <v>8755</v>
      </c>
      <c r="AE11" s="15">
        <f>A1L204C19</f>
        <v>166105</v>
      </c>
      <c r="AF11" s="16" t="s">
        <v>8756</v>
      </c>
      <c r="AG11" s="21">
        <f>IF(OR(B3L804C13=0,B3L804C14=0),0,1+(B3L804C13/B3L804C14))</f>
        <v>2.0043647090695647</v>
      </c>
      <c r="AH11" s="16" t="s">
        <v>8757</v>
      </c>
      <c r="AI11" s="15">
        <f>A1L204C11</f>
        <v>208552</v>
      </c>
      <c r="AJ11" s="16" t="s">
        <v>8758</v>
      </c>
      <c r="AK11" s="15">
        <f>A1L204C10</f>
        <v>206370</v>
      </c>
      <c r="AL11" s="16" t="s">
        <v>8759</v>
      </c>
      <c r="AM11" s="21">
        <f>IF(OR(B3L804C16=0,B3L804C17=0),0,1+(B3L804C16/B3L804C17))</f>
        <v>2.010573242234821</v>
      </c>
      <c r="AN11" s="16" t="s">
        <v>8760</v>
      </c>
      <c r="AO11" s="15">
        <f>A1L204C23</f>
        <v>177260.5</v>
      </c>
      <c r="AP11" s="16" t="s">
        <v>8761</v>
      </c>
      <c r="AQ11" s="15">
        <f>A1L204C22</f>
        <v>176171.25</v>
      </c>
      <c r="AR11" s="16" t="s">
        <v>8762</v>
      </c>
      <c r="AS11" s="21">
        <f>IF(OR(B3L804C19=0,B3L804C20=0),0,1+(B3L804C19/B3L804C20))</f>
        <v>2.006182904418286</v>
      </c>
      <c r="AT11" s="16" t="s">
        <v>8763</v>
      </c>
      <c r="AU11" s="15">
        <f>A1L204C14</f>
        <v>220295</v>
      </c>
      <c r="AV11" s="16" t="s">
        <v>8764</v>
      </c>
      <c r="AW11" s="15">
        <f>A1L204C13</f>
        <v>220329</v>
      </c>
      <c r="AX11" s="16" t="s">
        <v>8765</v>
      </c>
      <c r="AY11" s="21">
        <f>IF(OR(B3L804C22=0,B3L804C23=0),0,1+(B3L804C22/B3L804C23))</f>
        <v>1.9998456853160502</v>
      </c>
      <c r="AZ11" s="16" t="s">
        <v>8766</v>
      </c>
      <c r="BA11" s="15">
        <f>A1L204C26</f>
        <v>185867.4</v>
      </c>
      <c r="BB11" s="16" t="s">
        <v>8767</v>
      </c>
      <c r="BC11" s="15">
        <f>A1L204C25</f>
        <v>185002.8</v>
      </c>
      <c r="BD11" s="16" t="s">
        <v>8768</v>
      </c>
      <c r="BE11" s="21">
        <f>IF(OR(B3L804C25=0,B3L804C26=0),0,1+(B3L804C25/B3L804C26))</f>
        <v>2.0046734427803257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82360</v>
      </c>
      <c r="F12" s="16" t="s">
        <v>8770</v>
      </c>
      <c r="G12" s="15">
        <f>A1L205C1</f>
        <v>81758</v>
      </c>
      <c r="H12" s="16" t="s">
        <v>8771</v>
      </c>
      <c r="I12" s="21">
        <f>IF(OR(B3L805C1=0,B3L805C2=0),0,1+(B3L805C1/B3L805C2))</f>
        <v>2.0073631938158956</v>
      </c>
      <c r="J12" s="16" t="s">
        <v>8772</v>
      </c>
      <c r="K12" s="15">
        <f>A1L205C5</f>
        <v>96866</v>
      </c>
      <c r="L12" s="16" t="s">
        <v>8773</v>
      </c>
      <c r="M12" s="15">
        <f>A1L205C4</f>
        <v>94499</v>
      </c>
      <c r="N12" s="16" t="s">
        <v>8774</v>
      </c>
      <c r="O12" s="21">
        <f>IF(OR(B3L805C4=0,B3L805C5=0),0,1+(B3L805C4/B3L805C5))</f>
        <v>2.0250478841045938</v>
      </c>
      <c r="P12" s="16" t="s">
        <v>8775</v>
      </c>
      <c r="Q12" s="15">
        <f>A1L205C17</f>
        <v>89613</v>
      </c>
      <c r="R12" s="16" t="s">
        <v>8776</v>
      </c>
      <c r="S12" s="15">
        <f>A1L205C16</f>
        <v>88128.5</v>
      </c>
      <c r="T12" s="16" t="s">
        <v>8777</v>
      </c>
      <c r="U12" s="21">
        <f>IF(OR(B3L805C7=0,B3L805C8=0),0,1+(B3L805C7/B3L805C8))</f>
        <v>2.0168447210607239</v>
      </c>
      <c r="V12" s="16" t="s">
        <v>8778</v>
      </c>
      <c r="W12" s="15">
        <f>A1L205C8</f>
        <v>96863</v>
      </c>
      <c r="X12" s="16" t="s">
        <v>8779</v>
      </c>
      <c r="Y12" s="15">
        <f>A1L205C7</f>
        <v>101941</v>
      </c>
      <c r="Z12" s="16" t="s">
        <v>8780</v>
      </c>
      <c r="AA12" s="21">
        <f>IF(OR(B3L805C10=0,B3L805C11=0),0,1+(B3L805C10/B3L805C11))</f>
        <v>1.950186872798972</v>
      </c>
      <c r="AB12" s="16" t="s">
        <v>8781</v>
      </c>
      <c r="AC12" s="15">
        <f>A1L205C20</f>
        <v>92029.666666666672</v>
      </c>
      <c r="AD12" s="16" t="s">
        <v>8782</v>
      </c>
      <c r="AE12" s="15">
        <f>A1L205C19</f>
        <v>92732.666666666672</v>
      </c>
      <c r="AF12" s="16" t="s">
        <v>8783</v>
      </c>
      <c r="AG12" s="21">
        <f>IF(OR(B3L805C13=0,B3L805C14=0),0,1+(B3L805C13/B3L805C14))</f>
        <v>1.9924190684332741</v>
      </c>
      <c r="AH12" s="16" t="s">
        <v>8784</v>
      </c>
      <c r="AI12" s="15">
        <f>A1L205C11</f>
        <v>96147</v>
      </c>
      <c r="AJ12" s="16" t="s">
        <v>8785</v>
      </c>
      <c r="AK12" s="15">
        <f>A1L205C10</f>
        <v>91775</v>
      </c>
      <c r="AL12" s="16" t="s">
        <v>8786</v>
      </c>
      <c r="AM12" s="21">
        <f>IF(OR(B3L805C16=0,B3L805C17=0),0,1+(B3L805C16/B3L805C17))</f>
        <v>2.0476382457096158</v>
      </c>
      <c r="AN12" s="16" t="s">
        <v>8787</v>
      </c>
      <c r="AO12" s="15">
        <f>A1L205C23</f>
        <v>93059</v>
      </c>
      <c r="AP12" s="16" t="s">
        <v>8788</v>
      </c>
      <c r="AQ12" s="15">
        <f>A1L205C22</f>
        <v>92493.25</v>
      </c>
      <c r="AR12" s="16" t="s">
        <v>8789</v>
      </c>
      <c r="AS12" s="21">
        <f>IF(OR(B3L805C19=0,B3L805C20=0),0,1+(B3L805C19/B3L805C20))</f>
        <v>2.0061166625672682</v>
      </c>
      <c r="AT12" s="16" t="s">
        <v>8790</v>
      </c>
      <c r="AU12" s="15">
        <f>A1L205C14</f>
        <v>72838</v>
      </c>
      <c r="AV12" s="16" t="s">
        <v>8791</v>
      </c>
      <c r="AW12" s="15">
        <f>A1L205C13</f>
        <v>66082</v>
      </c>
      <c r="AX12" s="16" t="s">
        <v>8792</v>
      </c>
      <c r="AY12" s="21">
        <f>IF(OR(B3L805C22=0,B3L805C23=0),0,1+(B3L805C22/B3L805C23))</f>
        <v>2.1022366151145544</v>
      </c>
      <c r="AZ12" s="16" t="s">
        <v>8793</v>
      </c>
      <c r="BA12" s="15">
        <f>A1L205C26</f>
        <v>89014.8</v>
      </c>
      <c r="BB12" s="16" t="s">
        <v>8794</v>
      </c>
      <c r="BC12" s="15">
        <f>A1L205C25</f>
        <v>87211</v>
      </c>
      <c r="BD12" s="16" t="s">
        <v>8795</v>
      </c>
      <c r="BE12" s="21">
        <f>IF(OR(B3L805C25=0,B3L805C26=0),0,1+(B3L805C25/B3L805C26))</f>
        <v>2.0206831707009441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379154</v>
      </c>
      <c r="F13" s="16" t="s">
        <v>8797</v>
      </c>
      <c r="G13" s="15">
        <f>A1L206C1</f>
        <v>364074</v>
      </c>
      <c r="H13" s="16" t="s">
        <v>8798</v>
      </c>
      <c r="I13" s="21">
        <f>IF(OR(B3L806C1=0,B3L806C2=0),0,1+(B3L806C1/B3L806C2))</f>
        <v>2.0414201508484542</v>
      </c>
      <c r="J13" s="16" t="s">
        <v>8799</v>
      </c>
      <c r="K13" s="15">
        <f>A1L206C5</f>
        <v>383552</v>
      </c>
      <c r="L13" s="16" t="s">
        <v>8800</v>
      </c>
      <c r="M13" s="15">
        <f>A1L206C4</f>
        <v>373688</v>
      </c>
      <c r="N13" s="16" t="s">
        <v>8801</v>
      </c>
      <c r="O13" s="21">
        <f>IF(OR(B3L806C4=0,B3L806C5=0),0,1+(B3L806C4/B3L806C5))</f>
        <v>2.0263963520369934</v>
      </c>
      <c r="P13" s="16" t="s">
        <v>8802</v>
      </c>
      <c r="Q13" s="15">
        <f>A1L206C17</f>
        <v>381353</v>
      </c>
      <c r="R13" s="16" t="s">
        <v>8803</v>
      </c>
      <c r="S13" s="15">
        <f>A1L206C16</f>
        <v>368881</v>
      </c>
      <c r="T13" s="16" t="s">
        <v>8804</v>
      </c>
      <c r="U13" s="21">
        <f>IF(OR(B3L806C7=0,B3L806C8=0),0,1+(B3L806C7/B3L806C8))</f>
        <v>2.0338103616071308</v>
      </c>
      <c r="V13" s="16" t="s">
        <v>8805</v>
      </c>
      <c r="W13" s="15">
        <f>A1L206C8</f>
        <v>433258</v>
      </c>
      <c r="X13" s="16" t="s">
        <v>8806</v>
      </c>
      <c r="Y13" s="15">
        <f>A1L206C7</f>
        <v>418506</v>
      </c>
      <c r="Z13" s="16" t="s">
        <v>8807</v>
      </c>
      <c r="AA13" s="21">
        <f>IF(OR(B3L806C10=0,B3L806C11=0),0,1+(B3L806C10/B3L806C11))</f>
        <v>2.035249195949401</v>
      </c>
      <c r="AB13" s="16" t="s">
        <v>8808</v>
      </c>
      <c r="AC13" s="15">
        <f>A1L206C20</f>
        <v>398654.66666666669</v>
      </c>
      <c r="AD13" s="16" t="s">
        <v>8809</v>
      </c>
      <c r="AE13" s="15">
        <f>A1L206C19</f>
        <v>385422.66666666669</v>
      </c>
      <c r="AF13" s="16" t="s">
        <v>8810</v>
      </c>
      <c r="AG13" s="21">
        <f>IF(OR(B3L806C13=0,B3L806C14=0),0,1+(B3L806C13/B3L806C14))</f>
        <v>2.0343311412233147</v>
      </c>
      <c r="AH13" s="16" t="s">
        <v>8811</v>
      </c>
      <c r="AI13" s="15">
        <f>A1L206C11</f>
        <v>394811</v>
      </c>
      <c r="AJ13" s="16" t="s">
        <v>8812</v>
      </c>
      <c r="AK13" s="15">
        <f>A1L206C10</f>
        <v>370929</v>
      </c>
      <c r="AL13" s="16" t="s">
        <v>8813</v>
      </c>
      <c r="AM13" s="21">
        <f>IF(OR(B3L806C16=0,B3L806C17=0),0,1+(B3L806C16/B3L806C17))</f>
        <v>2.0643842891766351</v>
      </c>
      <c r="AN13" s="16" t="s">
        <v>8814</v>
      </c>
      <c r="AO13" s="15">
        <f>A1L206C23</f>
        <v>397693.75</v>
      </c>
      <c r="AP13" s="16" t="s">
        <v>8815</v>
      </c>
      <c r="AQ13" s="15">
        <f>A1L206C22</f>
        <v>381799.25</v>
      </c>
      <c r="AR13" s="16" t="s">
        <v>8816</v>
      </c>
      <c r="AS13" s="21">
        <f>IF(OR(B3L806C19=0,B3L806C20=0),0,1+(B3L806C19/B3L806C20))</f>
        <v>2.0416305165607316</v>
      </c>
      <c r="AT13" s="16" t="s">
        <v>8817</v>
      </c>
      <c r="AU13" s="15">
        <f>A1L206C14</f>
        <v>351942</v>
      </c>
      <c r="AV13" s="16" t="s">
        <v>8818</v>
      </c>
      <c r="AW13" s="15">
        <f>A1L206C13</f>
        <v>321847</v>
      </c>
      <c r="AX13" s="16" t="s">
        <v>8819</v>
      </c>
      <c r="AY13" s="21">
        <f>IF(OR(B3L806C22=0,B3L806C23=0),0,1+(B3L806C22/B3L806C23))</f>
        <v>2.093507163341588</v>
      </c>
      <c r="AZ13" s="16" t="s">
        <v>8820</v>
      </c>
      <c r="BA13" s="15">
        <f>A1L206C26</f>
        <v>388543.4</v>
      </c>
      <c r="BB13" s="16" t="s">
        <v>8821</v>
      </c>
      <c r="BC13" s="15">
        <f>A1L206C25</f>
        <v>369808.8</v>
      </c>
      <c r="BD13" s="16" t="s">
        <v>8822</v>
      </c>
      <c r="BE13" s="21">
        <f>IF(OR(B3L806C25=0,B3L806C26=0),0,1+(B3L806C25/B3L806C26))</f>
        <v>2.0506602330717927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191654</v>
      </c>
      <c r="F14" s="16" t="s">
        <v>8824</v>
      </c>
      <c r="G14" s="15">
        <f>A1L207C1</f>
        <v>184571</v>
      </c>
      <c r="H14" s="16" t="s">
        <v>8825</v>
      </c>
      <c r="I14" s="21">
        <f>IF(OR(B3L807C1=0,B3L807C2=0),0,1+(B3L807C1/B3L807C2))</f>
        <v>2.0383754761040467</v>
      </c>
      <c r="J14" s="16" t="s">
        <v>8826</v>
      </c>
      <c r="K14" s="15">
        <f>A1L207C5</f>
        <v>224948</v>
      </c>
      <c r="L14" s="16" t="s">
        <v>8827</v>
      </c>
      <c r="M14" s="15">
        <f>A1L207C4</f>
        <v>216569</v>
      </c>
      <c r="N14" s="16" t="s">
        <v>8828</v>
      </c>
      <c r="O14" s="21">
        <f>IF(OR(B3L807C4=0,B3L807C5=0),0,1+(B3L807C4/B3L807C5))</f>
        <v>2.0386897478401802</v>
      </c>
      <c r="P14" s="16" t="s">
        <v>8829</v>
      </c>
      <c r="Q14" s="15">
        <f>A1L207C17</f>
        <v>208301</v>
      </c>
      <c r="R14" s="16" t="s">
        <v>8830</v>
      </c>
      <c r="S14" s="15">
        <f>A1L207C16</f>
        <v>200570</v>
      </c>
      <c r="T14" s="16" t="s">
        <v>8831</v>
      </c>
      <c r="U14" s="21">
        <f>IF(OR(B3L807C7=0,B3L807C8=0),0,1+(B3L807C7/B3L807C8))</f>
        <v>2.0385451463329511</v>
      </c>
      <c r="V14" s="16" t="s">
        <v>8832</v>
      </c>
      <c r="W14" s="15">
        <f>A1L207C8</f>
        <v>208976</v>
      </c>
      <c r="X14" s="16" t="s">
        <v>8833</v>
      </c>
      <c r="Y14" s="15">
        <f>A1L207C7</f>
        <v>198257</v>
      </c>
      <c r="Z14" s="16" t="s">
        <v>8834</v>
      </c>
      <c r="AA14" s="21">
        <f>IF(OR(B3L807C10=0,B3L807C11=0),0,1+(B3L807C10/B3L807C11))</f>
        <v>2.0540661868181198</v>
      </c>
      <c r="AB14" s="16" t="s">
        <v>8835</v>
      </c>
      <c r="AC14" s="15">
        <f>A1L207C20</f>
        <v>208526</v>
      </c>
      <c r="AD14" s="16" t="s">
        <v>8836</v>
      </c>
      <c r="AE14" s="15">
        <f>A1L207C19</f>
        <v>199799</v>
      </c>
      <c r="AF14" s="16" t="s">
        <v>8837</v>
      </c>
      <c r="AG14" s="21">
        <f>IF(OR(B3L807C13=0,B3L807C14=0),0,1+(B3L807C13/B3L807C14))</f>
        <v>2.0436788972917785</v>
      </c>
      <c r="AH14" s="16" t="s">
        <v>8838</v>
      </c>
      <c r="AI14" s="15">
        <f>A1L207C11</f>
        <v>196232</v>
      </c>
      <c r="AJ14" s="16" t="s">
        <v>8839</v>
      </c>
      <c r="AK14" s="15">
        <f>A1L207C10</f>
        <v>188027</v>
      </c>
      <c r="AL14" s="16" t="s">
        <v>8840</v>
      </c>
      <c r="AM14" s="21">
        <f>IF(OR(B3L807C16=0,B3L807C17=0),0,1+(B3L807C16/B3L807C17))</f>
        <v>2.04363734995506</v>
      </c>
      <c r="AN14" s="16" t="s">
        <v>8841</v>
      </c>
      <c r="AO14" s="15">
        <f>A1L207C23</f>
        <v>205452.5</v>
      </c>
      <c r="AP14" s="16" t="s">
        <v>8842</v>
      </c>
      <c r="AQ14" s="15">
        <f>A1L207C22</f>
        <v>196856</v>
      </c>
      <c r="AR14" s="16" t="s">
        <v>8843</v>
      </c>
      <c r="AS14" s="21">
        <f>IF(OR(B3L807C19=0,B3L807C20=0),0,1+(B3L807C19/B3L807C20))</f>
        <v>2.0436689763075551</v>
      </c>
      <c r="AT14" s="16" t="s">
        <v>8844</v>
      </c>
      <c r="AU14" s="15">
        <f>A1L207C14</f>
        <v>156872</v>
      </c>
      <c r="AV14" s="16" t="s">
        <v>8845</v>
      </c>
      <c r="AW14" s="15">
        <f>A1L207C13</f>
        <v>152552</v>
      </c>
      <c r="AX14" s="16" t="s">
        <v>8846</v>
      </c>
      <c r="AY14" s="21">
        <f>IF(OR(B3L807C22=0,B3L807C23=0),0,1+(B3L807C22/B3L807C23))</f>
        <v>2.0283182128061252</v>
      </c>
      <c r="AZ14" s="16" t="s">
        <v>8847</v>
      </c>
      <c r="BA14" s="15">
        <f>A1L207C26</f>
        <v>195736.4</v>
      </c>
      <c r="BB14" s="16" t="s">
        <v>8848</v>
      </c>
      <c r="BC14" s="15">
        <f>A1L207C25</f>
        <v>187995.2</v>
      </c>
      <c r="BD14" s="16" t="s">
        <v>8849</v>
      </c>
      <c r="BE14" s="21">
        <f>IF(OR(B3L807C25=0,B3L807C26=0),0,1+(B3L807C25/B3L807C26))</f>
        <v>2.0411776470888618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109205</v>
      </c>
      <c r="F15" s="16" t="s">
        <v>8851</v>
      </c>
      <c r="G15" s="15">
        <f>A1L208C1</f>
        <v>118081</v>
      </c>
      <c r="H15" s="16" t="s">
        <v>8852</v>
      </c>
      <c r="I15" s="21">
        <f>IF(OR(B3L808C1=0,B3L808C2=0),0,1+(B3L808C1/B3L808C2))</f>
        <v>1.9248312598978667</v>
      </c>
      <c r="J15" s="16" t="s">
        <v>8853</v>
      </c>
      <c r="K15" s="15">
        <f>A1L208C5</f>
        <v>113770</v>
      </c>
      <c r="L15" s="16" t="s">
        <v>8854</v>
      </c>
      <c r="M15" s="15">
        <f>A1L208C4</f>
        <v>113472</v>
      </c>
      <c r="N15" s="16" t="s">
        <v>8855</v>
      </c>
      <c r="O15" s="21">
        <f>IF(OR(B3L808C4=0,B3L808C5=0),0,1+(B3L808C4/B3L808C5))</f>
        <v>2.0026261985335587</v>
      </c>
      <c r="P15" s="16" t="s">
        <v>8856</v>
      </c>
      <c r="Q15" s="15">
        <f>A1L208C17</f>
        <v>111487.5</v>
      </c>
      <c r="R15" s="16" t="s">
        <v>8857</v>
      </c>
      <c r="S15" s="15">
        <f>A1L208C16</f>
        <v>115776.5</v>
      </c>
      <c r="T15" s="16" t="s">
        <v>8858</v>
      </c>
      <c r="U15" s="21">
        <f>IF(OR(B3L808C7=0,B3L808C8=0),0,1+(B3L808C7/B3L808C8))</f>
        <v>1.9629544855821346</v>
      </c>
      <c r="V15" s="16" t="s">
        <v>8859</v>
      </c>
      <c r="W15" s="15">
        <f>A1L208C8</f>
        <v>117960</v>
      </c>
      <c r="X15" s="16" t="s">
        <v>8860</v>
      </c>
      <c r="Y15" s="15">
        <f>A1L208C7</f>
        <v>115712</v>
      </c>
      <c r="Z15" s="16" t="s">
        <v>8861</v>
      </c>
      <c r="AA15" s="21">
        <f>IF(OR(B3L808C10=0,B3L808C11=0),0,1+(B3L808C10/B3L808C11))</f>
        <v>2.0194275442477876</v>
      </c>
      <c r="AB15" s="16" t="s">
        <v>8862</v>
      </c>
      <c r="AC15" s="15">
        <f>A1L208C20</f>
        <v>113645</v>
      </c>
      <c r="AD15" s="16" t="s">
        <v>8863</v>
      </c>
      <c r="AE15" s="15">
        <f>A1L208C19</f>
        <v>115755</v>
      </c>
      <c r="AF15" s="16" t="s">
        <v>8864</v>
      </c>
      <c r="AG15" s="21">
        <f>IF(OR(B3L808C13=0,B3L808C14=0),0,1+(B3L808C13/B3L808C14))</f>
        <v>1.9817718457086086</v>
      </c>
      <c r="AH15" s="16" t="s">
        <v>8865</v>
      </c>
      <c r="AI15" s="15">
        <f>A1L208C11</f>
        <v>107746</v>
      </c>
      <c r="AJ15" s="16" t="s">
        <v>8866</v>
      </c>
      <c r="AK15" s="15">
        <f>A1L208C10</f>
        <v>104969</v>
      </c>
      <c r="AL15" s="16" t="s">
        <v>8867</v>
      </c>
      <c r="AM15" s="21">
        <f>IF(OR(B3L808C16=0,B3L808C17=0),0,1+(B3L808C16/B3L808C17))</f>
        <v>2.026455429698292</v>
      </c>
      <c r="AN15" s="16" t="s">
        <v>8868</v>
      </c>
      <c r="AO15" s="15">
        <f>A1L208C23</f>
        <v>112170.25</v>
      </c>
      <c r="AP15" s="16" t="s">
        <v>8869</v>
      </c>
      <c r="AQ15" s="15">
        <f>A1L208C22</f>
        <v>113058.5</v>
      </c>
      <c r="AR15" s="16" t="s">
        <v>8870</v>
      </c>
      <c r="AS15" s="21">
        <f>IF(OR(B3L808C19=0,B3L808C20=0),0,1+(B3L808C19/B3L808C20))</f>
        <v>1.9921434478610631</v>
      </c>
      <c r="AT15" s="16" t="s">
        <v>8871</v>
      </c>
      <c r="AU15" s="15">
        <f>A1L208C14</f>
        <v>111994</v>
      </c>
      <c r="AV15" s="16" t="s">
        <v>8872</v>
      </c>
      <c r="AW15" s="15">
        <f>A1L208C13</f>
        <v>109592</v>
      </c>
      <c r="AX15" s="16" t="s">
        <v>8873</v>
      </c>
      <c r="AY15" s="21">
        <f>IF(OR(B3L808C22=0,B3L808C23=0),0,1+(B3L808C22/B3L808C23))</f>
        <v>2.0219176582232281</v>
      </c>
      <c r="AZ15" s="16" t="s">
        <v>8874</v>
      </c>
      <c r="BA15" s="15">
        <f>A1L208C26</f>
        <v>112135</v>
      </c>
      <c r="BB15" s="16" t="s">
        <v>8875</v>
      </c>
      <c r="BC15" s="15">
        <f>A1L208C25</f>
        <v>112365.2</v>
      </c>
      <c r="BD15" s="16" t="s">
        <v>8876</v>
      </c>
      <c r="BE15" s="21">
        <f>IF(OR(B3L808C25=0,B3L808C26=0),0,1+(B3L808C25/B3L808C26))</f>
        <v>1.9979513230074792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64788</v>
      </c>
      <c r="F16" s="16" t="s">
        <v>8878</v>
      </c>
      <c r="G16" s="15">
        <f>A1L209C1</f>
        <v>84472</v>
      </c>
      <c r="H16" s="16" t="s">
        <v>8879</v>
      </c>
      <c r="I16" s="21">
        <f>IF(OR(B3L809C1=0,B3L809C2=0),0,1+(B3L809C1/B3L809C2))</f>
        <v>1.7669760393976701</v>
      </c>
      <c r="J16" s="16" t="s">
        <v>8880</v>
      </c>
      <c r="K16" s="15">
        <f>A1L209C5</f>
        <v>71008</v>
      </c>
      <c r="L16" s="16" t="s">
        <v>8881</v>
      </c>
      <c r="M16" s="15">
        <f>A1L209C4</f>
        <v>92604</v>
      </c>
      <c r="N16" s="16" t="s">
        <v>8882</v>
      </c>
      <c r="O16" s="21">
        <f>IF(OR(B3L809C4=0,B3L809C5=0),0,1+(B3L809C4/B3L809C5))</f>
        <v>1.7667919312340721</v>
      </c>
      <c r="P16" s="16" t="s">
        <v>8883</v>
      </c>
      <c r="Q16" s="15">
        <f>A1L209C17</f>
        <v>67898</v>
      </c>
      <c r="R16" s="16" t="s">
        <v>8884</v>
      </c>
      <c r="S16" s="15">
        <f>A1L209C16</f>
        <v>88538</v>
      </c>
      <c r="T16" s="16" t="s">
        <v>8885</v>
      </c>
      <c r="U16" s="21">
        <f>IF(OR(B3L809C7=0,B3L809C8=0),0,1+(B3L809C7/B3L809C8))</f>
        <v>1.7668797578440896</v>
      </c>
      <c r="V16" s="16" t="s">
        <v>8886</v>
      </c>
      <c r="W16" s="15">
        <f>A1L209C8</f>
        <v>61981</v>
      </c>
      <c r="X16" s="16" t="s">
        <v>8887</v>
      </c>
      <c r="Y16" s="15">
        <f>A1L209C7</f>
        <v>91643</v>
      </c>
      <c r="Z16" s="16" t="s">
        <v>8888</v>
      </c>
      <c r="AA16" s="21">
        <f>IF(OR(B3L809C10=0,B3L809C11=0),0,1+(B3L809C10/B3L809C11))</f>
        <v>1.6763309799984722</v>
      </c>
      <c r="AB16" s="16" t="s">
        <v>8889</v>
      </c>
      <c r="AC16" s="15">
        <f>A1L209C20</f>
        <v>65925.666666666672</v>
      </c>
      <c r="AD16" s="16" t="s">
        <v>8890</v>
      </c>
      <c r="AE16" s="15">
        <f>A1L209C19</f>
        <v>89573</v>
      </c>
      <c r="AF16" s="16" t="s">
        <v>8891</v>
      </c>
      <c r="AG16" s="21">
        <f>IF(OR(B3L809C13=0,B3L809C14=0),0,1+(B3L809C13/B3L809C14))</f>
        <v>1.7359993152698543</v>
      </c>
      <c r="AH16" s="16" t="s">
        <v>8892</v>
      </c>
      <c r="AI16" s="15">
        <f>A1L209C11</f>
        <v>59773</v>
      </c>
      <c r="AJ16" s="16" t="s">
        <v>8893</v>
      </c>
      <c r="AK16" s="15">
        <f>A1L209C10</f>
        <v>82874</v>
      </c>
      <c r="AL16" s="16" t="s">
        <v>8894</v>
      </c>
      <c r="AM16" s="21">
        <f>IF(OR(B3L809C16=0,B3L809C17=0),0,1+(B3L809C16/B3L809C17))</f>
        <v>1.7212515384801024</v>
      </c>
      <c r="AN16" s="16" t="s">
        <v>8895</v>
      </c>
      <c r="AO16" s="15">
        <f>A1L209C23</f>
        <v>64387.5</v>
      </c>
      <c r="AP16" s="16" t="s">
        <v>8896</v>
      </c>
      <c r="AQ16" s="15">
        <f>A1L209C22</f>
        <v>87898.25</v>
      </c>
      <c r="AR16" s="16" t="s">
        <v>8897</v>
      </c>
      <c r="AS16" s="21">
        <f>IF(OR(B3L809C19=0,B3L809C20=0),0,1+(B3L809C19/B3L809C20))</f>
        <v>1.732523116216762</v>
      </c>
      <c r="AT16" s="16" t="s">
        <v>8898</v>
      </c>
      <c r="AU16" s="15">
        <f>A1L209C14</f>
        <v>55766</v>
      </c>
      <c r="AV16" s="16" t="s">
        <v>8899</v>
      </c>
      <c r="AW16" s="15">
        <f>A1L209C13</f>
        <v>79625</v>
      </c>
      <c r="AX16" s="16" t="s">
        <v>8900</v>
      </c>
      <c r="AY16" s="21">
        <f>IF(OR(B3L809C22=0,B3L809C23=0),0,1+(B3L809C22/B3L809C23))</f>
        <v>1.7003579277864991</v>
      </c>
      <c r="AZ16" s="16" t="s">
        <v>8901</v>
      </c>
      <c r="BA16" s="15">
        <f>A1L209C26</f>
        <v>62663.199999999997</v>
      </c>
      <c r="BB16" s="16" t="s">
        <v>8902</v>
      </c>
      <c r="BC16" s="15">
        <f>A1L209C25</f>
        <v>86243.6</v>
      </c>
      <c r="BD16" s="16" t="s">
        <v>8903</v>
      </c>
      <c r="BE16" s="21">
        <f>IF(OR(B3L809C25=0,B3L809C26=0),0,1+(B3L809C25/B3L809C26))</f>
        <v>1.7265837696942148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19260</v>
      </c>
      <c r="F17" s="16" t="s">
        <v>8905</v>
      </c>
      <c r="G17" s="15">
        <f>A1L210C1</f>
        <v>19109</v>
      </c>
      <c r="H17" s="16" t="s">
        <v>8906</v>
      </c>
      <c r="I17" s="21">
        <f>IF(OR(B3L810C1=0,B3L810C2=0),0,1+(B3L810C1/B3L810C2))</f>
        <v>2.0079020356899893</v>
      </c>
      <c r="J17" s="16" t="s">
        <v>8907</v>
      </c>
      <c r="K17" s="15">
        <f>A1L210C5</f>
        <v>24620</v>
      </c>
      <c r="L17" s="16" t="s">
        <v>8908</v>
      </c>
      <c r="M17" s="15">
        <f>A1L210C4</f>
        <v>21956</v>
      </c>
      <c r="N17" s="16" t="s">
        <v>8909</v>
      </c>
      <c r="O17" s="21">
        <f>IF(OR(B3L810C4=0,B3L810C5=0),0,1+(B3L810C4/B3L810C5))</f>
        <v>2.121333576243396</v>
      </c>
      <c r="P17" s="16" t="s">
        <v>8910</v>
      </c>
      <c r="Q17" s="15">
        <f>A1L210C17</f>
        <v>21940</v>
      </c>
      <c r="R17" s="16" t="s">
        <v>8911</v>
      </c>
      <c r="S17" s="15">
        <f>A1L210C16</f>
        <v>20532.5</v>
      </c>
      <c r="T17" s="16" t="s">
        <v>8912</v>
      </c>
      <c r="U17" s="21">
        <f>IF(OR(B3L810C7=0,B3L810C8=0),0,1+(B3L810C7/B3L810C8))</f>
        <v>2.0685498599780834</v>
      </c>
      <c r="V17" s="16" t="s">
        <v>8913</v>
      </c>
      <c r="W17" s="15">
        <f>A1L210C8</f>
        <v>26311</v>
      </c>
      <c r="X17" s="16" t="s">
        <v>8914</v>
      </c>
      <c r="Y17" s="15">
        <f>A1L210C7</f>
        <v>25799</v>
      </c>
      <c r="Z17" s="16" t="s">
        <v>8915</v>
      </c>
      <c r="AA17" s="21">
        <f>IF(OR(B3L810C10=0,B3L810C11=0),0,1+(B3L810C10/B3L810C11))</f>
        <v>2.0198457304546689</v>
      </c>
      <c r="AB17" s="16" t="s">
        <v>8916</v>
      </c>
      <c r="AC17" s="15">
        <f>A1L210C20</f>
        <v>23397</v>
      </c>
      <c r="AD17" s="16" t="s">
        <v>8917</v>
      </c>
      <c r="AE17" s="15">
        <f>A1L210C19</f>
        <v>22288</v>
      </c>
      <c r="AF17" s="16" t="s">
        <v>8918</v>
      </c>
      <c r="AG17" s="21">
        <f>IF(OR(B3L810C13=0,B3L810C14=0),0,1+(B3L810C13/B3L810C14))</f>
        <v>2.0497577171572146</v>
      </c>
      <c r="AH17" s="16" t="s">
        <v>8919</v>
      </c>
      <c r="AI17" s="15">
        <f>A1L210C11</f>
        <v>24798</v>
      </c>
      <c r="AJ17" s="16" t="s">
        <v>8920</v>
      </c>
      <c r="AK17" s="15">
        <f>A1L210C10</f>
        <v>27009</v>
      </c>
      <c r="AL17" s="16" t="s">
        <v>8921</v>
      </c>
      <c r="AM17" s="21">
        <f>IF(OR(B3L810C16=0,B3L810C17=0),0,1+(B3L810C16/B3L810C17))</f>
        <v>1.9181383983116738</v>
      </c>
      <c r="AN17" s="16" t="s">
        <v>8922</v>
      </c>
      <c r="AO17" s="15">
        <f>A1L210C23</f>
        <v>23747.25</v>
      </c>
      <c r="AP17" s="16" t="s">
        <v>8923</v>
      </c>
      <c r="AQ17" s="15">
        <f>A1L210C22</f>
        <v>23468.25</v>
      </c>
      <c r="AR17" s="16" t="s">
        <v>8924</v>
      </c>
      <c r="AS17" s="21">
        <f>IF(OR(B3L810C19=0,B3L810C20=0),0,1+(B3L810C19/B3L810C20))</f>
        <v>2.0118884024160302</v>
      </c>
      <c r="AT17" s="16" t="s">
        <v>8925</v>
      </c>
      <c r="AU17" s="15">
        <f>A1L210C14</f>
        <v>23472</v>
      </c>
      <c r="AV17" s="16" t="s">
        <v>8926</v>
      </c>
      <c r="AW17" s="15">
        <f>A1L210C13</f>
        <v>27737</v>
      </c>
      <c r="AX17" s="16" t="s">
        <v>8927</v>
      </c>
      <c r="AY17" s="21">
        <f>IF(OR(B3L810C22=0,B3L810C23=0),0,1+(B3L810C22/B3L810C23))</f>
        <v>1.8462342719111655</v>
      </c>
      <c r="AZ17" s="16" t="s">
        <v>8928</v>
      </c>
      <c r="BA17" s="15">
        <f>A1L210C26</f>
        <v>23692.2</v>
      </c>
      <c r="BB17" s="16" t="s">
        <v>8929</v>
      </c>
      <c r="BC17" s="15">
        <f>A1L210C25</f>
        <v>24322</v>
      </c>
      <c r="BD17" s="16" t="s">
        <v>8930</v>
      </c>
      <c r="BE17" s="21">
        <f>IF(OR(B3L810C25=0,B3L810C26=0),0,1+(B3L810C25/B3L810C26))</f>
        <v>1.9741057478825754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15089</v>
      </c>
      <c r="F18" s="16" t="s">
        <v>8932</v>
      </c>
      <c r="G18" s="15">
        <f>A1L211C1</f>
        <v>345397</v>
      </c>
      <c r="H18" s="16" t="s">
        <v>8933</v>
      </c>
      <c r="I18" s="21">
        <f>IF(OR(B3L811C1=0,B3L811C2=0),0,1+(B3L811C1/B3L811C2))</f>
        <v>1.0436859613719864</v>
      </c>
      <c r="J18" s="16" t="s">
        <v>8934</v>
      </c>
      <c r="K18" s="15">
        <f>A1L211C5</f>
        <v>47344</v>
      </c>
      <c r="L18" s="16" t="s">
        <v>8935</v>
      </c>
      <c r="M18" s="15">
        <f>A1L211C4</f>
        <v>948820</v>
      </c>
      <c r="N18" s="16" t="s">
        <v>8936</v>
      </c>
      <c r="O18" s="21">
        <f>IF(OR(B3L811C4=0,B3L811C5=0),0,1+(B3L811C4/B3L811C5))</f>
        <v>1.0498977677536308</v>
      </c>
      <c r="P18" s="16" t="s">
        <v>8937</v>
      </c>
      <c r="Q18" s="15">
        <f>A1L211C17</f>
        <v>31216.5</v>
      </c>
      <c r="R18" s="16" t="s">
        <v>8938</v>
      </c>
      <c r="S18" s="15">
        <f>A1L211C16</f>
        <v>647108.5</v>
      </c>
      <c r="T18" s="16" t="s">
        <v>8939</v>
      </c>
      <c r="U18" s="21">
        <f>IF(OR(B3L811C7=0,B3L811C8=0),0,1+(B3L811C7/B3L811C8))</f>
        <v>1.0482399783034839</v>
      </c>
      <c r="V18" s="16" t="s">
        <v>8940</v>
      </c>
      <c r="W18" s="15">
        <f>A1L211C8</f>
        <v>53300</v>
      </c>
      <c r="X18" s="16" t="s">
        <v>8941</v>
      </c>
      <c r="Y18" s="15">
        <f>A1L211C7</f>
        <v>1014355</v>
      </c>
      <c r="Z18" s="16" t="s">
        <v>8942</v>
      </c>
      <c r="AA18" s="21">
        <f>IF(OR(B3L811C10=0,B3L811C11=0),0,1+(B3L811C10/B3L811C11))</f>
        <v>1.0525457063848456</v>
      </c>
      <c r="AB18" s="16" t="s">
        <v>8943</v>
      </c>
      <c r="AC18" s="15">
        <f>A1L211C20</f>
        <v>38577.666666666664</v>
      </c>
      <c r="AD18" s="16" t="s">
        <v>8944</v>
      </c>
      <c r="AE18" s="15">
        <f>A1L211C19</f>
        <v>769524</v>
      </c>
      <c r="AF18" s="16" t="s">
        <v>8945</v>
      </c>
      <c r="AG18" s="21">
        <f>IF(OR(B3L811C13=0,B3L811C14=0),0,1+(B3L811C13/B3L811C14))</f>
        <v>1.0501318564030058</v>
      </c>
      <c r="AH18" s="16" t="s">
        <v>8946</v>
      </c>
      <c r="AI18" s="15">
        <f>A1L211C11</f>
        <v>51079</v>
      </c>
      <c r="AJ18" s="16" t="s">
        <v>8947</v>
      </c>
      <c r="AK18" s="15">
        <f>A1L211C10</f>
        <v>1026251</v>
      </c>
      <c r="AL18" s="16" t="s">
        <v>8948</v>
      </c>
      <c r="AM18" s="21">
        <f>IF(OR(B3L811C16=0,B3L811C17=0),0,1+(B3L811C16/B3L811C17))</f>
        <v>1.0497724240950801</v>
      </c>
      <c r="AN18" s="16" t="s">
        <v>8949</v>
      </c>
      <c r="AO18" s="15">
        <f>A1L211C23</f>
        <v>41703</v>
      </c>
      <c r="AP18" s="16" t="s">
        <v>8950</v>
      </c>
      <c r="AQ18" s="15">
        <f>A1L211C22</f>
        <v>833705.75</v>
      </c>
      <c r="AR18" s="16" t="s">
        <v>8951</v>
      </c>
      <c r="AS18" s="21">
        <f>IF(OR(B3L811C19=0,B3L811C20=0),0,1+(B3L811C19/B3L811C20))</f>
        <v>1.0500212455053837</v>
      </c>
      <c r="AT18" s="16" t="s">
        <v>8952</v>
      </c>
      <c r="AU18" s="15">
        <f>A1L211C14</f>
        <v>50867</v>
      </c>
      <c r="AV18" s="16" t="s">
        <v>8953</v>
      </c>
      <c r="AW18" s="15">
        <f>A1L211C13</f>
        <v>736532</v>
      </c>
      <c r="AX18" s="16" t="s">
        <v>8954</v>
      </c>
      <c r="AY18" s="21">
        <f>IF(OR(B3L811C22=0,B3L811C23=0),0,1+(B3L811C22/B3L811C23))</f>
        <v>1.0690628513085649</v>
      </c>
      <c r="AZ18" s="16" t="s">
        <v>8955</v>
      </c>
      <c r="BA18" s="15">
        <f>A1L211C26</f>
        <v>43535.8</v>
      </c>
      <c r="BB18" s="16" t="s">
        <v>8956</v>
      </c>
      <c r="BC18" s="15">
        <f>A1L211C25</f>
        <v>814271</v>
      </c>
      <c r="BD18" s="16" t="s">
        <v>8957</v>
      </c>
      <c r="BE18" s="21">
        <f>IF(OR(B3L811C25=0,B3L811C26=0),0,1+(B3L811C25/B3L811C26))</f>
        <v>1.0534659836835649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32898</v>
      </c>
      <c r="F19" s="16" t="s">
        <v>8959</v>
      </c>
      <c r="G19" s="15">
        <f>A1L212C1</f>
        <v>85392</v>
      </c>
      <c r="H19" s="16" t="s">
        <v>8960</v>
      </c>
      <c r="I19" s="21">
        <f>IF(OR(B3L812C1=0,B3L812C2=0),0,1+(B3L812C1/B3L812C2))</f>
        <v>1.3852585722315909</v>
      </c>
      <c r="J19" s="16" t="s">
        <v>8961</v>
      </c>
      <c r="K19" s="15">
        <f>A1L212C5</f>
        <v>21613</v>
      </c>
      <c r="L19" s="16" t="s">
        <v>8962</v>
      </c>
      <c r="M19" s="15">
        <f>A1L212C4</f>
        <v>53290</v>
      </c>
      <c r="N19" s="16" t="s">
        <v>8963</v>
      </c>
      <c r="O19" s="21">
        <f>IF(OR(B3L812C4=0,B3L812C5=0),0,1+(B3L812C4/B3L812C5))</f>
        <v>1.4055732782886095</v>
      </c>
      <c r="P19" s="16" t="s">
        <v>8964</v>
      </c>
      <c r="Q19" s="15">
        <f>A1L212C17</f>
        <v>27255.5</v>
      </c>
      <c r="R19" s="16" t="s">
        <v>8965</v>
      </c>
      <c r="S19" s="15">
        <f>A1L212C16</f>
        <v>69341</v>
      </c>
      <c r="T19" s="16" t="s">
        <v>8966</v>
      </c>
      <c r="U19" s="21">
        <f>IF(OR(B3L812C7=0,B3L812C8=0),0,1+(B3L812C7/B3L812C8))</f>
        <v>1.3930647091908106</v>
      </c>
      <c r="V19" s="16" t="s">
        <v>8967</v>
      </c>
      <c r="W19" s="15">
        <f>A1L212C8</f>
        <v>19461</v>
      </c>
      <c r="X19" s="16" t="s">
        <v>8968</v>
      </c>
      <c r="Y19" s="15">
        <f>A1L212C7</f>
        <v>45165</v>
      </c>
      <c r="Z19" s="16" t="s">
        <v>8969</v>
      </c>
      <c r="AA19" s="21">
        <f>IF(OR(B3L812C10=0,B3L812C11=0),0,1+(B3L812C10/B3L812C11))</f>
        <v>1.4308867485885088</v>
      </c>
      <c r="AB19" s="16" t="s">
        <v>8970</v>
      </c>
      <c r="AC19" s="15">
        <f>A1L212C20</f>
        <v>24657.333333333332</v>
      </c>
      <c r="AD19" s="16" t="s">
        <v>8971</v>
      </c>
      <c r="AE19" s="15">
        <f>A1L212C19</f>
        <v>61282.333333333336</v>
      </c>
      <c r="AF19" s="16" t="s">
        <v>8972</v>
      </c>
      <c r="AG19" s="21">
        <f>IF(OR(B3L812C13=0,B3L812C14=0),0,1+(B3L812C13/B3L812C14))</f>
        <v>1.4023563071467033</v>
      </c>
      <c r="AH19" s="16" t="s">
        <v>8973</v>
      </c>
      <c r="AI19" s="15">
        <f>A1L212C11</f>
        <v>19427</v>
      </c>
      <c r="AJ19" s="16" t="s">
        <v>8974</v>
      </c>
      <c r="AK19" s="15">
        <f>A1L212C10</f>
        <v>46889</v>
      </c>
      <c r="AL19" s="16" t="s">
        <v>8975</v>
      </c>
      <c r="AM19" s="21">
        <f>IF(OR(B3L812C16=0,B3L812C17=0),0,1+(B3L812C16/B3L812C17))</f>
        <v>1.4143189234148734</v>
      </c>
      <c r="AN19" s="16" t="s">
        <v>8976</v>
      </c>
      <c r="AO19" s="15">
        <f>A1L212C23</f>
        <v>23349.75</v>
      </c>
      <c r="AP19" s="16" t="s">
        <v>8977</v>
      </c>
      <c r="AQ19" s="15">
        <f>A1L212C22</f>
        <v>57684</v>
      </c>
      <c r="AR19" s="16" t="s">
        <v>8978</v>
      </c>
      <c r="AS19" s="21">
        <f>IF(OR(B3L812C19=0,B3L812C20=0),0,1+(B3L812C19/B3L812C20))</f>
        <v>1.4047872893696693</v>
      </c>
      <c r="AT19" s="16" t="s">
        <v>8979</v>
      </c>
      <c r="AU19" s="15">
        <f>A1L212C14</f>
        <v>14827</v>
      </c>
      <c r="AV19" s="16" t="s">
        <v>8980</v>
      </c>
      <c r="AW19" s="15">
        <f>A1L212C13</f>
        <v>34257</v>
      </c>
      <c r="AX19" s="16" t="s">
        <v>8981</v>
      </c>
      <c r="AY19" s="21">
        <f>IF(OR(B3L812C22=0,B3L812C23=0),0,1+(B3L812C22/B3L812C23))</f>
        <v>1.4328166506115538</v>
      </c>
      <c r="AZ19" s="16" t="s">
        <v>8982</v>
      </c>
      <c r="BA19" s="15">
        <f>A1L212C26</f>
        <v>21645.200000000001</v>
      </c>
      <c r="BB19" s="16" t="s">
        <v>8983</v>
      </c>
      <c r="BC19" s="15">
        <f>A1L212C25</f>
        <v>52998.6</v>
      </c>
      <c r="BD19" s="16" t="s">
        <v>8984</v>
      </c>
      <c r="BE19" s="21">
        <f>IF(OR(B3L812C25=0,B3L812C26=0),0,1+(B3L812C25/B3L812C26))</f>
        <v>1.4084107882094998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390</v>
      </c>
      <c r="F20" s="16" t="s">
        <v>8986</v>
      </c>
      <c r="G20" s="15">
        <f>A1L213C1</f>
        <v>428</v>
      </c>
      <c r="H20" s="16" t="s">
        <v>8987</v>
      </c>
      <c r="I20" s="21">
        <f>IF(OR(B3L813C1=0,B3L813C2=0),0,1+(B3L813C1/B3L813C2))</f>
        <v>1.9112149532710281</v>
      </c>
      <c r="J20" s="16" t="s">
        <v>8988</v>
      </c>
      <c r="K20" s="15">
        <f>A1L213C5</f>
        <v>326</v>
      </c>
      <c r="L20" s="16" t="s">
        <v>8989</v>
      </c>
      <c r="M20" s="15">
        <f>A1L213C4</f>
        <v>330</v>
      </c>
      <c r="N20" s="16" t="s">
        <v>8990</v>
      </c>
      <c r="O20" s="21">
        <f>IF(OR(B3L813C4=0,B3L813C5=0),0,1+(B3L813C4/B3L813C5))</f>
        <v>1.9878787878787878</v>
      </c>
      <c r="P20" s="16" t="s">
        <v>8991</v>
      </c>
      <c r="Q20" s="15">
        <f>A1L213C17</f>
        <v>358</v>
      </c>
      <c r="R20" s="16" t="s">
        <v>8992</v>
      </c>
      <c r="S20" s="15">
        <f>A1L213C16</f>
        <v>379</v>
      </c>
      <c r="T20" s="16" t="s">
        <v>8993</v>
      </c>
      <c r="U20" s="21">
        <f>IF(OR(B3L813C7=0,B3L813C8=0),0,1+(B3L813C7/B3L813C8))</f>
        <v>1.9445910290237467</v>
      </c>
      <c r="V20" s="16" t="s">
        <v>8994</v>
      </c>
      <c r="W20" s="15">
        <f>A1L213C8</f>
        <v>379</v>
      </c>
      <c r="X20" s="16" t="s">
        <v>8995</v>
      </c>
      <c r="Y20" s="15">
        <f>A1L213C7</f>
        <v>426</v>
      </c>
      <c r="Z20" s="16" t="s">
        <v>8996</v>
      </c>
      <c r="AA20" s="21">
        <f>IF(OR(B3L813C10=0,B3L813C11=0),0,1+(B3L813C10/B3L813C11))</f>
        <v>1.8896713615023475</v>
      </c>
      <c r="AB20" s="16" t="s">
        <v>8997</v>
      </c>
      <c r="AC20" s="15">
        <f>A1L213C20</f>
        <v>365</v>
      </c>
      <c r="AD20" s="16" t="s">
        <v>8998</v>
      </c>
      <c r="AE20" s="21">
        <f>A1L213C19</f>
        <v>394.66666666666669</v>
      </c>
      <c r="AF20" s="16" t="s">
        <v>8999</v>
      </c>
      <c r="AG20" s="21">
        <f>IF(OR(B3L813C13=0,B3L813C14=0),0,1+(B3L813C13/B3L813C14))</f>
        <v>1.9248310810810811</v>
      </c>
      <c r="AH20" s="16" t="s">
        <v>9000</v>
      </c>
      <c r="AI20" s="15">
        <f>A1L213C11</f>
        <v>310</v>
      </c>
      <c r="AJ20" s="16" t="s">
        <v>9001</v>
      </c>
      <c r="AK20" s="15">
        <f>A1L213C10</f>
        <v>350</v>
      </c>
      <c r="AL20" s="16" t="s">
        <v>9002</v>
      </c>
      <c r="AM20" s="21">
        <f>IF(OR(B3L813C16=0,B3L813C17=0),0,1+(B3L813C16/B3L813C17))</f>
        <v>1.8857142857142857</v>
      </c>
      <c r="AN20" s="16" t="s">
        <v>9003</v>
      </c>
      <c r="AO20" s="21">
        <f>A1L213C23</f>
        <v>351.25</v>
      </c>
      <c r="AP20" s="16" t="s">
        <v>9004</v>
      </c>
      <c r="AQ20" s="21">
        <f>A1L213C22</f>
        <v>383.5</v>
      </c>
      <c r="AR20" s="16" t="s">
        <v>9005</v>
      </c>
      <c r="AS20" s="21">
        <f>IF(OR(B3L813C19=0,B3L813C20=0),0,1+(B3L813C19/B3L813C20))</f>
        <v>1.9159061277705347</v>
      </c>
      <c r="AT20" s="16" t="s">
        <v>9006</v>
      </c>
      <c r="AU20" s="15">
        <f>A1L213C14</f>
        <v>325</v>
      </c>
      <c r="AV20" s="16" t="s">
        <v>9007</v>
      </c>
      <c r="AW20" s="15">
        <f>A1L213C13</f>
        <v>325</v>
      </c>
      <c r="AX20" s="16" t="s">
        <v>9008</v>
      </c>
      <c r="AY20" s="15">
        <f>IF(OR(B3L813C22=0,B3L813C23=0),0,1+(B3L813C22/B3L813C23))</f>
        <v>2</v>
      </c>
      <c r="AZ20" s="16" t="s">
        <v>9009</v>
      </c>
      <c r="BA20" s="15">
        <f>A1L213C26</f>
        <v>346</v>
      </c>
      <c r="BB20" s="16" t="s">
        <v>9010</v>
      </c>
      <c r="BC20" s="21">
        <f>A1L213C25</f>
        <v>371.8</v>
      </c>
      <c r="BD20" s="16" t="s">
        <v>9011</v>
      </c>
      <c r="BE20" s="21">
        <f>IF(OR(B3L813C25=0,B3L813C26=0),0,1+(B3L813C25/B3L813C26))</f>
        <v>1.9306078536847768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61943</v>
      </c>
      <c r="F21" s="16" t="s">
        <v>9013</v>
      </c>
      <c r="G21" s="15">
        <f>A1L214C1</f>
        <v>63650</v>
      </c>
      <c r="H21" s="16" t="s">
        <v>9014</v>
      </c>
      <c r="I21" s="21">
        <f>IF(OR(B3L814C1=0,B3L814C2=0),0,1+(B3L814C1/B3L814C2))</f>
        <v>1.9731814611154752</v>
      </c>
      <c r="J21" s="16" t="s">
        <v>9015</v>
      </c>
      <c r="K21" s="15">
        <f>A1L214C5</f>
        <v>57113</v>
      </c>
      <c r="L21" s="16" t="s">
        <v>9016</v>
      </c>
      <c r="M21" s="15">
        <f>A1L214C4</f>
        <v>62880</v>
      </c>
      <c r="N21" s="16" t="s">
        <v>9017</v>
      </c>
      <c r="O21" s="21">
        <f>IF(OR(B3L814C4=0,B3L814C5=0),0,1+(B3L814C4/B3L814C5))</f>
        <v>1.9082856234096692</v>
      </c>
      <c r="P21" s="16" t="s">
        <v>9018</v>
      </c>
      <c r="Q21" s="15">
        <f>A1L214C17</f>
        <v>59528</v>
      </c>
      <c r="R21" s="16" t="s">
        <v>9019</v>
      </c>
      <c r="S21" s="15">
        <f>A1L214C16</f>
        <v>63265</v>
      </c>
      <c r="T21" s="16" t="s">
        <v>9020</v>
      </c>
      <c r="U21" s="21">
        <f>IF(OR(B3L814C7=0,B3L814C8=0),0,1+(B3L814C7/B3L814C8))</f>
        <v>1.9409310045048604</v>
      </c>
      <c r="V21" s="16" t="s">
        <v>9021</v>
      </c>
      <c r="W21" s="15">
        <f>A1L214C8</f>
        <v>59228</v>
      </c>
      <c r="X21" s="16" t="s">
        <v>9022</v>
      </c>
      <c r="Y21" s="15">
        <f>A1L214C7</f>
        <v>64818</v>
      </c>
      <c r="Z21" s="16" t="s">
        <v>9023</v>
      </c>
      <c r="AA21" s="21">
        <f>IF(OR(B3L814C10=0,B3L814C11=0),0,1+(B3L814C10/B3L814C11))</f>
        <v>1.9137585238668271</v>
      </c>
      <c r="AB21" s="16" t="s">
        <v>9024</v>
      </c>
      <c r="AC21" s="15">
        <f>A1L214C20</f>
        <v>59428</v>
      </c>
      <c r="AD21" s="16" t="s">
        <v>9025</v>
      </c>
      <c r="AE21" s="15">
        <f>A1L214C19</f>
        <v>63782.666666666664</v>
      </c>
      <c r="AF21" s="16" t="s">
        <v>9026</v>
      </c>
      <c r="AG21" s="21">
        <f>IF(OR(B3L814C13=0,B3L814C14=0),0,1+(B3L814C13/B3L814C14))</f>
        <v>1.9317264878650418</v>
      </c>
      <c r="AH21" s="16" t="s">
        <v>9027</v>
      </c>
      <c r="AI21" s="15">
        <f>A1L214C11</f>
        <v>66400</v>
      </c>
      <c r="AJ21" s="16" t="s">
        <v>9028</v>
      </c>
      <c r="AK21" s="15">
        <f>A1L214C10</f>
        <v>72371</v>
      </c>
      <c r="AL21" s="16" t="s">
        <v>9029</v>
      </c>
      <c r="AM21" s="21">
        <f>IF(OR(B3L814C16=0,B3L814C17=0),0,1+(B3L814C16/B3L814C17))</f>
        <v>1.917494576556908</v>
      </c>
      <c r="AN21" s="16" t="s">
        <v>9030</v>
      </c>
      <c r="AO21" s="15">
        <f>A1L214C23</f>
        <v>61171</v>
      </c>
      <c r="AP21" s="16" t="s">
        <v>9031</v>
      </c>
      <c r="AQ21" s="15">
        <f>A1L214C22</f>
        <v>65929.75</v>
      </c>
      <c r="AR21" s="16" t="s">
        <v>9032</v>
      </c>
      <c r="AS21" s="21">
        <f>IF(OR(B3L814C19=0,B3L814C20=0),0,1+(B3L814C19/B3L814C20))</f>
        <v>1.9278209002764306</v>
      </c>
      <c r="AT21" s="16" t="s">
        <v>9033</v>
      </c>
      <c r="AU21" s="15">
        <f>A1L214C14</f>
        <v>71298</v>
      </c>
      <c r="AV21" s="16" t="s">
        <v>9034</v>
      </c>
      <c r="AW21" s="15">
        <f>A1L214C13</f>
        <v>73324</v>
      </c>
      <c r="AX21" s="16" t="s">
        <v>9035</v>
      </c>
      <c r="AY21" s="21">
        <f>IF(OR(B3L814C22=0,B3L814C23=0),0,1+(B3L814C22/B3L814C23))</f>
        <v>1.9723692106268071</v>
      </c>
      <c r="AZ21" s="16" t="s">
        <v>9036</v>
      </c>
      <c r="BA21" s="15">
        <f>A1L214C26</f>
        <v>63196.4</v>
      </c>
      <c r="BB21" s="16" t="s">
        <v>9037</v>
      </c>
      <c r="BC21" s="15">
        <f>A1L214C25</f>
        <v>67408.600000000006</v>
      </c>
      <c r="BD21" s="16" t="s">
        <v>9038</v>
      </c>
      <c r="BE21" s="21">
        <f>IF(OR(B3L814C25=0,B3L814C26=0),0,1+(B3L814C25/B3L814C26))</f>
        <v>1.9375124242307362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674</v>
      </c>
      <c r="F22" s="16" t="s">
        <v>9040</v>
      </c>
      <c r="G22" s="15">
        <f>A1L215C1</f>
        <v>848</v>
      </c>
      <c r="H22" s="16" t="s">
        <v>9041</v>
      </c>
      <c r="I22" s="21">
        <f>IF(OR(B3L815C1=0,B3L815C2=0),0,1+(B3L815C1/B3L815C2))</f>
        <v>1.7948113207547169</v>
      </c>
      <c r="J22" s="16" t="s">
        <v>9042</v>
      </c>
      <c r="K22" s="15">
        <f>A1L215C5</f>
        <v>1449</v>
      </c>
      <c r="L22" s="16" t="s">
        <v>9043</v>
      </c>
      <c r="M22" s="15">
        <f>A1L215C4</f>
        <v>15528</v>
      </c>
      <c r="N22" s="16" t="s">
        <v>9044</v>
      </c>
      <c r="O22" s="21">
        <f>IF(OR(B3L815C4=0,B3L815C5=0),0,1+(B3L815C4/B3L815C5))</f>
        <v>1.0933153013910355</v>
      </c>
      <c r="P22" s="16" t="s">
        <v>9045</v>
      </c>
      <c r="Q22" s="15">
        <f>A1L215C17</f>
        <v>1061.5</v>
      </c>
      <c r="R22" s="16" t="s">
        <v>9046</v>
      </c>
      <c r="S22" s="15">
        <f>A1L215C16</f>
        <v>8188</v>
      </c>
      <c r="T22" s="16" t="s">
        <v>9047</v>
      </c>
      <c r="U22" s="21">
        <f>IF(OR(B3L815C7=0,B3L815C8=0),0,1+(B3L815C7/B3L815C8))</f>
        <v>1.1296409379579873</v>
      </c>
      <c r="V22" s="16" t="s">
        <v>9048</v>
      </c>
      <c r="W22" s="15">
        <f>A1L215C8</f>
        <v>1278</v>
      </c>
      <c r="X22" s="16" t="s">
        <v>9049</v>
      </c>
      <c r="Y22" s="15">
        <f>A1L215C7</f>
        <v>16559</v>
      </c>
      <c r="Z22" s="16" t="s">
        <v>9050</v>
      </c>
      <c r="AA22" s="21">
        <f>IF(OR(B3L815C10=0,B3L815C11=0),0,1+(B3L815C10/B3L815C11))</f>
        <v>1.0771785735853614</v>
      </c>
      <c r="AB22" s="16" t="s">
        <v>9051</v>
      </c>
      <c r="AC22" s="15">
        <f>A1L215C20</f>
        <v>1133.6666666666667</v>
      </c>
      <c r="AD22" s="16" t="s">
        <v>9052</v>
      </c>
      <c r="AE22" s="15">
        <f>A1L215C19</f>
        <v>10978.333333333334</v>
      </c>
      <c r="AF22" s="16" t="s">
        <v>9053</v>
      </c>
      <c r="AG22" s="21">
        <f>IF(OR(B3L815C13=0,B3L815C14=0),0,1+(B3L815C13/B3L815C14))</f>
        <v>1.1032640048580538</v>
      </c>
      <c r="AH22" s="16" t="s">
        <v>9054</v>
      </c>
      <c r="AI22" s="15">
        <f>A1L215C11</f>
        <v>1408</v>
      </c>
      <c r="AJ22" s="16" t="s">
        <v>9055</v>
      </c>
      <c r="AK22" s="15">
        <f>A1L215C10</f>
        <v>16769</v>
      </c>
      <c r="AL22" s="16" t="s">
        <v>9056</v>
      </c>
      <c r="AM22" s="21">
        <f>IF(OR(B3L815C16=0,B3L815C17=0),0,1+(B3L815C16/B3L815C17))</f>
        <v>1.0839644582264893</v>
      </c>
      <c r="AN22" s="16" t="s">
        <v>9057</v>
      </c>
      <c r="AO22" s="15">
        <f>A1L215C23</f>
        <v>1202.25</v>
      </c>
      <c r="AP22" s="16" t="s">
        <v>9058</v>
      </c>
      <c r="AQ22" s="15">
        <f>A1L215C22</f>
        <v>12426</v>
      </c>
      <c r="AR22" s="16" t="s">
        <v>9059</v>
      </c>
      <c r="AS22" s="21">
        <f>IF(OR(B3L815C19=0,B3L815C20=0),0,1+(B3L815C19/B3L815C20))</f>
        <v>1.0967527764365042</v>
      </c>
      <c r="AT22" s="16" t="s">
        <v>9060</v>
      </c>
      <c r="AU22" s="15">
        <f>A1L215C14</f>
        <v>872</v>
      </c>
      <c r="AV22" s="16" t="s">
        <v>9061</v>
      </c>
      <c r="AW22" s="15">
        <f>A1L215C13</f>
        <v>13278</v>
      </c>
      <c r="AX22" s="16" t="s">
        <v>9062</v>
      </c>
      <c r="AY22" s="21">
        <f>IF(OR(B3L815C22=0,B3L815C23=0),0,1+(B3L815C22/B3L815C23))</f>
        <v>1.065672541045338</v>
      </c>
      <c r="AZ22" s="16" t="s">
        <v>9063</v>
      </c>
      <c r="BA22" s="15">
        <f>A1L215C26</f>
        <v>1136.2</v>
      </c>
      <c r="BB22" s="16" t="s">
        <v>9064</v>
      </c>
      <c r="BC22" s="15">
        <f>A1L215C25</f>
        <v>12596.4</v>
      </c>
      <c r="BD22" s="16" t="s">
        <v>9065</v>
      </c>
      <c r="BE22" s="21">
        <f>IF(OR(B3L815C25=0,B3L815C26=0),0,1+(B3L815C25/B3L815C26))</f>
        <v>1.0902003747102347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1307624</v>
      </c>
      <c r="F23" s="16" t="s">
        <v>9067</v>
      </c>
      <c r="G23" s="15">
        <f>A1L216C1</f>
        <v>1738164</v>
      </c>
      <c r="H23" s="16" t="s">
        <v>9068</v>
      </c>
      <c r="I23" s="21">
        <f>IF(OR(B3L816C1=0,B3L816C2=0),0,1+(B3L816C1/B3L816C2))</f>
        <v>1.7523018541403457</v>
      </c>
      <c r="J23" s="16" t="s">
        <v>9069</v>
      </c>
      <c r="K23" s="15">
        <f>A1L216C5</f>
        <v>1414248</v>
      </c>
      <c r="L23" s="16" t="s">
        <v>9070</v>
      </c>
      <c r="M23" s="15">
        <f>A1L216C4</f>
        <v>2395138</v>
      </c>
      <c r="N23" s="16" t="s">
        <v>9071</v>
      </c>
      <c r="O23" s="21">
        <f>IF(OR(B3L816C4=0,B3L816C5=0),0,1+(B3L816C4/B3L816C5))</f>
        <v>1.5904661860819711</v>
      </c>
      <c r="P23" s="16" t="s">
        <v>9072</v>
      </c>
      <c r="Q23" s="15">
        <f>A1L216C17</f>
        <v>1360936</v>
      </c>
      <c r="R23" s="16" t="s">
        <v>9073</v>
      </c>
      <c r="S23" s="15">
        <f>A1L216C16</f>
        <v>2066651</v>
      </c>
      <c r="T23" s="16" t="s">
        <v>9074</v>
      </c>
      <c r="U23" s="21">
        <f>IF(OR(B3L816C7=0,B3L816C8=0),0,1+(B3L816C7/B3L816C8))</f>
        <v>1.65852241137957</v>
      </c>
      <c r="V23" s="16" t="s">
        <v>9075</v>
      </c>
      <c r="W23" s="15">
        <f>A1L216C8</f>
        <v>1486223</v>
      </c>
      <c r="X23" s="16" t="s">
        <v>9076</v>
      </c>
      <c r="Y23" s="15">
        <f>A1L216C7</f>
        <v>2544239</v>
      </c>
      <c r="Z23" s="16" t="s">
        <v>9077</v>
      </c>
      <c r="AA23" s="21">
        <f>IF(OR(B3L816C10=0,B3L816C11=0),0,1+(B3L816C10/B3L816C11))</f>
        <v>1.5841522750024664</v>
      </c>
      <c r="AB23" s="16" t="s">
        <v>9078</v>
      </c>
      <c r="AC23" s="15">
        <f>A1L216C20</f>
        <v>1402698.3333333333</v>
      </c>
      <c r="AD23" s="16" t="s">
        <v>9079</v>
      </c>
      <c r="AE23" s="15">
        <f>A1L216C19</f>
        <v>2225847</v>
      </c>
      <c r="AF23" s="16" t="s">
        <v>9080</v>
      </c>
      <c r="AG23" s="21">
        <f>IF(OR(B3L816C13=0,B3L816C14=0),0,1+(B3L816C13/B3L816C14))</f>
        <v>1.6301863215815522</v>
      </c>
      <c r="AH23" s="16" t="s">
        <v>9081</v>
      </c>
      <c r="AI23" s="15">
        <f>A1L216C11</f>
        <v>1425947</v>
      </c>
      <c r="AJ23" s="16" t="s">
        <v>9082</v>
      </c>
      <c r="AK23" s="15">
        <f>A1L216C10</f>
        <v>2485135</v>
      </c>
      <c r="AL23" s="16" t="s">
        <v>9083</v>
      </c>
      <c r="AM23" s="21">
        <f>IF(OR(B3L816C16=0,B3L816C17=0),0,1+(B3L816C16/B3L816C17))</f>
        <v>1.5737905586618031</v>
      </c>
      <c r="AN23" s="16" t="s">
        <v>9084</v>
      </c>
      <c r="AO23" s="15">
        <f>A1L216C23</f>
        <v>1408510.5</v>
      </c>
      <c r="AP23" s="16" t="s">
        <v>9085</v>
      </c>
      <c r="AQ23" s="15">
        <f>A1L216C22</f>
        <v>2290669</v>
      </c>
      <c r="AR23" s="16" t="s">
        <v>9086</v>
      </c>
      <c r="AS23" s="21">
        <f>IF(OR(B3L816C19=0,B3L816C20=0),0,1+(B3L816C19/B3L816C20))</f>
        <v>1.6148904534002948</v>
      </c>
      <c r="AT23" s="16" t="s">
        <v>9087</v>
      </c>
      <c r="AU23" s="15">
        <f>A1L216C14</f>
        <v>1327120</v>
      </c>
      <c r="AV23" s="16" t="s">
        <v>9088</v>
      </c>
      <c r="AW23" s="15">
        <f>A1L216C13</f>
        <v>2076067</v>
      </c>
      <c r="AX23" s="16" t="s">
        <v>9089</v>
      </c>
      <c r="AY23" s="21">
        <f>IF(OR(B3L816C22=0,B3L816C23=0),0,1+(B3L816C22/B3L816C23))</f>
        <v>1.6392471919258869</v>
      </c>
      <c r="AZ23" s="16" t="s">
        <v>9090</v>
      </c>
      <c r="BA23" s="15">
        <f>A1L216C26</f>
        <v>1392232.4</v>
      </c>
      <c r="BB23" s="16" t="s">
        <v>9091</v>
      </c>
      <c r="BC23" s="15">
        <f>A1L216C25</f>
        <v>2247748.6</v>
      </c>
      <c r="BD23" s="16" t="s">
        <v>9092</v>
      </c>
      <c r="BE23" s="21">
        <f>IF(OR(B3L816C25=0,B3L816C26=0),0,1+(B3L816C25/B3L816C26))</f>
        <v>1.6193897306842944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1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21">
        <f>A1L217C23</f>
        <v>0.25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21">
        <f>A1L217C26</f>
        <v>0.2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22826</v>
      </c>
      <c r="F25" s="16" t="s">
        <v>9121</v>
      </c>
      <c r="G25" s="15">
        <f>A1L218C1</f>
        <v>39843</v>
      </c>
      <c r="H25" s="16" t="s">
        <v>9122</v>
      </c>
      <c r="I25" s="21">
        <f>IF(OR(B3L818C1=0,B3L818C2=0),0,1+(B3L818C1/B3L818C2))</f>
        <v>1.5728986271114123</v>
      </c>
      <c r="J25" s="16" t="s">
        <v>9123</v>
      </c>
      <c r="K25" s="15">
        <f>A1L218C5</f>
        <v>23822</v>
      </c>
      <c r="L25" s="16" t="s">
        <v>9124</v>
      </c>
      <c r="M25" s="15">
        <f>A1L218C4</f>
        <v>39083</v>
      </c>
      <c r="N25" s="16" t="s">
        <v>9125</v>
      </c>
      <c r="O25" s="21">
        <f>IF(OR(B3L818C4=0,B3L818C5=0),0,1+(B3L818C4/B3L818C5))</f>
        <v>1.6095233221605301</v>
      </c>
      <c r="P25" s="16" t="s">
        <v>9126</v>
      </c>
      <c r="Q25" s="15">
        <f>A1L218C17</f>
        <v>23324</v>
      </c>
      <c r="R25" s="16" t="s">
        <v>9127</v>
      </c>
      <c r="S25" s="15">
        <f>A1L218C16</f>
        <v>39463</v>
      </c>
      <c r="T25" s="16" t="s">
        <v>9128</v>
      </c>
      <c r="U25" s="21">
        <f>IF(OR(B3L818C7=0,B3L818C8=0),0,1+(B3L818C7/B3L818C8))</f>
        <v>1.5910346400425714</v>
      </c>
      <c r="V25" s="16" t="s">
        <v>9129</v>
      </c>
      <c r="W25" s="15">
        <f>A1L218C8</f>
        <v>19185</v>
      </c>
      <c r="X25" s="16" t="s">
        <v>9130</v>
      </c>
      <c r="Y25" s="15">
        <f>A1L218C7</f>
        <v>34198</v>
      </c>
      <c r="Z25" s="16" t="s">
        <v>9131</v>
      </c>
      <c r="AA25" s="21">
        <f>IF(OR(B3L818C10=0,B3L818C11=0),0,1+(B3L818C10/B3L818C11))</f>
        <v>1.5609977191648634</v>
      </c>
      <c r="AB25" s="16" t="s">
        <v>9132</v>
      </c>
      <c r="AC25" s="15">
        <f>A1L218C20</f>
        <v>21944.333333333332</v>
      </c>
      <c r="AD25" s="16" t="s">
        <v>9133</v>
      </c>
      <c r="AE25" s="15">
        <f>A1L218C19</f>
        <v>37708</v>
      </c>
      <c r="AF25" s="16" t="s">
        <v>9134</v>
      </c>
      <c r="AG25" s="21">
        <f>IF(OR(B3L818C13=0,B3L818C14=0),0,1+(B3L818C13/B3L818C14))</f>
        <v>1.5819543156182596</v>
      </c>
      <c r="AH25" s="16" t="s">
        <v>9135</v>
      </c>
      <c r="AI25" s="15">
        <f>A1L218C11</f>
        <v>14271</v>
      </c>
      <c r="AJ25" s="16" t="s">
        <v>9136</v>
      </c>
      <c r="AK25" s="15">
        <f>A1L218C10</f>
        <v>26752</v>
      </c>
      <c r="AL25" s="16" t="s">
        <v>9137</v>
      </c>
      <c r="AM25" s="21">
        <f>IF(OR(B3L818C16=0,B3L818C17=0),0,1+(B3L818C16/B3L818C17))</f>
        <v>1.5334554425837319</v>
      </c>
      <c r="AN25" s="16" t="s">
        <v>9138</v>
      </c>
      <c r="AO25" s="15">
        <f>A1L218C23</f>
        <v>20026</v>
      </c>
      <c r="AP25" s="16" t="s">
        <v>9139</v>
      </c>
      <c r="AQ25" s="15">
        <f>A1L218C22</f>
        <v>34969</v>
      </c>
      <c r="AR25" s="16" t="s">
        <v>9140</v>
      </c>
      <c r="AS25" s="21">
        <f>IF(OR(B3L818C19=0,B3L818C20=0),0,1+(B3L818C19/B3L818C20))</f>
        <v>1.5726786582401555</v>
      </c>
      <c r="AT25" s="16" t="s">
        <v>9141</v>
      </c>
      <c r="AU25" s="15">
        <f>A1L218C14</f>
        <v>8965</v>
      </c>
      <c r="AV25" s="16" t="s">
        <v>9142</v>
      </c>
      <c r="AW25" s="15">
        <f>A1L218C13</f>
        <v>15444</v>
      </c>
      <c r="AX25" s="16" t="s">
        <v>9143</v>
      </c>
      <c r="AY25" s="21">
        <f>IF(OR(B3L818C22=0,B3L818C23=0),0,1+(B3L818C22/B3L818C23))</f>
        <v>1.5804843304843303</v>
      </c>
      <c r="AZ25" s="16" t="s">
        <v>9144</v>
      </c>
      <c r="BA25" s="15">
        <f>A1L218C26</f>
        <v>17813.8</v>
      </c>
      <c r="BB25" s="16" t="s">
        <v>9145</v>
      </c>
      <c r="BC25" s="15">
        <f>A1L218C25</f>
        <v>31064</v>
      </c>
      <c r="BD25" s="16" t="s">
        <v>9146</v>
      </c>
      <c r="BE25" s="21">
        <f>IF(OR(B3L818C25=0,B3L818C26=0),0,1+(B3L818C25/B3L818C26))</f>
        <v>1.5734548029873809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54350</v>
      </c>
      <c r="F26" s="16" t="s">
        <v>9148</v>
      </c>
      <c r="G26" s="15">
        <f>A1L219C1</f>
        <v>86405</v>
      </c>
      <c r="H26" s="16" t="s">
        <v>9149</v>
      </c>
      <c r="I26" s="21">
        <f>IF(OR(B3L819C1=0,B3L819C2=0),0,1+(B3L819C1/B3L819C2))</f>
        <v>1.6290145246224177</v>
      </c>
      <c r="J26" s="16" t="s">
        <v>9150</v>
      </c>
      <c r="K26" s="15">
        <f>A1L219C5</f>
        <v>55301</v>
      </c>
      <c r="L26" s="16" t="s">
        <v>9151</v>
      </c>
      <c r="M26" s="15">
        <f>A1L219C4</f>
        <v>77259</v>
      </c>
      <c r="N26" s="16" t="s">
        <v>9152</v>
      </c>
      <c r="O26" s="21">
        <f>IF(OR(B3L819C4=0,B3L819C5=0),0,1+(B3L819C4/B3L819C5))</f>
        <v>1.7157871574832706</v>
      </c>
      <c r="P26" s="16" t="s">
        <v>9153</v>
      </c>
      <c r="Q26" s="15">
        <f>A1L219C17</f>
        <v>54825.5</v>
      </c>
      <c r="R26" s="16" t="s">
        <v>9154</v>
      </c>
      <c r="S26" s="15">
        <f>A1L219C16</f>
        <v>81832</v>
      </c>
      <c r="T26" s="16" t="s">
        <v>9155</v>
      </c>
      <c r="U26" s="21">
        <f>IF(OR(B3L819C7=0,B3L819C8=0),0,1+(B3L819C7/B3L819C8))</f>
        <v>1.669976292892756</v>
      </c>
      <c r="V26" s="16" t="s">
        <v>9156</v>
      </c>
      <c r="W26" s="15">
        <f>A1L219C8</f>
        <v>44411</v>
      </c>
      <c r="X26" s="16" t="s">
        <v>9157</v>
      </c>
      <c r="Y26" s="15">
        <f>A1L219C7</f>
        <v>63733</v>
      </c>
      <c r="Z26" s="16" t="s">
        <v>9158</v>
      </c>
      <c r="AA26" s="21">
        <f>IF(OR(B3L819C10=0,B3L819C11=0),0,1+(B3L819C10/B3L819C11))</f>
        <v>1.6968289583104514</v>
      </c>
      <c r="AB26" s="16" t="s">
        <v>9159</v>
      </c>
      <c r="AC26" s="15">
        <f>A1L219C20</f>
        <v>51354</v>
      </c>
      <c r="AD26" s="16" t="s">
        <v>9160</v>
      </c>
      <c r="AE26" s="15">
        <f>A1L219C19</f>
        <v>75799</v>
      </c>
      <c r="AF26" s="16" t="s">
        <v>9161</v>
      </c>
      <c r="AG26" s="21">
        <f>IF(OR(B3L819C13=0,B3L819C14=0),0,1+(B3L819C13/B3L819C14))</f>
        <v>1.6775023417195478</v>
      </c>
      <c r="AH26" s="16" t="s">
        <v>9162</v>
      </c>
      <c r="AI26" s="15">
        <f>A1L219C11</f>
        <v>42232</v>
      </c>
      <c r="AJ26" s="16" t="s">
        <v>9163</v>
      </c>
      <c r="AK26" s="15">
        <f>A1L219C10</f>
        <v>69861</v>
      </c>
      <c r="AL26" s="16" t="s">
        <v>9164</v>
      </c>
      <c r="AM26" s="21">
        <f>IF(OR(B3L819C16=0,B3L819C17=0),0,1+(B3L819C16/B3L819C17))</f>
        <v>1.6045146791485951</v>
      </c>
      <c r="AN26" s="16" t="s">
        <v>9165</v>
      </c>
      <c r="AO26" s="15">
        <f>A1L219C23</f>
        <v>49073.5</v>
      </c>
      <c r="AP26" s="16" t="s">
        <v>9166</v>
      </c>
      <c r="AQ26" s="15">
        <f>A1L219C22</f>
        <v>74314.5</v>
      </c>
      <c r="AR26" s="16" t="s">
        <v>9167</v>
      </c>
      <c r="AS26" s="21">
        <f>IF(OR(B3L819C19=0,B3L819C20=0),0,1+(B3L819C19/B3L819C20))</f>
        <v>1.6603489224848449</v>
      </c>
      <c r="AT26" s="16" t="s">
        <v>9168</v>
      </c>
      <c r="AU26" s="15">
        <f>A1L219C14</f>
        <v>43118</v>
      </c>
      <c r="AV26" s="16" t="s">
        <v>9169</v>
      </c>
      <c r="AW26" s="15">
        <f>A1L219C13</f>
        <v>70750</v>
      </c>
      <c r="AX26" s="16" t="s">
        <v>9170</v>
      </c>
      <c r="AY26" s="21">
        <f>IF(OR(B3L819C22=0,B3L819C23=0),0,1+(B3L819C22/B3L819C23))</f>
        <v>1.6094416961130742</v>
      </c>
      <c r="AZ26" s="16" t="s">
        <v>9171</v>
      </c>
      <c r="BA26" s="15">
        <f>A1L219C26</f>
        <v>47882.400000000001</v>
      </c>
      <c r="BB26" s="16" t="s">
        <v>9172</v>
      </c>
      <c r="BC26" s="15">
        <f>A1L219C25</f>
        <v>73601.600000000006</v>
      </c>
      <c r="BD26" s="16" t="s">
        <v>9173</v>
      </c>
      <c r="BE26" s="21">
        <f>IF(OR(B3L819C25=0,B3L819C26=0),0,1+(B3L819C25/B3L819C26))</f>
        <v>1.6505619443055586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897907</v>
      </c>
      <c r="F27" s="16" t="s">
        <v>9175</v>
      </c>
      <c r="G27" s="15">
        <f>A1L220C1</f>
        <v>905688</v>
      </c>
      <c r="H27" s="16" t="s">
        <v>9176</v>
      </c>
      <c r="I27" s="21">
        <f>IF(OR(B3L820C1=0,B3L820C2=0),0,1+(B3L820C1/B3L820C2))</f>
        <v>1.9914087412000601</v>
      </c>
      <c r="J27" s="16" t="s">
        <v>9177</v>
      </c>
      <c r="K27" s="15">
        <f>A1L220C5</f>
        <v>982147</v>
      </c>
      <c r="L27" s="16" t="s">
        <v>9178</v>
      </c>
      <c r="M27" s="15">
        <f>A1L220C4</f>
        <v>746518</v>
      </c>
      <c r="N27" s="16" t="s">
        <v>9179</v>
      </c>
      <c r="O27" s="21">
        <f>IF(OR(B3L820C4=0,B3L820C5=0),0,1+(B3L820C4/B3L820C5))</f>
        <v>2.3156373992321688</v>
      </c>
      <c r="P27" s="16" t="s">
        <v>9180</v>
      </c>
      <c r="Q27" s="15">
        <f>A1L220C17</f>
        <v>940027</v>
      </c>
      <c r="R27" s="16" t="s">
        <v>9181</v>
      </c>
      <c r="S27" s="15">
        <f>A1L220C16</f>
        <v>826103</v>
      </c>
      <c r="T27" s="16" t="s">
        <v>9182</v>
      </c>
      <c r="U27" s="21">
        <f>IF(OR(B3L820C7=0,B3L820C8=0),0,1+(B3L820C7/B3L820C8))</f>
        <v>2.1379053217334887</v>
      </c>
      <c r="V27" s="16" t="s">
        <v>9183</v>
      </c>
      <c r="W27" s="15">
        <f>A1L220C8</f>
        <v>1154682</v>
      </c>
      <c r="X27" s="16" t="s">
        <v>9184</v>
      </c>
      <c r="Y27" s="15">
        <f>A1L220C7</f>
        <v>895869</v>
      </c>
      <c r="Z27" s="16" t="s">
        <v>9185</v>
      </c>
      <c r="AA27" s="21">
        <f>IF(OR(B3L820C10=0,B3L820C11=0),0,1+(B3L820C10/B3L820C11))</f>
        <v>2.2888960327905084</v>
      </c>
      <c r="AB27" s="16" t="s">
        <v>9186</v>
      </c>
      <c r="AC27" s="15">
        <f>A1L220C20</f>
        <v>1011578.6666666666</v>
      </c>
      <c r="AD27" s="16" t="s">
        <v>9187</v>
      </c>
      <c r="AE27" s="15">
        <f>A1L220C19</f>
        <v>849358.33333333337</v>
      </c>
      <c r="AF27" s="16" t="s">
        <v>9188</v>
      </c>
      <c r="AG27" s="21">
        <f>IF(OR(B3L820C13=0,B3L820C14=0),0,1+(B3L820C13/B3L820C14))</f>
        <v>2.1909916309370798</v>
      </c>
      <c r="AH27" s="16" t="s">
        <v>9189</v>
      </c>
      <c r="AI27" s="15">
        <f>A1L220C11</f>
        <v>1058135</v>
      </c>
      <c r="AJ27" s="16" t="s">
        <v>9190</v>
      </c>
      <c r="AK27" s="15">
        <f>A1L220C10</f>
        <v>807554</v>
      </c>
      <c r="AL27" s="16" t="s">
        <v>9191</v>
      </c>
      <c r="AM27" s="21">
        <f>IF(OR(B3L820C16=0,B3L820C17=0),0,1+(B3L820C16/B3L820C17))</f>
        <v>2.3102962774006444</v>
      </c>
      <c r="AN27" s="16" t="s">
        <v>9192</v>
      </c>
      <c r="AO27" s="15">
        <f>A1L220C23</f>
        <v>1023217.75</v>
      </c>
      <c r="AP27" s="16" t="s">
        <v>9193</v>
      </c>
      <c r="AQ27" s="15">
        <f>A1L220C22</f>
        <v>838907.25</v>
      </c>
      <c r="AR27" s="16" t="s">
        <v>9194</v>
      </c>
      <c r="AS27" s="21">
        <f>IF(OR(B3L820C19=0,B3L820C20=0),0,1+(B3L820C19/B3L820C20))</f>
        <v>2.2197030720618995</v>
      </c>
      <c r="AT27" s="16" t="s">
        <v>9195</v>
      </c>
      <c r="AU27" s="15">
        <f>A1L220C14</f>
        <v>1008749</v>
      </c>
      <c r="AV27" s="16" t="s">
        <v>9196</v>
      </c>
      <c r="AW27" s="15">
        <f>A1L220C13</f>
        <v>770261</v>
      </c>
      <c r="AX27" s="16" t="s">
        <v>9197</v>
      </c>
      <c r="AY27" s="21">
        <f>IF(OR(B3L820C22=0,B3L820C23=0),0,1+(B3L820C22/B3L820C23))</f>
        <v>2.3096197263005656</v>
      </c>
      <c r="AZ27" s="16" t="s">
        <v>9198</v>
      </c>
      <c r="BA27" s="15">
        <f>A1L220C26</f>
        <v>1020324</v>
      </c>
      <c r="BB27" s="16" t="s">
        <v>9199</v>
      </c>
      <c r="BC27" s="15">
        <f>A1L220C25</f>
        <v>825178</v>
      </c>
      <c r="BD27" s="16" t="s">
        <v>9200</v>
      </c>
      <c r="BE27" s="21">
        <f>IF(OR(B3L820C25=0,B3L820C26=0),0,1+(B3L820C25/B3L820C26))</f>
        <v>2.2364895816417789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23547</v>
      </c>
      <c r="F28" s="16" t="s">
        <v>9202</v>
      </c>
      <c r="G28" s="15">
        <f>A1L221C1</f>
        <v>24065</v>
      </c>
      <c r="H28" s="16" t="s">
        <v>9203</v>
      </c>
      <c r="I28" s="21">
        <f>IF(OR(B3L821C1=0,B3L821C2=0),0,1+(B3L821C1/B3L821C2))</f>
        <v>1.9784749636401413</v>
      </c>
      <c r="J28" s="16" t="s">
        <v>9204</v>
      </c>
      <c r="K28" s="15">
        <f>A1L221C5</f>
        <v>23250</v>
      </c>
      <c r="L28" s="16" t="s">
        <v>9205</v>
      </c>
      <c r="M28" s="15">
        <f>A1L221C4</f>
        <v>23421</v>
      </c>
      <c r="N28" s="16" t="s">
        <v>9206</v>
      </c>
      <c r="O28" s="21">
        <f>IF(OR(B3L821C4=0,B3L821C5=0),0,1+(B3L821C4/B3L821C5))</f>
        <v>1.9926988599974382</v>
      </c>
      <c r="P28" s="16" t="s">
        <v>9207</v>
      </c>
      <c r="Q28" s="15">
        <f>A1L221C17</f>
        <v>23398.5</v>
      </c>
      <c r="R28" s="16" t="s">
        <v>9208</v>
      </c>
      <c r="S28" s="15">
        <f>A1L221C16</f>
        <v>23743</v>
      </c>
      <c r="T28" s="16" t="s">
        <v>9209</v>
      </c>
      <c r="U28" s="21">
        <f>IF(OR(B3L821C7=0,B3L821C8=0),0,1+(B3L821C7/B3L821C8))</f>
        <v>1.9854904603462074</v>
      </c>
      <c r="V28" s="16" t="s">
        <v>9210</v>
      </c>
      <c r="W28" s="15">
        <f>A1L221C8</f>
        <v>24119</v>
      </c>
      <c r="X28" s="16" t="s">
        <v>9211</v>
      </c>
      <c r="Y28" s="15">
        <f>A1L221C7</f>
        <v>25459</v>
      </c>
      <c r="Z28" s="16" t="s">
        <v>9212</v>
      </c>
      <c r="AA28" s="21">
        <f>IF(OR(B3L821C10=0,B3L821C11=0),0,1+(B3L821C10/B3L821C11))</f>
        <v>1.9473663537452375</v>
      </c>
      <c r="AB28" s="16" t="s">
        <v>9213</v>
      </c>
      <c r="AC28" s="15">
        <f>A1L221C20</f>
        <v>23638.666666666668</v>
      </c>
      <c r="AD28" s="16" t="s">
        <v>9214</v>
      </c>
      <c r="AE28" s="15">
        <f>A1L221C19</f>
        <v>24315</v>
      </c>
      <c r="AF28" s="16" t="s">
        <v>9215</v>
      </c>
      <c r="AG28" s="21">
        <f>IF(OR(B3L821C13=0,B3L821C14=0),0,1+(B3L821C13/B3L821C14))</f>
        <v>1.9721845225855097</v>
      </c>
      <c r="AH28" s="16" t="s">
        <v>9216</v>
      </c>
      <c r="AI28" s="15">
        <f>A1L221C11</f>
        <v>20636</v>
      </c>
      <c r="AJ28" s="16" t="s">
        <v>9217</v>
      </c>
      <c r="AK28" s="15">
        <f>A1L221C10</f>
        <v>20445</v>
      </c>
      <c r="AL28" s="16" t="s">
        <v>9218</v>
      </c>
      <c r="AM28" s="21">
        <f>IF(OR(B3L821C16=0,B3L821C17=0),0,1+(B3L821C16/B3L821C17))</f>
        <v>2.0093421374419176</v>
      </c>
      <c r="AN28" s="16" t="s">
        <v>9219</v>
      </c>
      <c r="AO28" s="15">
        <f>A1L221C23</f>
        <v>22888</v>
      </c>
      <c r="AP28" s="16" t="s">
        <v>9220</v>
      </c>
      <c r="AQ28" s="15">
        <f>A1L221C22</f>
        <v>23347.5</v>
      </c>
      <c r="AR28" s="16" t="s">
        <v>9221</v>
      </c>
      <c r="AS28" s="21">
        <f>IF(OR(B3L821C19=0,B3L821C20=0),0,1+(B3L821C19/B3L821C20))</f>
        <v>1.9803190919798692</v>
      </c>
      <c r="AT28" s="16" t="s">
        <v>9222</v>
      </c>
      <c r="AU28" s="15">
        <f>A1L221C14</f>
        <v>17469</v>
      </c>
      <c r="AV28" s="16" t="s">
        <v>9223</v>
      </c>
      <c r="AW28" s="15">
        <f>A1L221C13</f>
        <v>18281</v>
      </c>
      <c r="AX28" s="16" t="s">
        <v>9224</v>
      </c>
      <c r="AY28" s="21">
        <f>IF(OR(B3L821C22=0,B3L821C23=0),0,1+(B3L821C22/B3L821C23))</f>
        <v>1.9555822985613478</v>
      </c>
      <c r="AZ28" s="16" t="s">
        <v>9225</v>
      </c>
      <c r="BA28" s="15">
        <f>A1L221C26</f>
        <v>21804.2</v>
      </c>
      <c r="BB28" s="16" t="s">
        <v>9226</v>
      </c>
      <c r="BC28" s="15">
        <f>A1L221C25</f>
        <v>22334.2</v>
      </c>
      <c r="BD28" s="16" t="s">
        <v>9227</v>
      </c>
      <c r="BE28" s="21">
        <f>IF(OR(B3L821C25=0,B3L821C26=0),0,1+(B3L821C25/B3L821C26))</f>
        <v>1.9762695775984813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810748</v>
      </c>
      <c r="F29" s="16" t="s">
        <v>9229</v>
      </c>
      <c r="G29" s="15">
        <f>A1L222C1</f>
        <v>841093</v>
      </c>
      <c r="H29" s="16" t="s">
        <v>9230</v>
      </c>
      <c r="I29" s="21">
        <f>IF(OR(B3L822C1=0,B3L822C2=0),0,1+(B3L822C1/B3L822C2))</f>
        <v>1.9639219444223173</v>
      </c>
      <c r="J29" s="16" t="s">
        <v>9231</v>
      </c>
      <c r="K29" s="15">
        <f>A1L222C5</f>
        <v>746791</v>
      </c>
      <c r="L29" s="16" t="s">
        <v>9232</v>
      </c>
      <c r="M29" s="15">
        <f>A1L222C4</f>
        <v>774002</v>
      </c>
      <c r="N29" s="16" t="s">
        <v>9233</v>
      </c>
      <c r="O29" s="21">
        <f>IF(OR(B3L822C4=0,B3L822C5=0),0,1+(B3L822C4/B3L822C5))</f>
        <v>1.9648437600936433</v>
      </c>
      <c r="P29" s="16" t="s">
        <v>9234</v>
      </c>
      <c r="Q29" s="15">
        <f>A1L222C17</f>
        <v>778769.5</v>
      </c>
      <c r="R29" s="16" t="s">
        <v>9235</v>
      </c>
      <c r="S29" s="15">
        <f>A1L222C16</f>
        <v>807547.5</v>
      </c>
      <c r="T29" s="16" t="s">
        <v>9236</v>
      </c>
      <c r="U29" s="21">
        <f>IF(OR(B3L822C7=0,B3L822C8=0),0,1+(B3L822C7/B3L822C8))</f>
        <v>1.9643637061596997</v>
      </c>
      <c r="V29" s="16" t="s">
        <v>9237</v>
      </c>
      <c r="W29" s="15">
        <f>A1L222C8</f>
        <v>708680</v>
      </c>
      <c r="X29" s="16" t="s">
        <v>9238</v>
      </c>
      <c r="Y29" s="15">
        <f>A1L222C7</f>
        <v>728536</v>
      </c>
      <c r="Z29" s="16" t="s">
        <v>9239</v>
      </c>
      <c r="AA29" s="21">
        <f>IF(OR(B3L822C10=0,B3L822C11=0),0,1+(B3L822C10/B3L822C11))</f>
        <v>1.9727453413420888</v>
      </c>
      <c r="AB29" s="16" t="s">
        <v>9240</v>
      </c>
      <c r="AC29" s="15">
        <f>A1L222C20</f>
        <v>755406.33333333337</v>
      </c>
      <c r="AD29" s="16" t="s">
        <v>9241</v>
      </c>
      <c r="AE29" s="15">
        <f>A1L222C19</f>
        <v>781210.33333333337</v>
      </c>
      <c r="AF29" s="16" t="s">
        <v>9242</v>
      </c>
      <c r="AG29" s="21">
        <f>IF(OR(B3L822C13=0,B3L822C14=0),0,1+(B3L822C13/B3L822C14))</f>
        <v>1.9669692029163293</v>
      </c>
      <c r="AH29" s="16" t="s">
        <v>9243</v>
      </c>
      <c r="AI29" s="15">
        <f>A1L222C11</f>
        <v>707784</v>
      </c>
      <c r="AJ29" s="16" t="s">
        <v>9244</v>
      </c>
      <c r="AK29" s="15">
        <f>A1L222C10</f>
        <v>710363</v>
      </c>
      <c r="AL29" s="16" t="s">
        <v>9245</v>
      </c>
      <c r="AM29" s="21">
        <f>IF(OR(B3L822C16=0,B3L822C17=0),0,1+(B3L822C16/B3L822C17))</f>
        <v>1.9963694618103702</v>
      </c>
      <c r="AN29" s="16" t="s">
        <v>9246</v>
      </c>
      <c r="AO29" s="15">
        <f>A1L222C23</f>
        <v>743500.75</v>
      </c>
      <c r="AP29" s="16" t="s">
        <v>9247</v>
      </c>
      <c r="AQ29" s="15">
        <f>A1L222C22</f>
        <v>763498.5</v>
      </c>
      <c r="AR29" s="16" t="s">
        <v>9248</v>
      </c>
      <c r="AS29" s="21">
        <f>IF(OR(B3L822C19=0,B3L822C20=0),0,1+(B3L822C19/B3L822C20))</f>
        <v>1.9738077416000164</v>
      </c>
      <c r="AT29" s="16" t="s">
        <v>9249</v>
      </c>
      <c r="AU29" s="15">
        <f>A1L222C14</f>
        <v>647631</v>
      </c>
      <c r="AV29" s="16" t="s">
        <v>9250</v>
      </c>
      <c r="AW29" s="15">
        <f>A1L222C13</f>
        <v>637620</v>
      </c>
      <c r="AX29" s="16" t="s">
        <v>9251</v>
      </c>
      <c r="AY29" s="21">
        <f>IF(OR(B3L822C22=0,B3L822C23=0),0,1+(B3L822C22/B3L822C23))</f>
        <v>2.0157005740095979</v>
      </c>
      <c r="AZ29" s="16" t="s">
        <v>9252</v>
      </c>
      <c r="BA29" s="15">
        <f>A1L222C26</f>
        <v>724326.8</v>
      </c>
      <c r="BB29" s="16" t="s">
        <v>9253</v>
      </c>
      <c r="BC29" s="15">
        <f>A1L222C25</f>
        <v>738322.8</v>
      </c>
      <c r="BD29" s="16" t="s">
        <v>9254</v>
      </c>
      <c r="BE29" s="21">
        <f>IF(OR(B3L822C25=0,B3L822C26=0),0,1+(B3L822C25/B3L822C26))</f>
        <v>1.9810435218850073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35021</v>
      </c>
      <c r="F30" s="16" t="s">
        <v>9256</v>
      </c>
      <c r="G30" s="15">
        <f>A1L223C1</f>
        <v>36012</v>
      </c>
      <c r="H30" s="16" t="s">
        <v>9257</v>
      </c>
      <c r="I30" s="21">
        <f>IF(OR(B3L823C1=0,B3L823C2=0),0,1+(B3L823C1/B3L823C2))</f>
        <v>1.9724813950905253</v>
      </c>
      <c r="J30" s="16" t="s">
        <v>9258</v>
      </c>
      <c r="K30" s="15">
        <f>A1L223C5</f>
        <v>32026</v>
      </c>
      <c r="L30" s="16" t="s">
        <v>9259</v>
      </c>
      <c r="M30" s="15">
        <f>A1L223C4</f>
        <v>18422</v>
      </c>
      <c r="N30" s="16" t="s">
        <v>9260</v>
      </c>
      <c r="O30" s="21">
        <f>IF(OR(B3L823C4=0,B3L823C5=0),0,1+(B3L823C4/B3L823C5))</f>
        <v>2.7384648789490829</v>
      </c>
      <c r="P30" s="16" t="s">
        <v>9261</v>
      </c>
      <c r="Q30" s="15">
        <f>A1L223C17</f>
        <v>33523.5</v>
      </c>
      <c r="R30" s="16" t="s">
        <v>9262</v>
      </c>
      <c r="S30" s="15">
        <f>A1L223C16</f>
        <v>27217</v>
      </c>
      <c r="T30" s="16" t="s">
        <v>9263</v>
      </c>
      <c r="U30" s="21">
        <f>IF(OR(B3L823C7=0,B3L823C8=0),0,1+(B3L823C7/B3L823C8))</f>
        <v>2.2317117977734506</v>
      </c>
      <c r="V30" s="16" t="s">
        <v>9264</v>
      </c>
      <c r="W30" s="15">
        <f>A1L223C8</f>
        <v>40388</v>
      </c>
      <c r="X30" s="16" t="s">
        <v>9265</v>
      </c>
      <c r="Y30" s="15">
        <f>A1L223C7</f>
        <v>22998</v>
      </c>
      <c r="Z30" s="16" t="s">
        <v>9266</v>
      </c>
      <c r="AA30" s="21">
        <f>IF(OR(B3L823C10=0,B3L823C11=0),0,1+(B3L823C10/B3L823C11))</f>
        <v>2.7561527089312117</v>
      </c>
      <c r="AB30" s="16" t="s">
        <v>9267</v>
      </c>
      <c r="AC30" s="15">
        <f>A1L223C20</f>
        <v>35811.666666666664</v>
      </c>
      <c r="AD30" s="16" t="s">
        <v>9268</v>
      </c>
      <c r="AE30" s="15">
        <f>A1L223C19</f>
        <v>25810.666666666668</v>
      </c>
      <c r="AF30" s="16" t="s">
        <v>9269</v>
      </c>
      <c r="AG30" s="21">
        <f>IF(OR(B3L823C13=0,B3L823C14=0),0,1+(B3L823C13/B3L823C14))</f>
        <v>2.3874754623411505</v>
      </c>
      <c r="AH30" s="16" t="s">
        <v>9270</v>
      </c>
      <c r="AI30" s="15">
        <f>A1L223C11</f>
        <v>22738</v>
      </c>
      <c r="AJ30" s="16" t="s">
        <v>9271</v>
      </c>
      <c r="AK30" s="15">
        <f>A1L223C10</f>
        <v>22715</v>
      </c>
      <c r="AL30" s="16" t="s">
        <v>9272</v>
      </c>
      <c r="AM30" s="21">
        <f>IF(OR(B3L823C16=0,B3L823C17=0),0,1+(B3L823C16/B3L823C17))</f>
        <v>2.0010125467752586</v>
      </c>
      <c r="AN30" s="16" t="s">
        <v>9273</v>
      </c>
      <c r="AO30" s="15">
        <f>A1L223C23</f>
        <v>32543.25</v>
      </c>
      <c r="AP30" s="16" t="s">
        <v>9274</v>
      </c>
      <c r="AQ30" s="15">
        <f>A1L223C22</f>
        <v>25036.75</v>
      </c>
      <c r="AR30" s="16" t="s">
        <v>9275</v>
      </c>
      <c r="AS30" s="21">
        <f>IF(OR(B3L823C19=0,B3L823C20=0),0,1+(B3L823C19/B3L823C20))</f>
        <v>2.2998192656794512</v>
      </c>
      <c r="AT30" s="16" t="s">
        <v>9276</v>
      </c>
      <c r="AU30" s="15">
        <f>A1L223C14</f>
        <v>24444</v>
      </c>
      <c r="AV30" s="16" t="s">
        <v>9277</v>
      </c>
      <c r="AW30" s="15">
        <f>A1L223C13</f>
        <v>24090</v>
      </c>
      <c r="AX30" s="16" t="s">
        <v>9278</v>
      </c>
      <c r="AY30" s="21">
        <f>IF(OR(B3L823C22=0,B3L823C23=0),0,1+(B3L823C22/B3L823C23))</f>
        <v>2.0146948941469489</v>
      </c>
      <c r="AZ30" s="16" t="s">
        <v>9279</v>
      </c>
      <c r="BA30" s="15">
        <f>A1L223C26</f>
        <v>30923.4</v>
      </c>
      <c r="BB30" s="16" t="s">
        <v>9280</v>
      </c>
      <c r="BC30" s="15">
        <f>A1L223C25</f>
        <v>24847.4</v>
      </c>
      <c r="BD30" s="16" t="s">
        <v>9281</v>
      </c>
      <c r="BE30" s="21">
        <f>IF(OR(B3L823C25=0,B3L823C26=0),0,1+(B3L823C25/B3L823C26))</f>
        <v>2.2445326271561612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294644</v>
      </c>
      <c r="F31" s="16" t="s">
        <v>9283</v>
      </c>
      <c r="G31" s="15">
        <f>A1L224C1</f>
        <v>299063</v>
      </c>
      <c r="H31" s="16" t="s">
        <v>9284</v>
      </c>
      <c r="I31" s="21">
        <f>IF(OR(B3L824C1=0,B3L824C2=0),0,1+(B3L824C1/B3L824C2))</f>
        <v>1.985223849155529</v>
      </c>
      <c r="J31" s="16" t="s">
        <v>9285</v>
      </c>
      <c r="K31" s="15">
        <f>A1L224C5</f>
        <v>364748</v>
      </c>
      <c r="L31" s="16" t="s">
        <v>9286</v>
      </c>
      <c r="M31" s="15">
        <f>A1L224C4</f>
        <v>333399</v>
      </c>
      <c r="N31" s="16" t="s">
        <v>9287</v>
      </c>
      <c r="O31" s="21">
        <f>IF(OR(B3L824C4=0,B3L824C5=0),0,1+(B3L824C4/B3L824C5))</f>
        <v>2.0940284763901511</v>
      </c>
      <c r="P31" s="16" t="s">
        <v>9288</v>
      </c>
      <c r="Q31" s="15">
        <f>A1L224C17</f>
        <v>329696</v>
      </c>
      <c r="R31" s="16" t="s">
        <v>9289</v>
      </c>
      <c r="S31" s="15">
        <f>A1L224C16</f>
        <v>316231</v>
      </c>
      <c r="T31" s="16" t="s">
        <v>9290</v>
      </c>
      <c r="U31" s="21">
        <f>IF(OR(B3L824C7=0,B3L824C8=0),0,1+(B3L824C7/B3L824C8))</f>
        <v>2.0425796332427879</v>
      </c>
      <c r="V31" s="16" t="s">
        <v>9291</v>
      </c>
      <c r="W31" s="15">
        <f>A1L224C8</f>
        <v>435647</v>
      </c>
      <c r="X31" s="16" t="s">
        <v>9292</v>
      </c>
      <c r="Y31" s="15">
        <f>A1L224C7</f>
        <v>400817</v>
      </c>
      <c r="Z31" s="16" t="s">
        <v>9293</v>
      </c>
      <c r="AA31" s="21">
        <f>IF(OR(B3L824C10=0,B3L824C11=0),0,1+(B3L824C10/B3L824C11))</f>
        <v>2.0868975118320829</v>
      </c>
      <c r="AB31" s="16" t="s">
        <v>9294</v>
      </c>
      <c r="AC31" s="15">
        <f>A1L224C20</f>
        <v>365013</v>
      </c>
      <c r="AD31" s="16" t="s">
        <v>9295</v>
      </c>
      <c r="AE31" s="15">
        <f>A1L224C19</f>
        <v>344426.33333333331</v>
      </c>
      <c r="AF31" s="16" t="s">
        <v>9296</v>
      </c>
      <c r="AG31" s="21">
        <f>IF(OR(B3L824C13=0,B3L824C14=0),0,1+(B3L824C13/B3L824C14))</f>
        <v>2.0597708847271647</v>
      </c>
      <c r="AH31" s="16" t="s">
        <v>9297</v>
      </c>
      <c r="AI31" s="15">
        <f>A1L224C11</f>
        <v>416292</v>
      </c>
      <c r="AJ31" s="16" t="s">
        <v>9298</v>
      </c>
      <c r="AK31" s="15">
        <f>A1L224C10</f>
        <v>347324</v>
      </c>
      <c r="AL31" s="16" t="s">
        <v>9299</v>
      </c>
      <c r="AM31" s="21">
        <f>IF(OR(B3L824C16=0,B3L824C17=0),0,1+(B3L824C16/B3L824C17))</f>
        <v>2.1985696352685098</v>
      </c>
      <c r="AN31" s="16" t="s">
        <v>9300</v>
      </c>
      <c r="AO31" s="15">
        <f>A1L224C23</f>
        <v>377832.75</v>
      </c>
      <c r="AP31" s="16" t="s">
        <v>9301</v>
      </c>
      <c r="AQ31" s="15">
        <f>A1L224C22</f>
        <v>345150.75</v>
      </c>
      <c r="AR31" s="16" t="s">
        <v>9302</v>
      </c>
      <c r="AS31" s="21">
        <f>IF(OR(B3L824C19=0,B3L824C20=0),0,1+(B3L824C19/B3L824C20))</f>
        <v>2.0946890597804</v>
      </c>
      <c r="AT31" s="16" t="s">
        <v>9303</v>
      </c>
      <c r="AU31" s="15">
        <f>A1L224C14</f>
        <v>409401</v>
      </c>
      <c r="AV31" s="16" t="s">
        <v>9304</v>
      </c>
      <c r="AW31" s="15">
        <f>A1L224C13</f>
        <v>357433</v>
      </c>
      <c r="AX31" s="16" t="s">
        <v>9305</v>
      </c>
      <c r="AY31" s="21">
        <f>IF(OR(B3L824C22=0,B3L824C23=0),0,1+(B3L824C22/B3L824C23))</f>
        <v>2.1453922833090395</v>
      </c>
      <c r="AZ31" s="16" t="s">
        <v>9306</v>
      </c>
      <c r="BA31" s="15">
        <f>A1L224C26</f>
        <v>384146.4</v>
      </c>
      <c r="BB31" s="16" t="s">
        <v>9307</v>
      </c>
      <c r="BC31" s="15">
        <f>A1L224C25</f>
        <v>347607.2</v>
      </c>
      <c r="BD31" s="16" t="s">
        <v>9308</v>
      </c>
      <c r="BE31" s="21">
        <f>IF(OR(B3L824C25=0,B3L824C26=0),0,1+(B3L824C25/B3L824C26))</f>
        <v>2.1051163497188781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16533</v>
      </c>
      <c r="F32" s="16" t="s">
        <v>9310</v>
      </c>
      <c r="G32" s="15">
        <f>A1L225C1</f>
        <v>18670</v>
      </c>
      <c r="H32" s="16" t="s">
        <v>9311</v>
      </c>
      <c r="I32" s="21">
        <f>IF(OR(B3L825C1=0,B3L825C2=0),0,1+(B3L825C1/B3L825C2))</f>
        <v>1.8855382967327263</v>
      </c>
      <c r="J32" s="16" t="s">
        <v>9312</v>
      </c>
      <c r="K32" s="15">
        <f>A1L225C5</f>
        <v>19411</v>
      </c>
      <c r="L32" s="16" t="s">
        <v>9313</v>
      </c>
      <c r="M32" s="15">
        <f>A1L225C4</f>
        <v>13088</v>
      </c>
      <c r="N32" s="16" t="s">
        <v>9314</v>
      </c>
      <c r="O32" s="21">
        <f>IF(OR(B3L825C4=0,B3L825C5=0),0,1+(B3L825C4/B3L825C5))</f>
        <v>2.4831143031784841</v>
      </c>
      <c r="P32" s="16" t="s">
        <v>9315</v>
      </c>
      <c r="Q32" s="15">
        <f>A1L225C17</f>
        <v>17972</v>
      </c>
      <c r="R32" s="16" t="s">
        <v>9316</v>
      </c>
      <c r="S32" s="15">
        <f>A1L225C16</f>
        <v>15879</v>
      </c>
      <c r="T32" s="16" t="s">
        <v>9317</v>
      </c>
      <c r="U32" s="21">
        <f>IF(OR(B3L825C7=0,B3L825C8=0),0,1+(B3L825C7/B3L825C8))</f>
        <v>2.1318093078909248</v>
      </c>
      <c r="V32" s="16" t="s">
        <v>9318</v>
      </c>
      <c r="W32" s="15">
        <f>A1L225C8</f>
        <v>14258</v>
      </c>
      <c r="X32" s="16" t="s">
        <v>9319</v>
      </c>
      <c r="Y32" s="15">
        <f>A1L225C7</f>
        <v>10235</v>
      </c>
      <c r="Z32" s="16" t="s">
        <v>9320</v>
      </c>
      <c r="AA32" s="21">
        <f>IF(OR(B3L825C10=0,B3L825C11=0),0,1+(B3L825C10/B3L825C11))</f>
        <v>2.3930630190522715</v>
      </c>
      <c r="AB32" s="16" t="s">
        <v>9321</v>
      </c>
      <c r="AC32" s="15">
        <f>A1L225C20</f>
        <v>16734</v>
      </c>
      <c r="AD32" s="16" t="s">
        <v>9322</v>
      </c>
      <c r="AE32" s="15">
        <f>A1L225C19</f>
        <v>13997.666666666666</v>
      </c>
      <c r="AF32" s="16" t="s">
        <v>9323</v>
      </c>
      <c r="AG32" s="21">
        <f>IF(OR(B3L825C13=0,B3L825C14=0),0,1+(B3L825C13/B3L825C14))</f>
        <v>2.1954849617793442</v>
      </c>
      <c r="AH32" s="16" t="s">
        <v>9324</v>
      </c>
      <c r="AI32" s="15">
        <f>A1L225C11</f>
        <v>13211</v>
      </c>
      <c r="AJ32" s="16" t="s">
        <v>9325</v>
      </c>
      <c r="AK32" s="15">
        <f>A1L225C10</f>
        <v>9990</v>
      </c>
      <c r="AL32" s="16" t="s">
        <v>9326</v>
      </c>
      <c r="AM32" s="21">
        <f>IF(OR(B3L825C16=0,B3L825C17=0),0,1+(B3L825C16/B3L825C17))</f>
        <v>2.3224224224224224</v>
      </c>
      <c r="AN32" s="16" t="s">
        <v>9327</v>
      </c>
      <c r="AO32" s="15">
        <f>A1L225C23</f>
        <v>15853.25</v>
      </c>
      <c r="AP32" s="16" t="s">
        <v>9328</v>
      </c>
      <c r="AQ32" s="15">
        <f>A1L225C22</f>
        <v>12995.75</v>
      </c>
      <c r="AR32" s="16" t="s">
        <v>9329</v>
      </c>
      <c r="AS32" s="21">
        <f>IF(OR(B3L825C19=0,B3L825C20=0),0,1+(B3L825C19/B3L825C20))</f>
        <v>2.2198795760152357</v>
      </c>
      <c r="AT32" s="16" t="s">
        <v>9330</v>
      </c>
      <c r="AU32" s="15">
        <f>A1L225C14</f>
        <v>12032</v>
      </c>
      <c r="AV32" s="16" t="s">
        <v>9331</v>
      </c>
      <c r="AW32" s="15">
        <f>A1L225C13</f>
        <v>9514</v>
      </c>
      <c r="AX32" s="16" t="s">
        <v>9332</v>
      </c>
      <c r="AY32" s="21">
        <f>IF(OR(B3L825C22=0,B3L825C23=0),0,1+(B3L825C22/B3L825C23))</f>
        <v>2.2646626024805547</v>
      </c>
      <c r="AZ32" s="16" t="s">
        <v>9333</v>
      </c>
      <c r="BA32" s="15">
        <f>A1L225C26</f>
        <v>15089</v>
      </c>
      <c r="BB32" s="16" t="s">
        <v>9334</v>
      </c>
      <c r="BC32" s="15">
        <f>A1L225C25</f>
        <v>12299.4</v>
      </c>
      <c r="BD32" s="16" t="s">
        <v>9335</v>
      </c>
      <c r="BE32" s="21">
        <f>IF(OR(B3L825C25=0,B3L825C26=0),0,1+(B3L825C25/B3L825C26))</f>
        <v>2.2268078117631758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1771</v>
      </c>
      <c r="F33" s="16" t="s">
        <v>9337</v>
      </c>
      <c r="G33" s="15">
        <f>A1L226C1</f>
        <v>1909</v>
      </c>
      <c r="H33" s="16" t="s">
        <v>9338</v>
      </c>
      <c r="I33" s="21">
        <f>IF(OR(B3L826C1=0,B3L826C2=0),0,1+(B3L826C1/B3L826C2))</f>
        <v>1.927710843373494</v>
      </c>
      <c r="J33" s="16" t="s">
        <v>9339</v>
      </c>
      <c r="K33" s="15">
        <f>A1L226C5</f>
        <v>1818</v>
      </c>
      <c r="L33" s="16" t="s">
        <v>9340</v>
      </c>
      <c r="M33" s="15">
        <f>A1L226C4</f>
        <v>2018</v>
      </c>
      <c r="N33" s="16" t="s">
        <v>9341</v>
      </c>
      <c r="O33" s="21">
        <f>IF(OR(B3L826C4=0,B3L826C5=0),0,1+(B3L826C4/B3L826C5))</f>
        <v>1.9008919722497524</v>
      </c>
      <c r="P33" s="16" t="s">
        <v>9342</v>
      </c>
      <c r="Q33" s="15">
        <f>A1L226C17</f>
        <v>1794.5</v>
      </c>
      <c r="R33" s="16" t="s">
        <v>9343</v>
      </c>
      <c r="S33" s="15">
        <f>A1L226C16</f>
        <v>1963.5</v>
      </c>
      <c r="T33" s="16" t="s">
        <v>9344</v>
      </c>
      <c r="U33" s="21">
        <f>IF(OR(B3L826C7=0,B3L826C8=0),0,1+(B3L826C7/B3L826C8))</f>
        <v>1.9139292080468551</v>
      </c>
      <c r="V33" s="16" t="s">
        <v>9345</v>
      </c>
      <c r="W33" s="15">
        <f>A1L226C8</f>
        <v>2229</v>
      </c>
      <c r="X33" s="16" t="s">
        <v>9346</v>
      </c>
      <c r="Y33" s="15">
        <f>A1L226C7</f>
        <v>2487</v>
      </c>
      <c r="Z33" s="16" t="s">
        <v>9347</v>
      </c>
      <c r="AA33" s="21">
        <f>IF(OR(B3L826C10=0,B3L826C11=0),0,1+(B3L826C10/B3L826C11))</f>
        <v>1.8962605548854041</v>
      </c>
      <c r="AB33" s="16" t="s">
        <v>9348</v>
      </c>
      <c r="AC33" s="15">
        <f>A1L226C20</f>
        <v>1939.3333333333333</v>
      </c>
      <c r="AD33" s="16" t="s">
        <v>9349</v>
      </c>
      <c r="AE33" s="15">
        <f>A1L226C19</f>
        <v>2138</v>
      </c>
      <c r="AF33" s="16" t="s">
        <v>9350</v>
      </c>
      <c r="AG33" s="21">
        <f>IF(OR(B3L826C13=0,B3L826C14=0),0,1+(B3L826C13/B3L826C14))</f>
        <v>1.9070782662924852</v>
      </c>
      <c r="AH33" s="16" t="s">
        <v>9351</v>
      </c>
      <c r="AI33" s="15">
        <f>A1L226C11</f>
        <v>3073</v>
      </c>
      <c r="AJ33" s="16" t="s">
        <v>9352</v>
      </c>
      <c r="AK33" s="15">
        <f>A1L226C10</f>
        <v>2851</v>
      </c>
      <c r="AL33" s="16" t="s">
        <v>9353</v>
      </c>
      <c r="AM33" s="21">
        <f>IF(OR(B3L826C16=0,B3L826C17=0),0,1+(B3L826C16/B3L826C17))</f>
        <v>2.0778674149421255</v>
      </c>
      <c r="AN33" s="16" t="s">
        <v>9354</v>
      </c>
      <c r="AO33" s="15">
        <f>A1L226C23</f>
        <v>2222.75</v>
      </c>
      <c r="AP33" s="16" t="s">
        <v>9355</v>
      </c>
      <c r="AQ33" s="15">
        <f>A1L226C22</f>
        <v>2316.25</v>
      </c>
      <c r="AR33" s="16" t="s">
        <v>9356</v>
      </c>
      <c r="AS33" s="21">
        <f>IF(OR(B3L826C19=0,B3L826C20=0),0,1+(B3L826C19/B3L826C20))</f>
        <v>1.9596330275229357</v>
      </c>
      <c r="AT33" s="16" t="s">
        <v>9357</v>
      </c>
      <c r="AU33" s="15">
        <f>A1L226C14</f>
        <v>3070</v>
      </c>
      <c r="AV33" s="16" t="s">
        <v>9358</v>
      </c>
      <c r="AW33" s="15">
        <f>A1L226C13</f>
        <v>2926</v>
      </c>
      <c r="AX33" s="16" t="s">
        <v>9359</v>
      </c>
      <c r="AY33" s="21">
        <f>IF(OR(B3L826C22=0,B3L826C23=0),0,1+(B3L826C22/B3L826C23))</f>
        <v>2.0492139439507859</v>
      </c>
      <c r="AZ33" s="16" t="s">
        <v>9360</v>
      </c>
      <c r="BA33" s="15">
        <f>A1L226C26</f>
        <v>2392.1999999999998</v>
      </c>
      <c r="BB33" s="16" t="s">
        <v>9361</v>
      </c>
      <c r="BC33" s="15">
        <f>A1L226C25</f>
        <v>2438.1999999999998</v>
      </c>
      <c r="BD33" s="16" t="s">
        <v>9362</v>
      </c>
      <c r="BE33" s="21">
        <f>IF(OR(B3L826C25=0,B3L826C26=0),0,1+(B3L826C25/B3L826C26))</f>
        <v>1.9811336231646295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48390</v>
      </c>
      <c r="F34" s="16" t="s">
        <v>9364</v>
      </c>
      <c r="G34" s="15">
        <f>A1L227C1</f>
        <v>952492</v>
      </c>
      <c r="H34" s="16" t="s">
        <v>9365</v>
      </c>
      <c r="I34" s="21">
        <f>IF(OR(B3L827C1=0,B3L827C2=0),0,1+(B3L827C1/B3L827C2))</f>
        <v>1.050803576303003</v>
      </c>
      <c r="J34" s="16" t="s">
        <v>9366</v>
      </c>
      <c r="K34" s="15">
        <f>A1L227C5</f>
        <v>117809</v>
      </c>
      <c r="L34" s="16" t="s">
        <v>9367</v>
      </c>
      <c r="M34" s="15">
        <f>A1L227C4</f>
        <v>385433</v>
      </c>
      <c r="N34" s="16" t="s">
        <v>9368</v>
      </c>
      <c r="O34" s="21">
        <f>IF(OR(B3L827C4=0,B3L827C5=0),0,1+(B3L827C4/B3L827C5))</f>
        <v>1.3056536414889228</v>
      </c>
      <c r="P34" s="16" t="s">
        <v>9369</v>
      </c>
      <c r="Q34" s="15">
        <f>A1L227C17</f>
        <v>83099.5</v>
      </c>
      <c r="R34" s="16" t="s">
        <v>9370</v>
      </c>
      <c r="S34" s="15">
        <f>A1L227C16</f>
        <v>668962.5</v>
      </c>
      <c r="T34" s="16" t="s">
        <v>9371</v>
      </c>
      <c r="U34" s="21">
        <f>IF(OR(B3L827C7=0,B3L827C8=0),0,1+(B3L827C7/B3L827C8))</f>
        <v>1.1242214623390698</v>
      </c>
      <c r="V34" s="16" t="s">
        <v>9372</v>
      </c>
      <c r="W34" s="15">
        <f>A1L227C8</f>
        <v>115632</v>
      </c>
      <c r="X34" s="16" t="s">
        <v>9373</v>
      </c>
      <c r="Y34" s="15">
        <f>A1L227C7</f>
        <v>342454</v>
      </c>
      <c r="Z34" s="16" t="s">
        <v>9374</v>
      </c>
      <c r="AA34" s="21">
        <f>IF(OR(B3L827C10=0,B3L827C11=0),0,1+(B3L827C10/B3L827C11))</f>
        <v>1.3376570283892142</v>
      </c>
      <c r="AB34" s="16" t="s">
        <v>9375</v>
      </c>
      <c r="AC34" s="15">
        <f>A1L227C20</f>
        <v>93943.666666666672</v>
      </c>
      <c r="AD34" s="16" t="s">
        <v>9376</v>
      </c>
      <c r="AE34" s="15">
        <f>A1L227C19</f>
        <v>560126.33333333337</v>
      </c>
      <c r="AF34" s="16" t="s">
        <v>9377</v>
      </c>
      <c r="AG34" s="21">
        <f>IF(OR(B3L827C13=0,B3L827C14=0),0,1+(B3L827C13/B3L827C14))</f>
        <v>1.1677187110764893</v>
      </c>
      <c r="AH34" s="16" t="s">
        <v>9378</v>
      </c>
      <c r="AI34" s="15">
        <f>A1L227C11</f>
        <v>114884</v>
      </c>
      <c r="AJ34" s="16" t="s">
        <v>9379</v>
      </c>
      <c r="AK34" s="15">
        <f>A1L227C10</f>
        <v>308081</v>
      </c>
      <c r="AL34" s="16" t="s">
        <v>9380</v>
      </c>
      <c r="AM34" s="21">
        <f>IF(OR(B3L827C16=0,B3L827C17=0),0,1+(B3L827C16/B3L827C17))</f>
        <v>1.3729019316348623</v>
      </c>
      <c r="AN34" s="16" t="s">
        <v>9381</v>
      </c>
      <c r="AO34" s="15">
        <f>A1L227C23</f>
        <v>99178.75</v>
      </c>
      <c r="AP34" s="16" t="s">
        <v>9382</v>
      </c>
      <c r="AQ34" s="15">
        <f>A1L227C22</f>
        <v>497115</v>
      </c>
      <c r="AR34" s="16" t="s">
        <v>9383</v>
      </c>
      <c r="AS34" s="21">
        <f>IF(OR(B3L827C19=0,B3L827C20=0),0,1+(B3L827C19/B3L827C20))</f>
        <v>1.1995086649970328</v>
      </c>
      <c r="AT34" s="16" t="s">
        <v>9384</v>
      </c>
      <c r="AU34" s="15">
        <f>A1L227C14</f>
        <v>114322</v>
      </c>
      <c r="AV34" s="16" t="s">
        <v>9385</v>
      </c>
      <c r="AW34" s="15">
        <f>A1L227C13</f>
        <v>284112</v>
      </c>
      <c r="AX34" s="16" t="s">
        <v>9386</v>
      </c>
      <c r="AY34" s="21">
        <f>IF(OR(B3L827C22=0,B3L827C23=0),0,1+(B3L827C22/B3L827C23))</f>
        <v>1.4023835670439826</v>
      </c>
      <c r="AZ34" s="16" t="s">
        <v>9387</v>
      </c>
      <c r="BA34" s="15">
        <f>A1L227C26</f>
        <v>102207.4</v>
      </c>
      <c r="BB34" s="16" t="s">
        <v>9388</v>
      </c>
      <c r="BC34" s="15">
        <f>A1L227C25</f>
        <v>454514.4</v>
      </c>
      <c r="BD34" s="16" t="s">
        <v>9389</v>
      </c>
      <c r="BE34" s="21">
        <f>IF(OR(B3L827C25=0,B3L827C26=0),0,1+(B3L827C25/B3L827C26))</f>
        <v>1.2248716432306654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186309</v>
      </c>
      <c r="F35" s="16" t="s">
        <v>9391</v>
      </c>
      <c r="G35" s="15">
        <f>A1L228C1</f>
        <v>491573</v>
      </c>
      <c r="H35" s="16" t="s">
        <v>9392</v>
      </c>
      <c r="I35" s="21">
        <f>IF(OR(B3L828C1=0,B3L828C2=0),0,1+(B3L828C1/B3L828C2))</f>
        <v>1.3790057631318238</v>
      </c>
      <c r="J35" s="16" t="s">
        <v>9393</v>
      </c>
      <c r="K35" s="15">
        <f>A1L228C5</f>
        <v>184384</v>
      </c>
      <c r="L35" s="16" t="s">
        <v>9394</v>
      </c>
      <c r="M35" s="15">
        <f>A1L228C4</f>
        <v>487782</v>
      </c>
      <c r="N35" s="16" t="s">
        <v>9395</v>
      </c>
      <c r="O35" s="21">
        <f>IF(OR(B3L828C4=0,B3L828C5=0),0,1+(B3L828C4/B3L828C5))</f>
        <v>1.3780049284311433</v>
      </c>
      <c r="P35" s="16" t="s">
        <v>9396</v>
      </c>
      <c r="Q35" s="15">
        <f>A1L228C17</f>
        <v>185346.5</v>
      </c>
      <c r="R35" s="16" t="s">
        <v>9397</v>
      </c>
      <c r="S35" s="15">
        <f>A1L228C16</f>
        <v>489677.5</v>
      </c>
      <c r="T35" s="16" t="s">
        <v>9398</v>
      </c>
      <c r="U35" s="21">
        <f>IF(OR(B3L828C7=0,B3L828C8=0),0,1+(B3L828C7/B3L828C8))</f>
        <v>1.3785072828545317</v>
      </c>
      <c r="V35" s="16" t="s">
        <v>9399</v>
      </c>
      <c r="W35" s="15">
        <f>A1L228C8</f>
        <v>164296</v>
      </c>
      <c r="X35" s="16" t="s">
        <v>9400</v>
      </c>
      <c r="Y35" s="15">
        <f>A1L228C7</f>
        <v>426341</v>
      </c>
      <c r="Z35" s="16" t="s">
        <v>9401</v>
      </c>
      <c r="AA35" s="21">
        <f>IF(OR(B3L828C10=0,B3L828C11=0),0,1+(B3L828C10/B3L828C11))</f>
        <v>1.3853628902685879</v>
      </c>
      <c r="AB35" s="16" t="s">
        <v>9402</v>
      </c>
      <c r="AC35" s="15">
        <f>A1L228C20</f>
        <v>178329.66666666666</v>
      </c>
      <c r="AD35" s="16" t="s">
        <v>9403</v>
      </c>
      <c r="AE35" s="15">
        <f>A1L228C19</f>
        <v>468565.33333333331</v>
      </c>
      <c r="AF35" s="16" t="s">
        <v>9404</v>
      </c>
      <c r="AG35" s="21">
        <f>IF(OR(B3L828C13=0,B3L828C14=0),0,1+(B3L828C13/B3L828C14))</f>
        <v>1.3805865564104898</v>
      </c>
      <c r="AH35" s="16" t="s">
        <v>9405</v>
      </c>
      <c r="AI35" s="15">
        <f>A1L228C11</f>
        <v>141846</v>
      </c>
      <c r="AJ35" s="16" t="s">
        <v>9406</v>
      </c>
      <c r="AK35" s="15">
        <f>A1L228C10</f>
        <v>395355</v>
      </c>
      <c r="AL35" s="16" t="s">
        <v>9407</v>
      </c>
      <c r="AM35" s="21">
        <f>IF(OR(B3L828C16=0,B3L828C17=0),0,1+(B3L828C16/B3L828C17))</f>
        <v>1.3587813484083924</v>
      </c>
      <c r="AN35" s="16" t="s">
        <v>9408</v>
      </c>
      <c r="AO35" s="15">
        <f>A1L228C23</f>
        <v>169208.75</v>
      </c>
      <c r="AP35" s="16" t="s">
        <v>9409</v>
      </c>
      <c r="AQ35" s="15">
        <f>A1L228C22</f>
        <v>450262.75</v>
      </c>
      <c r="AR35" s="16" t="s">
        <v>9410</v>
      </c>
      <c r="AS35" s="21">
        <f>IF(OR(B3L828C19=0,B3L828C20=0),0,1+(B3L828C19/B3L828C20))</f>
        <v>1.3758000189889126</v>
      </c>
      <c r="AT35" s="16" t="s">
        <v>9411</v>
      </c>
      <c r="AU35" s="15">
        <f>A1L228C14</f>
        <v>103895</v>
      </c>
      <c r="AV35" s="16" t="s">
        <v>9412</v>
      </c>
      <c r="AW35" s="15">
        <f>A1L228C13</f>
        <v>293438</v>
      </c>
      <c r="AX35" s="16" t="s">
        <v>9413</v>
      </c>
      <c r="AY35" s="21">
        <f>IF(OR(B3L828C22=0,B3L828C23=0),0,1+(B3L828C22/B3L828C23))</f>
        <v>1.3540611645390168</v>
      </c>
      <c r="AZ35" s="16" t="s">
        <v>9414</v>
      </c>
      <c r="BA35" s="15">
        <f>A1L228C26</f>
        <v>156146</v>
      </c>
      <c r="BB35" s="16" t="s">
        <v>9415</v>
      </c>
      <c r="BC35" s="15">
        <f>A1L228C25</f>
        <v>418897.8</v>
      </c>
      <c r="BD35" s="16" t="s">
        <v>9416</v>
      </c>
      <c r="BE35" s="21">
        <f>IF(OR(B3L828C25=0,B3L828C26=0),0,1+(B3L828C25/B3L828C26))</f>
        <v>1.3727544045349487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61</v>
      </c>
      <c r="F36" s="16" t="s">
        <v>9418</v>
      </c>
      <c r="G36" s="15">
        <f>A1L229C1</f>
        <v>38</v>
      </c>
      <c r="H36" s="16" t="s">
        <v>9419</v>
      </c>
      <c r="I36" s="21">
        <f>IF(OR(B3L829C1=0,B3L829C2=0),0,1+(B3L829C1/B3L829C2))</f>
        <v>2.6052631578947372</v>
      </c>
      <c r="J36" s="16" t="s">
        <v>9420</v>
      </c>
      <c r="K36" s="15">
        <f>A1L229C5</f>
        <v>491</v>
      </c>
      <c r="L36" s="16" t="s">
        <v>9421</v>
      </c>
      <c r="M36" s="15">
        <f>A1L229C4</f>
        <v>331</v>
      </c>
      <c r="N36" s="16" t="s">
        <v>9422</v>
      </c>
      <c r="O36" s="21">
        <f>IF(OR(B3L829C4=0,B3L829C5=0),0,1+(B3L829C4/B3L829C5))</f>
        <v>2.4833836858006042</v>
      </c>
      <c r="P36" s="16" t="s">
        <v>9423</v>
      </c>
      <c r="Q36" s="15">
        <f>A1L229C17</f>
        <v>276</v>
      </c>
      <c r="R36" s="16" t="s">
        <v>9424</v>
      </c>
      <c r="S36" s="21">
        <f>A1L229C16</f>
        <v>184.5</v>
      </c>
      <c r="T36" s="16" t="s">
        <v>9425</v>
      </c>
      <c r="U36" s="21">
        <f>IF(OR(B3L829C7=0,B3L829C8=0),0,1+(B3L829C7/B3L829C8))</f>
        <v>2.4959349593495936</v>
      </c>
      <c r="V36" s="16" t="s">
        <v>9426</v>
      </c>
      <c r="W36" s="15">
        <f>A1L229C8</f>
        <v>219</v>
      </c>
      <c r="X36" s="16" t="s">
        <v>9427</v>
      </c>
      <c r="Y36" s="15">
        <f>A1L229C7</f>
        <v>262</v>
      </c>
      <c r="Z36" s="16" t="s">
        <v>9428</v>
      </c>
      <c r="AA36" s="21">
        <f>IF(OR(B3L829C10=0,B3L829C11=0),0,1+(B3L829C10/B3L829C11))</f>
        <v>1.83587786259542</v>
      </c>
      <c r="AB36" s="16" t="s">
        <v>9429</v>
      </c>
      <c r="AC36" s="15">
        <f>A1L229C20</f>
        <v>257</v>
      </c>
      <c r="AD36" s="16" t="s">
        <v>9430</v>
      </c>
      <c r="AE36" s="21">
        <f>A1L229C19</f>
        <v>210.33333333333334</v>
      </c>
      <c r="AF36" s="16" t="s">
        <v>9431</v>
      </c>
      <c r="AG36" s="21">
        <f>IF(OR(B3L829C13=0,B3L829C14=0),0,1+(B3L829C13/B3L829C14))</f>
        <v>2.2218700475435815</v>
      </c>
      <c r="AH36" s="16" t="s">
        <v>9432</v>
      </c>
      <c r="AI36" s="15">
        <f>A1L229C11</f>
        <v>51</v>
      </c>
      <c r="AJ36" s="16" t="s">
        <v>9433</v>
      </c>
      <c r="AK36" s="15">
        <f>A1L229C10</f>
        <v>61</v>
      </c>
      <c r="AL36" s="16" t="s">
        <v>9434</v>
      </c>
      <c r="AM36" s="21">
        <f>IF(OR(B3L829C16=0,B3L829C17=0),0,1+(B3L829C16/B3L829C17))</f>
        <v>1.8360655737704918</v>
      </c>
      <c r="AN36" s="16" t="s">
        <v>9435</v>
      </c>
      <c r="AO36" s="21">
        <f>A1L229C23</f>
        <v>205.5</v>
      </c>
      <c r="AP36" s="16" t="s">
        <v>9436</v>
      </c>
      <c r="AQ36" s="15">
        <f>A1L229C22</f>
        <v>173</v>
      </c>
      <c r="AR36" s="16" t="s">
        <v>9437</v>
      </c>
      <c r="AS36" s="21">
        <f>IF(OR(B3L829C19=0,B3L829C20=0),0,1+(B3L829C19/B3L829C20))</f>
        <v>2.1878612716763008</v>
      </c>
      <c r="AT36" s="16" t="s">
        <v>9438</v>
      </c>
      <c r="AU36" s="15">
        <f>A1L229C14</f>
        <v>227</v>
      </c>
      <c r="AV36" s="16" t="s">
        <v>9439</v>
      </c>
      <c r="AW36" s="15">
        <f>A1L229C13</f>
        <v>229</v>
      </c>
      <c r="AX36" s="16" t="s">
        <v>9440</v>
      </c>
      <c r="AY36" s="21">
        <f>IF(OR(B3L829C22=0,B3L829C23=0),0,1+(B3L829C22/B3L829C23))</f>
        <v>1.9912663755458515</v>
      </c>
      <c r="AZ36" s="16" t="s">
        <v>9441</v>
      </c>
      <c r="BA36" s="21">
        <f>A1L229C26</f>
        <v>209.8</v>
      </c>
      <c r="BB36" s="16" t="s">
        <v>9442</v>
      </c>
      <c r="BC36" s="21">
        <f>A1L229C25</f>
        <v>184.2</v>
      </c>
      <c r="BD36" s="16" t="s">
        <v>9443</v>
      </c>
      <c r="BE36" s="21">
        <f>IF(OR(B3L829C25=0,B3L829C26=0),0,1+(B3L829C25/B3L829C26))</f>
        <v>2.1389793702497286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114179</v>
      </c>
      <c r="F37" s="16" t="s">
        <v>9445</v>
      </c>
      <c r="G37" s="15">
        <f>A1L230C1</f>
        <v>128491</v>
      </c>
      <c r="H37" s="16" t="s">
        <v>9446</v>
      </c>
      <c r="I37" s="21">
        <f>IF(OR(B3L830C1=0,B3L830C2=0),0,1+(B3L830C1/B3L830C2))</f>
        <v>1.8886147667930051</v>
      </c>
      <c r="J37" s="16" t="s">
        <v>9447</v>
      </c>
      <c r="K37" s="15">
        <f>A1L230C5</f>
        <v>107641</v>
      </c>
      <c r="L37" s="16" t="s">
        <v>9448</v>
      </c>
      <c r="M37" s="15">
        <f>A1L230C4</f>
        <v>122592</v>
      </c>
      <c r="N37" s="16" t="s">
        <v>9449</v>
      </c>
      <c r="O37" s="21">
        <f>IF(OR(B3L830C4=0,B3L830C5=0),0,1+(B3L830C4/B3L830C5))</f>
        <v>1.8780426128948056</v>
      </c>
      <c r="P37" s="16" t="s">
        <v>9450</v>
      </c>
      <c r="Q37" s="15">
        <f>A1L230C17</f>
        <v>110910</v>
      </c>
      <c r="R37" s="16" t="s">
        <v>9451</v>
      </c>
      <c r="S37" s="15">
        <f>A1L230C16</f>
        <v>125541.5</v>
      </c>
      <c r="T37" s="16" t="s">
        <v>9452</v>
      </c>
      <c r="U37" s="21">
        <f>IF(OR(B3L830C7=0,B3L830C8=0),0,1+(B3L830C7/B3L830C8))</f>
        <v>1.8834528821146792</v>
      </c>
      <c r="V37" s="16" t="s">
        <v>9453</v>
      </c>
      <c r="W37" s="15">
        <f>A1L230C8</f>
        <v>84272</v>
      </c>
      <c r="X37" s="16" t="s">
        <v>9454</v>
      </c>
      <c r="Y37" s="15">
        <f>A1L230C7</f>
        <v>98136</v>
      </c>
      <c r="Z37" s="16" t="s">
        <v>9455</v>
      </c>
      <c r="AA37" s="21">
        <f>IF(OR(B3L830C10=0,B3L830C11=0),0,1+(B3L830C10/B3L830C11))</f>
        <v>1.8587266650362761</v>
      </c>
      <c r="AB37" s="16" t="s">
        <v>9456</v>
      </c>
      <c r="AC37" s="15">
        <f>A1L230C20</f>
        <v>102030.66666666667</v>
      </c>
      <c r="AD37" s="16" t="s">
        <v>9457</v>
      </c>
      <c r="AE37" s="15">
        <f>A1L230C19</f>
        <v>116406.33333333333</v>
      </c>
      <c r="AF37" s="16" t="s">
        <v>9458</v>
      </c>
      <c r="AG37" s="21">
        <f>IF(OR(B3L830C13=0,B3L830C14=0),0,1+(B3L830C13/B3L830C14))</f>
        <v>1.8765044284532055</v>
      </c>
      <c r="AH37" s="16" t="s">
        <v>9459</v>
      </c>
      <c r="AI37" s="15">
        <f>A1L230C11</f>
        <v>76443</v>
      </c>
      <c r="AJ37" s="16" t="s">
        <v>9460</v>
      </c>
      <c r="AK37" s="15">
        <f>A1L230C10</f>
        <v>90281</v>
      </c>
      <c r="AL37" s="16" t="s">
        <v>9461</v>
      </c>
      <c r="AM37" s="21">
        <f>IF(OR(B3L830C16=0,B3L830C17=0),0,1+(B3L830C16/B3L830C17))</f>
        <v>1.8467230092710536</v>
      </c>
      <c r="AN37" s="16" t="s">
        <v>9462</v>
      </c>
      <c r="AO37" s="15">
        <f>A1L230C23</f>
        <v>95633.75</v>
      </c>
      <c r="AP37" s="16" t="s">
        <v>9463</v>
      </c>
      <c r="AQ37" s="15">
        <f>A1L230C22</f>
        <v>109875</v>
      </c>
      <c r="AR37" s="16" t="s">
        <v>9464</v>
      </c>
      <c r="AS37" s="21">
        <f>IF(OR(B3L830C19=0,B3L830C20=0),0,1+(B3L830C19/B3L830C20))</f>
        <v>1.870386803185438</v>
      </c>
      <c r="AT37" s="16" t="s">
        <v>9465</v>
      </c>
      <c r="AU37" s="15">
        <f>A1L230C14</f>
        <v>59164</v>
      </c>
      <c r="AV37" s="16" t="s">
        <v>9466</v>
      </c>
      <c r="AW37" s="15">
        <f>A1L230C13</f>
        <v>63121</v>
      </c>
      <c r="AX37" s="16" t="s">
        <v>9467</v>
      </c>
      <c r="AY37" s="21">
        <f>IF(OR(B3L830C22=0,B3L830C23=0),0,1+(B3L830C22/B3L830C23))</f>
        <v>1.9373108791052105</v>
      </c>
      <c r="AZ37" s="16" t="s">
        <v>9468</v>
      </c>
      <c r="BA37" s="15">
        <f>A1L230C26</f>
        <v>88339.8</v>
      </c>
      <c r="BB37" s="16" t="s">
        <v>9469</v>
      </c>
      <c r="BC37" s="15">
        <f>A1L230C25</f>
        <v>100524.2</v>
      </c>
      <c r="BD37" s="16" t="s">
        <v>9470</v>
      </c>
      <c r="BE37" s="21">
        <f>IF(OR(B3L830C25=0,B3L830C26=0),0,1+(B3L830C25/B3L830C26))</f>
        <v>1.8787913756090573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156484</v>
      </c>
      <c r="F38" s="16" t="s">
        <v>9472</v>
      </c>
      <c r="G38" s="15">
        <f>A1L231C1</f>
        <v>158184</v>
      </c>
      <c r="H38" s="16" t="s">
        <v>9473</v>
      </c>
      <c r="I38" s="21">
        <f>IF(OR(B3L831C1=0,B3L831C2=0),0,1+(B3L831C1/B3L831C2))</f>
        <v>1.9892530217974005</v>
      </c>
      <c r="J38" s="16" t="s">
        <v>9474</v>
      </c>
      <c r="K38" s="15">
        <f>A1L231C5</f>
        <v>158147</v>
      </c>
      <c r="L38" s="16" t="s">
        <v>9475</v>
      </c>
      <c r="M38" s="15">
        <f>A1L231C4</f>
        <v>149170</v>
      </c>
      <c r="N38" s="16" t="s">
        <v>9476</v>
      </c>
      <c r="O38" s="21">
        <f>IF(OR(B3L831C4=0,B3L831C5=0),0,1+(B3L831C4/B3L831C5))</f>
        <v>2.0601796607897027</v>
      </c>
      <c r="P38" s="16" t="s">
        <v>9477</v>
      </c>
      <c r="Q38" s="15">
        <f>A1L231C17</f>
        <v>157315.5</v>
      </c>
      <c r="R38" s="16" t="s">
        <v>9478</v>
      </c>
      <c r="S38" s="15">
        <f>A1L231C16</f>
        <v>153677</v>
      </c>
      <c r="T38" s="16" t="s">
        <v>9479</v>
      </c>
      <c r="U38" s="21">
        <f>IF(OR(B3L831C7=0,B3L831C8=0),0,1+(B3L831C7/B3L831C8))</f>
        <v>2.0236762820721381</v>
      </c>
      <c r="V38" s="16" t="s">
        <v>9480</v>
      </c>
      <c r="W38" s="15">
        <f>A1L231C8</f>
        <v>162705</v>
      </c>
      <c r="X38" s="16" t="s">
        <v>9481</v>
      </c>
      <c r="Y38" s="15">
        <f>A1L231C7</f>
        <v>150846</v>
      </c>
      <c r="Z38" s="16" t="s">
        <v>9482</v>
      </c>
      <c r="AA38" s="21">
        <f>IF(OR(B3L831C10=0,B3L831C11=0),0,1+(B3L831C10/B3L831C11))</f>
        <v>2.0786166023626746</v>
      </c>
      <c r="AB38" s="16" t="s">
        <v>9483</v>
      </c>
      <c r="AC38" s="15">
        <f>A1L231C20</f>
        <v>159112</v>
      </c>
      <c r="AD38" s="16" t="s">
        <v>9484</v>
      </c>
      <c r="AE38" s="15">
        <f>A1L231C19</f>
        <v>152733.33333333334</v>
      </c>
      <c r="AF38" s="16" t="s">
        <v>9485</v>
      </c>
      <c r="AG38" s="21">
        <f>IF(OR(B3L831C13=0,B3L831C14=0),0,1+(B3L831C13/B3L831C14))</f>
        <v>2.0417634220864249</v>
      </c>
      <c r="AH38" s="16" t="s">
        <v>9486</v>
      </c>
      <c r="AI38" s="15">
        <f>A1L231C11</f>
        <v>145529</v>
      </c>
      <c r="AJ38" s="16" t="s">
        <v>9487</v>
      </c>
      <c r="AK38" s="15">
        <f>A1L231C10</f>
        <v>144119</v>
      </c>
      <c r="AL38" s="16" t="s">
        <v>9488</v>
      </c>
      <c r="AM38" s="21">
        <f>IF(OR(B3L831C16=0,B3L831C17=0),0,1+(B3L831C16/B3L831C17))</f>
        <v>2.0097835816235197</v>
      </c>
      <c r="AN38" s="16" t="s">
        <v>9489</v>
      </c>
      <c r="AO38" s="15">
        <f>A1L231C23</f>
        <v>155716.25</v>
      </c>
      <c r="AP38" s="16" t="s">
        <v>9490</v>
      </c>
      <c r="AQ38" s="15">
        <f>A1L231C22</f>
        <v>150579.75</v>
      </c>
      <c r="AR38" s="16" t="s">
        <v>9491</v>
      </c>
      <c r="AS38" s="21">
        <f>IF(OR(B3L831C19=0,B3L831C20=0),0,1+(B3L831C19/B3L831C20))</f>
        <v>2.0341114924151489</v>
      </c>
      <c r="AT38" s="16" t="s">
        <v>9492</v>
      </c>
      <c r="AU38" s="15">
        <f>A1L231C14</f>
        <v>141128</v>
      </c>
      <c r="AV38" s="16" t="s">
        <v>9493</v>
      </c>
      <c r="AW38" s="15">
        <f>A1L231C13</f>
        <v>135980</v>
      </c>
      <c r="AX38" s="16" t="s">
        <v>9494</v>
      </c>
      <c r="AY38" s="21">
        <f>IF(OR(B3L831C22=0,B3L831C23=0),0,1+(B3L831C22/B3L831C23))</f>
        <v>2.0378585086042067</v>
      </c>
      <c r="AZ38" s="16" t="s">
        <v>9495</v>
      </c>
      <c r="BA38" s="15">
        <f>A1L231C26</f>
        <v>152798.6</v>
      </c>
      <c r="BB38" s="16" t="s">
        <v>9496</v>
      </c>
      <c r="BC38" s="15">
        <f>A1L231C25</f>
        <v>147659.79999999999</v>
      </c>
      <c r="BD38" s="16" t="s">
        <v>9497</v>
      </c>
      <c r="BE38" s="21">
        <f>IF(OR(B3L831C25=0,B3L831C26=0),0,1+(B3L831C25/B3L831C26))</f>
        <v>2.034801618314531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555904</v>
      </c>
      <c r="F39" s="16" t="s">
        <v>9499</v>
      </c>
      <c r="G39" s="15">
        <f>A1L232C1</f>
        <v>562705</v>
      </c>
      <c r="H39" s="16" t="s">
        <v>9500</v>
      </c>
      <c r="I39" s="21">
        <f>IF(OR(B3L832C1=0,B3L832C2=0),0,1+(B3L832C1/B3L832C2))</f>
        <v>1.9879137381043352</v>
      </c>
      <c r="J39" s="16" t="s">
        <v>9501</v>
      </c>
      <c r="K39" s="15">
        <f>A1L232C5</f>
        <v>493712</v>
      </c>
      <c r="L39" s="16" t="s">
        <v>9502</v>
      </c>
      <c r="M39" s="15">
        <f>A1L232C4</f>
        <v>489399</v>
      </c>
      <c r="N39" s="16" t="s">
        <v>9503</v>
      </c>
      <c r="O39" s="21">
        <f>IF(OR(B3L832C4=0,B3L832C5=0),0,1+(B3L832C4/B3L832C5))</f>
        <v>2.0088128500466897</v>
      </c>
      <c r="P39" s="16" t="s">
        <v>9504</v>
      </c>
      <c r="Q39" s="15">
        <f>A1L232C17</f>
        <v>524808</v>
      </c>
      <c r="R39" s="16" t="s">
        <v>9505</v>
      </c>
      <c r="S39" s="15">
        <f>A1L232C16</f>
        <v>526052</v>
      </c>
      <c r="T39" s="16" t="s">
        <v>9506</v>
      </c>
      <c r="U39" s="21">
        <f>IF(OR(B3L832C7=0,B3L832C8=0),0,1+(B3L832C7/B3L832C8))</f>
        <v>1.9976352147696426</v>
      </c>
      <c r="V39" s="16" t="s">
        <v>9507</v>
      </c>
      <c r="W39" s="15">
        <f>A1L232C8</f>
        <v>415943</v>
      </c>
      <c r="X39" s="16" t="s">
        <v>9508</v>
      </c>
      <c r="Y39" s="15">
        <f>A1L232C7</f>
        <v>382997</v>
      </c>
      <c r="Z39" s="16" t="s">
        <v>9509</v>
      </c>
      <c r="AA39" s="21">
        <f>IF(OR(B3L832C10=0,B3L832C11=0),0,1+(B3L832C10/B3L832C11))</f>
        <v>2.0860215615265916</v>
      </c>
      <c r="AB39" s="16" t="s">
        <v>9510</v>
      </c>
      <c r="AC39" s="15">
        <f>A1L232C20</f>
        <v>488519.66666666669</v>
      </c>
      <c r="AD39" s="16" t="s">
        <v>9511</v>
      </c>
      <c r="AE39" s="15">
        <f>A1L232C19</f>
        <v>478367</v>
      </c>
      <c r="AF39" s="16" t="s">
        <v>9512</v>
      </c>
      <c r="AG39" s="21">
        <f>IF(OR(B3L832C13=0,B3L832C14=0),0,1+(B3L832C13/B3L832C14))</f>
        <v>2.0212235933220031</v>
      </c>
      <c r="AH39" s="16" t="s">
        <v>9513</v>
      </c>
      <c r="AI39" s="15">
        <f>A1L232C11</f>
        <v>353196</v>
      </c>
      <c r="AJ39" s="16" t="s">
        <v>9514</v>
      </c>
      <c r="AK39" s="15">
        <f>A1L232C10</f>
        <v>330840</v>
      </c>
      <c r="AL39" s="16" t="s">
        <v>9515</v>
      </c>
      <c r="AM39" s="21">
        <f>IF(OR(B3L832C16=0,B3L832C17=0),0,1+(B3L832C16/B3L832C17))</f>
        <v>2.0675734494015234</v>
      </c>
      <c r="AN39" s="16" t="s">
        <v>9516</v>
      </c>
      <c r="AO39" s="15">
        <f>A1L232C23</f>
        <v>454688.75</v>
      </c>
      <c r="AP39" s="16" t="s">
        <v>9517</v>
      </c>
      <c r="AQ39" s="15">
        <f>A1L232C22</f>
        <v>441485.25</v>
      </c>
      <c r="AR39" s="16" t="s">
        <v>9518</v>
      </c>
      <c r="AS39" s="21">
        <f>IF(OR(B3L832C19=0,B3L832C20=0),0,1+(B3L832C19/B3L832C20))</f>
        <v>2.0299070014230374</v>
      </c>
      <c r="AT39" s="16" t="s">
        <v>9519</v>
      </c>
      <c r="AU39" s="15">
        <f>A1L232C14</f>
        <v>314072</v>
      </c>
      <c r="AV39" s="16" t="s">
        <v>9520</v>
      </c>
      <c r="AW39" s="15">
        <f>A1L232C13</f>
        <v>297225</v>
      </c>
      <c r="AX39" s="16" t="s">
        <v>9521</v>
      </c>
      <c r="AY39" s="21">
        <f>IF(OR(B3L832C22=0,B3L832C23=0),0,1+(B3L832C22/B3L832C23))</f>
        <v>2.0566809655984524</v>
      </c>
      <c r="AZ39" s="16" t="s">
        <v>9522</v>
      </c>
      <c r="BA39" s="15">
        <f>A1L232C26</f>
        <v>426565.4</v>
      </c>
      <c r="BB39" s="16" t="s">
        <v>9523</v>
      </c>
      <c r="BC39" s="15">
        <f>A1L232C25</f>
        <v>412633.2</v>
      </c>
      <c r="BD39" s="16" t="s">
        <v>9524</v>
      </c>
      <c r="BE39" s="21">
        <f>IF(OR(B3L832C25=0,B3L832C26=0),0,1+(B3L832C25/B3L832C26))</f>
        <v>2.0337641275592948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5267</v>
      </c>
      <c r="F40" s="16" t="s">
        <v>9526</v>
      </c>
      <c r="G40" s="15">
        <f>A1L233C1</f>
        <v>23972</v>
      </c>
      <c r="H40" s="16" t="s">
        <v>9527</v>
      </c>
      <c r="I40" s="21">
        <f>IF(OR(B3L833C1=0,B3L833C2=0),0,1+(B3L833C1/B3L833C2))</f>
        <v>1.2197146671116301</v>
      </c>
      <c r="J40" s="16" t="s">
        <v>9528</v>
      </c>
      <c r="K40" s="15">
        <f>A1L233C5</f>
        <v>5720</v>
      </c>
      <c r="L40" s="16" t="s">
        <v>9529</v>
      </c>
      <c r="M40" s="15">
        <f>A1L233C4</f>
        <v>3450</v>
      </c>
      <c r="N40" s="16" t="s">
        <v>9530</v>
      </c>
      <c r="O40" s="21">
        <f>IF(OR(B3L833C4=0,B3L833C5=0),0,1+(B3L833C4/B3L833C5))</f>
        <v>2.6579710144927535</v>
      </c>
      <c r="P40" s="16" t="s">
        <v>9531</v>
      </c>
      <c r="Q40" s="15">
        <f>A1L233C17</f>
        <v>5493.5</v>
      </c>
      <c r="R40" s="16" t="s">
        <v>9532</v>
      </c>
      <c r="S40" s="15">
        <f>A1L233C16</f>
        <v>13711</v>
      </c>
      <c r="T40" s="16" t="s">
        <v>9533</v>
      </c>
      <c r="U40" s="21">
        <f>IF(OR(B3L833C7=0,B3L833C8=0),0,1+(B3L833C7/B3L833C8))</f>
        <v>1.4006637006782876</v>
      </c>
      <c r="V40" s="16" t="s">
        <v>9534</v>
      </c>
      <c r="W40" s="15">
        <f>A1L233C8</f>
        <v>6794</v>
      </c>
      <c r="X40" s="16" t="s">
        <v>9535</v>
      </c>
      <c r="Y40" s="15">
        <f>A1L233C7</f>
        <v>3318</v>
      </c>
      <c r="Z40" s="16" t="s">
        <v>9536</v>
      </c>
      <c r="AA40" s="21">
        <f>IF(OR(B3L833C10=0,B3L833C11=0),0,1+(B3L833C10/B3L833C11))</f>
        <v>3.0476190476190474</v>
      </c>
      <c r="AB40" s="16" t="s">
        <v>9537</v>
      </c>
      <c r="AC40" s="15">
        <f>A1L233C20</f>
        <v>5927</v>
      </c>
      <c r="AD40" s="16" t="s">
        <v>9538</v>
      </c>
      <c r="AE40" s="15">
        <f>A1L233C19</f>
        <v>10246.666666666666</v>
      </c>
      <c r="AF40" s="16" t="s">
        <v>9539</v>
      </c>
      <c r="AG40" s="21">
        <f>IF(OR(B3L833C13=0,B3L833C14=0),0,1+(B3L833C13/B3L833C14))</f>
        <v>1.5784320104098895</v>
      </c>
      <c r="AH40" s="16" t="s">
        <v>9540</v>
      </c>
      <c r="AI40" s="15">
        <f>A1L233C11</f>
        <v>5772</v>
      </c>
      <c r="AJ40" s="16" t="s">
        <v>9541</v>
      </c>
      <c r="AK40" s="15">
        <f>A1L233C10</f>
        <v>2313</v>
      </c>
      <c r="AL40" s="16" t="s">
        <v>9542</v>
      </c>
      <c r="AM40" s="21">
        <f>IF(OR(B3L833C16=0,B3L833C17=0),0,1+(B3L833C16/B3L833C17))</f>
        <v>3.4954604409857328</v>
      </c>
      <c r="AN40" s="16" t="s">
        <v>9543</v>
      </c>
      <c r="AO40" s="15">
        <f>A1L233C23</f>
        <v>5888.25</v>
      </c>
      <c r="AP40" s="16" t="s">
        <v>9544</v>
      </c>
      <c r="AQ40" s="15">
        <f>A1L233C22</f>
        <v>8263.25</v>
      </c>
      <c r="AR40" s="16" t="s">
        <v>9545</v>
      </c>
      <c r="AS40" s="21">
        <f>IF(OR(B3L833C19=0,B3L833C20=0),0,1+(B3L833C19/B3L833C20))</f>
        <v>1.7125828215290593</v>
      </c>
      <c r="AT40" s="16" t="s">
        <v>9546</v>
      </c>
      <c r="AU40" s="15">
        <f>A1L233C14</f>
        <v>5576</v>
      </c>
      <c r="AV40" s="16" t="s">
        <v>9547</v>
      </c>
      <c r="AW40" s="15">
        <f>A1L233C13</f>
        <v>2560</v>
      </c>
      <c r="AX40" s="16" t="s">
        <v>9548</v>
      </c>
      <c r="AY40" s="21">
        <f>IF(OR(B3L833C22=0,B3L833C23=0),0,1+(B3L833C22/B3L833C23))</f>
        <v>3.1781250000000001</v>
      </c>
      <c r="AZ40" s="16" t="s">
        <v>9549</v>
      </c>
      <c r="BA40" s="15">
        <f>A1L233C26</f>
        <v>5825.8</v>
      </c>
      <c r="BB40" s="16" t="s">
        <v>9550</v>
      </c>
      <c r="BC40" s="15">
        <f>A1L233C25</f>
        <v>7122.6</v>
      </c>
      <c r="BD40" s="16" t="s">
        <v>9551</v>
      </c>
      <c r="BE40" s="21">
        <f>IF(OR(B3L833C25=0,B3L833C26=0),0,1+(B3L833C25/B3L833C26))</f>
        <v>1.8179316541712296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3223941</v>
      </c>
      <c r="F41" s="16" t="s">
        <v>9553</v>
      </c>
      <c r="G41" s="15">
        <f>A1L235C1</f>
        <v>4570203</v>
      </c>
      <c r="H41" s="16" t="s">
        <v>9554</v>
      </c>
      <c r="I41" s="21">
        <f>IF(OR(B3L834C1=0,B3L834C2=0),0,1+(B3L834C1/B3L834C2))</f>
        <v>1.7054262141090888</v>
      </c>
      <c r="J41" s="16" t="s">
        <v>9555</v>
      </c>
      <c r="K41" s="15">
        <f>A1L235C5</f>
        <v>3317218</v>
      </c>
      <c r="L41" s="16" t="s">
        <v>9556</v>
      </c>
      <c r="M41" s="15">
        <f>A1L235C4</f>
        <v>3665367</v>
      </c>
      <c r="N41" s="16" t="s">
        <v>9557</v>
      </c>
      <c r="O41" s="21">
        <f>IF(OR(B3L834C4=0,B3L834C5=0),0,1+(B3L834C4/B3L834C5))</f>
        <v>1.9050166054313251</v>
      </c>
      <c r="P41" s="16" t="s">
        <v>9558</v>
      </c>
      <c r="Q41" s="15">
        <f>A1L235C17</f>
        <v>3270579.5</v>
      </c>
      <c r="R41" s="16" t="s">
        <v>9559</v>
      </c>
      <c r="S41" s="15">
        <f>A1L235C16</f>
        <v>4117785</v>
      </c>
      <c r="T41" s="16" t="s">
        <v>9560</v>
      </c>
      <c r="U41" s="21">
        <f>IF(OR(B3L834C7=0,B3L834C8=0),0,1+(B3L834C7/B3L834C8))</f>
        <v>1.7942569852481371</v>
      </c>
      <c r="V41" s="16" t="s">
        <v>9561</v>
      </c>
      <c r="W41" s="15">
        <f>A1L235C8</f>
        <v>3393460</v>
      </c>
      <c r="X41" s="16" t="s">
        <v>9562</v>
      </c>
      <c r="Y41" s="15">
        <f>A1L235C7</f>
        <v>3588686</v>
      </c>
      <c r="Z41" s="16" t="s">
        <v>9563</v>
      </c>
      <c r="AA41" s="21">
        <f>IF(OR(B3L834C10=0,B3L834C11=0),0,1+(B3L834C10/B3L834C11))</f>
        <v>1.9455995871469391</v>
      </c>
      <c r="AB41" s="16" t="s">
        <v>9564</v>
      </c>
      <c r="AC41" s="15">
        <f>A1L235C20</f>
        <v>3311539.6666666665</v>
      </c>
      <c r="AD41" s="16" t="s">
        <v>9565</v>
      </c>
      <c r="AE41" s="15">
        <f>A1L235C19</f>
        <v>3941418.6666666665</v>
      </c>
      <c r="AF41" s="16" t="s">
        <v>9566</v>
      </c>
      <c r="AG41" s="21">
        <f>IF(OR(B3L834C13=0,B3L834C14=0),0,1+(B3L834C13/B3L834C14))</f>
        <v>1.8401897759994372</v>
      </c>
      <c r="AH41" s="16" t="s">
        <v>9567</v>
      </c>
      <c r="AI41" s="15">
        <f>A1L235C11</f>
        <v>3136094</v>
      </c>
      <c r="AJ41" s="16" t="s">
        <v>9568</v>
      </c>
      <c r="AK41" s="15">
        <f>A1L235C10</f>
        <v>3288905</v>
      </c>
      <c r="AL41" s="16" t="s">
        <v>9569</v>
      </c>
      <c r="AM41" s="21">
        <f>IF(OR(B3L834C16=0,B3L834C17=0),0,1+(B3L834C16/B3L834C17))</f>
        <v>1.9535374235497833</v>
      </c>
      <c r="AN41" s="16" t="s">
        <v>9570</v>
      </c>
      <c r="AO41" s="15">
        <f>A1L235C23</f>
        <v>3267678.25</v>
      </c>
      <c r="AP41" s="16" t="s">
        <v>9571</v>
      </c>
      <c r="AQ41" s="15">
        <f>A1L235C22</f>
        <v>3778290.25</v>
      </c>
      <c r="AR41" s="16" t="s">
        <v>9572</v>
      </c>
      <c r="AS41" s="21">
        <f>IF(OR(B3L834C19=0,B3L834C20=0),0,1+(B3L834C19/B3L834C20))</f>
        <v>1.864856332834673</v>
      </c>
      <c r="AT41" s="16" t="s">
        <v>9573</v>
      </c>
      <c r="AU41" s="15">
        <f>A1L235C14</f>
        <v>2913263</v>
      </c>
      <c r="AV41" s="16" t="s">
        <v>9574</v>
      </c>
      <c r="AW41" s="15">
        <f>A1L235C13</f>
        <v>2982984</v>
      </c>
      <c r="AX41" s="16" t="s">
        <v>9575</v>
      </c>
      <c r="AY41" s="21">
        <f>IF(OR(B3L834C22=0,B3L834C23=0),0,1+(B3L834C22/B3L834C23))</f>
        <v>1.9766270955526413</v>
      </c>
      <c r="AZ41" s="16" t="s">
        <v>9576</v>
      </c>
      <c r="BA41" s="15">
        <f>A1L235C26</f>
        <v>3196795.2</v>
      </c>
      <c r="BB41" s="16" t="s">
        <v>9577</v>
      </c>
      <c r="BC41" s="15">
        <f>A1L235C25</f>
        <v>3619229</v>
      </c>
      <c r="BD41" s="16" t="s">
        <v>9578</v>
      </c>
      <c r="BE41" s="21">
        <f>IF(OR(B3L834C25=0,B3L834C26=0),0,1+(B3L834C25/B3L834C26))</f>
        <v>1.8832807208386098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1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0.33333333333333331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1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0.5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0.4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32016</v>
      </c>
      <c r="F43" s="16" t="s">
        <v>9607</v>
      </c>
      <c r="G43" s="15">
        <f>A1L237C1</f>
        <v>49744</v>
      </c>
      <c r="H43" s="16" t="s">
        <v>9608</v>
      </c>
      <c r="I43" s="21">
        <f>IF(OR(B3L836C1=0,B3L836C2=0),0,1+(B3L836C1/B3L836C2))</f>
        <v>1.6436153103891926</v>
      </c>
      <c r="J43" s="16" t="s">
        <v>9609</v>
      </c>
      <c r="K43" s="15">
        <f>A1L237C5</f>
        <v>33449</v>
      </c>
      <c r="L43" s="16" t="s">
        <v>9610</v>
      </c>
      <c r="M43" s="15">
        <f>A1L237C4</f>
        <v>49638</v>
      </c>
      <c r="N43" s="16" t="s">
        <v>9611</v>
      </c>
      <c r="O43" s="21">
        <f>IF(OR(B3L836C4=0,B3L836C5=0),0,1+(B3L836C4/B3L836C5))</f>
        <v>1.673858737257746</v>
      </c>
      <c r="P43" s="16" t="s">
        <v>9612</v>
      </c>
      <c r="Q43" s="15">
        <f>A1L237C17</f>
        <v>32732.5</v>
      </c>
      <c r="R43" s="16" t="s">
        <v>9613</v>
      </c>
      <c r="S43" s="15">
        <f>A1L237C16</f>
        <v>49691</v>
      </c>
      <c r="T43" s="16" t="s">
        <v>9614</v>
      </c>
      <c r="U43" s="21">
        <f>IF(OR(B3L836C7=0,B3L836C8=0),0,1+(B3L836C7/B3L836C8))</f>
        <v>1.6587208951319152</v>
      </c>
      <c r="V43" s="16" t="s">
        <v>9615</v>
      </c>
      <c r="W43" s="15">
        <f>A1L237C8</f>
        <v>29709</v>
      </c>
      <c r="X43" s="16" t="s">
        <v>9616</v>
      </c>
      <c r="Y43" s="15">
        <f>A1L237C7</f>
        <v>45734</v>
      </c>
      <c r="Z43" s="16" t="s">
        <v>9617</v>
      </c>
      <c r="AA43" s="21">
        <f>IF(OR(B3L836C10=0,B3L836C11=0),0,1+(B3L836C10/B3L836C11))</f>
        <v>1.6496042331744434</v>
      </c>
      <c r="AB43" s="16" t="s">
        <v>9618</v>
      </c>
      <c r="AC43" s="15">
        <f>A1L237C20</f>
        <v>31724.666666666668</v>
      </c>
      <c r="AD43" s="16" t="s">
        <v>9619</v>
      </c>
      <c r="AE43" s="15">
        <f>A1L237C19</f>
        <v>48372</v>
      </c>
      <c r="AF43" s="16" t="s">
        <v>9620</v>
      </c>
      <c r="AG43" s="21">
        <f>IF(OR(B3L836C13=0,B3L836C14=0),0,1+(B3L836C13/B3L836C14))</f>
        <v>1.6558477356046197</v>
      </c>
      <c r="AH43" s="16" t="s">
        <v>9621</v>
      </c>
      <c r="AI43" s="15">
        <f>A1L237C11</f>
        <v>24792</v>
      </c>
      <c r="AJ43" s="16" t="s">
        <v>9622</v>
      </c>
      <c r="AK43" s="15">
        <f>A1L237C10</f>
        <v>39063</v>
      </c>
      <c r="AL43" s="16" t="s">
        <v>9623</v>
      </c>
      <c r="AM43" s="21">
        <f>IF(OR(B3L836C16=0,B3L836C17=0),0,1+(B3L836C16/B3L836C17))</f>
        <v>1.6346670762614237</v>
      </c>
      <c r="AN43" s="16" t="s">
        <v>9624</v>
      </c>
      <c r="AO43" s="15">
        <f>A1L237C23</f>
        <v>29991.5</v>
      </c>
      <c r="AP43" s="16" t="s">
        <v>9625</v>
      </c>
      <c r="AQ43" s="15">
        <f>A1L237C22</f>
        <v>46044.75</v>
      </c>
      <c r="AR43" s="16" t="s">
        <v>9626</v>
      </c>
      <c r="AS43" s="21">
        <f>IF(OR(B3L836C19=0,B3L836C20=0),0,1+(B3L836C19/B3L836C20))</f>
        <v>1.6513554748369792</v>
      </c>
      <c r="AT43" s="16" t="s">
        <v>9627</v>
      </c>
      <c r="AU43" s="15">
        <f>A1L237C14</f>
        <v>18131</v>
      </c>
      <c r="AV43" s="16" t="s">
        <v>9628</v>
      </c>
      <c r="AW43" s="15">
        <f>A1L237C13</f>
        <v>26054</v>
      </c>
      <c r="AX43" s="16" t="s">
        <v>9629</v>
      </c>
      <c r="AY43" s="21">
        <f>IF(OR(B3L836C22=0,B3L836C23=0),0,1+(B3L836C22/B3L836C23))</f>
        <v>1.6959008213709987</v>
      </c>
      <c r="AZ43" s="16" t="s">
        <v>9630</v>
      </c>
      <c r="BA43" s="15">
        <f>A1L237C26</f>
        <v>27619.4</v>
      </c>
      <c r="BB43" s="16" t="s">
        <v>9631</v>
      </c>
      <c r="BC43" s="15">
        <f>A1L237C25</f>
        <v>42046.6</v>
      </c>
      <c r="BD43" s="16" t="s">
        <v>9632</v>
      </c>
      <c r="BE43" s="21">
        <f>IF(OR(B3L836C25=0,B3L836C26=0),0,1+(B3L836C25/B3L836C26))</f>
        <v>1.6568759424067583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240297</v>
      </c>
      <c r="F44" s="16" t="s">
        <v>9634</v>
      </c>
      <c r="G44" s="15">
        <f>A1L238C1</f>
        <v>311403</v>
      </c>
      <c r="H44" s="16" t="s">
        <v>9635</v>
      </c>
      <c r="I44" s="21">
        <f>IF(OR(B3L837C1=0,B3L837C2=0),0,1+(B3L837C1/B3L837C2))</f>
        <v>1.7716592325700138</v>
      </c>
      <c r="J44" s="16" t="s">
        <v>9636</v>
      </c>
      <c r="K44" s="15">
        <f>A1L238C5</f>
        <v>261658</v>
      </c>
      <c r="L44" s="16" t="s">
        <v>9637</v>
      </c>
      <c r="M44" s="15">
        <f>A1L238C4</f>
        <v>314706</v>
      </c>
      <c r="N44" s="16" t="s">
        <v>9638</v>
      </c>
      <c r="O44" s="21">
        <f>IF(OR(B3L837C4=0,B3L837C5=0),0,1+(B3L837C4/B3L837C5))</f>
        <v>1.8314363246967011</v>
      </c>
      <c r="P44" s="16" t="s">
        <v>9639</v>
      </c>
      <c r="Q44" s="15">
        <f>A1L238C17</f>
        <v>250977.5</v>
      </c>
      <c r="R44" s="16" t="s">
        <v>9640</v>
      </c>
      <c r="S44" s="15">
        <f>A1L238C16</f>
        <v>313054.5</v>
      </c>
      <c r="T44" s="16" t="s">
        <v>9641</v>
      </c>
      <c r="U44" s="21">
        <f>IF(OR(B3L837C7=0,B3L837C8=0),0,1+(B3L837C7/B3L837C8))</f>
        <v>1.8017054538427015</v>
      </c>
      <c r="V44" s="16" t="s">
        <v>9642</v>
      </c>
      <c r="W44" s="15">
        <f>A1L238C8</f>
        <v>251351</v>
      </c>
      <c r="X44" s="16" t="s">
        <v>9643</v>
      </c>
      <c r="Y44" s="15">
        <f>A1L238C7</f>
        <v>313925</v>
      </c>
      <c r="Z44" s="16" t="s">
        <v>9644</v>
      </c>
      <c r="AA44" s="21">
        <f>IF(OR(B3L837C10=0,B3L837C11=0),0,1+(B3L837C10/B3L837C11))</f>
        <v>1.8006721350641075</v>
      </c>
      <c r="AB44" s="16" t="s">
        <v>9645</v>
      </c>
      <c r="AC44" s="15">
        <f>A1L238C20</f>
        <v>251102</v>
      </c>
      <c r="AD44" s="16" t="s">
        <v>9646</v>
      </c>
      <c r="AE44" s="15">
        <f>A1L238C19</f>
        <v>313344.66666666669</v>
      </c>
      <c r="AF44" s="16" t="s">
        <v>9647</v>
      </c>
      <c r="AG44" s="21">
        <f>IF(OR(B3L837C13=0,B3L837C14=0),0,1+(B3L837C13/B3L837C14))</f>
        <v>1.8013603763268136</v>
      </c>
      <c r="AH44" s="16" t="s">
        <v>9648</v>
      </c>
      <c r="AI44" s="15">
        <f>A1L238C11</f>
        <v>230975</v>
      </c>
      <c r="AJ44" s="16" t="s">
        <v>9649</v>
      </c>
      <c r="AK44" s="15">
        <f>A1L238C10</f>
        <v>308102</v>
      </c>
      <c r="AL44" s="16" t="s">
        <v>9650</v>
      </c>
      <c r="AM44" s="21">
        <f>IF(OR(B3L837C16=0,B3L837C17=0),0,1+(B3L837C16/B3L837C17))</f>
        <v>1.7496705636445073</v>
      </c>
      <c r="AN44" s="16" t="s">
        <v>9651</v>
      </c>
      <c r="AO44" s="15">
        <f>A1L238C23</f>
        <v>246070.25</v>
      </c>
      <c r="AP44" s="16" t="s">
        <v>9652</v>
      </c>
      <c r="AQ44" s="15">
        <f>A1L238C22</f>
        <v>312034</v>
      </c>
      <c r="AR44" s="16" t="s">
        <v>9653</v>
      </c>
      <c r="AS44" s="21">
        <f>IF(OR(B3L837C19=0,B3L837C20=0),0,1+(B3L837C19/B3L837C20))</f>
        <v>1.7886007614554824</v>
      </c>
      <c r="AT44" s="16" t="s">
        <v>9654</v>
      </c>
      <c r="AU44" s="15">
        <f>A1L238C14</f>
        <v>229704</v>
      </c>
      <c r="AV44" s="16" t="s">
        <v>9655</v>
      </c>
      <c r="AW44" s="15">
        <f>A1L238C13</f>
        <v>300727</v>
      </c>
      <c r="AX44" s="16" t="s">
        <v>9656</v>
      </c>
      <c r="AY44" s="21">
        <f>IF(OR(B3L837C22=0,B3L837C23=0),0,1+(B3L837C22/B3L837C23))</f>
        <v>1.763828987753012</v>
      </c>
      <c r="AZ44" s="16" t="s">
        <v>9657</v>
      </c>
      <c r="BA44" s="15">
        <f>A1L238C26</f>
        <v>242797</v>
      </c>
      <c r="BB44" s="16" t="s">
        <v>9658</v>
      </c>
      <c r="BC44" s="15">
        <f>A1L238C25</f>
        <v>309772.59999999998</v>
      </c>
      <c r="BD44" s="16" t="s">
        <v>9659</v>
      </c>
      <c r="BE44" s="21">
        <f>IF(OR(B3L837C25=0,B3L837C26=0),0,1+(B3L837C25/B3L837C26))</f>
        <v>1.7837910777131354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1052979</v>
      </c>
      <c r="F45" s="16" t="s">
        <v>9661</v>
      </c>
      <c r="G45" s="15">
        <f>A1L239C1</f>
        <v>1061173</v>
      </c>
      <c r="H45" s="16" t="s">
        <v>9662</v>
      </c>
      <c r="I45" s="21">
        <f>IF(OR(B3L838C1=0,B3L838C2=0),0,1+(B3L838C1/B3L838C2))</f>
        <v>1.9922783561210093</v>
      </c>
      <c r="J45" s="16" t="s">
        <v>9663</v>
      </c>
      <c r="K45" s="15">
        <f>A1L239C5</f>
        <v>1137802</v>
      </c>
      <c r="L45" s="16" t="s">
        <v>9664</v>
      </c>
      <c r="M45" s="15">
        <f>A1L239C4</f>
        <v>900018</v>
      </c>
      <c r="N45" s="16" t="s">
        <v>9665</v>
      </c>
      <c r="O45" s="21">
        <f>IF(OR(B3L838C4=0,B3L838C5=0),0,1+(B3L838C4/B3L838C5))</f>
        <v>2.264199160461235</v>
      </c>
      <c r="P45" s="16" t="s">
        <v>9666</v>
      </c>
      <c r="Q45" s="15">
        <f>A1L239C17</f>
        <v>1095390.5</v>
      </c>
      <c r="R45" s="16" t="s">
        <v>9667</v>
      </c>
      <c r="S45" s="15">
        <f>A1L239C16</f>
        <v>980595.5</v>
      </c>
      <c r="T45" s="16" t="s">
        <v>9668</v>
      </c>
      <c r="U45" s="21">
        <f>IF(OR(B3L838C7=0,B3L838C8=0),0,1+(B3L838C7/B3L838C8))</f>
        <v>2.1170666192125092</v>
      </c>
      <c r="V45" s="16" t="s">
        <v>9669</v>
      </c>
      <c r="W45" s="15">
        <f>A1L239C8</f>
        <v>1344445</v>
      </c>
      <c r="X45" s="16" t="s">
        <v>9670</v>
      </c>
      <c r="Y45" s="15">
        <f>A1L239C7</f>
        <v>1085199</v>
      </c>
      <c r="Z45" s="16" t="s">
        <v>9671</v>
      </c>
      <c r="AA45" s="21">
        <f>IF(OR(B3L838C10=0,B3L838C11=0),0,1+(B3L838C10/B3L838C11))</f>
        <v>2.2388925902069574</v>
      </c>
      <c r="AB45" s="16" t="s">
        <v>9672</v>
      </c>
      <c r="AC45" s="15">
        <f>A1L239C20</f>
        <v>1178408.6666666667</v>
      </c>
      <c r="AD45" s="16" t="s">
        <v>9673</v>
      </c>
      <c r="AE45" s="15">
        <f>A1L239C19</f>
        <v>1015463.3333333334</v>
      </c>
      <c r="AF45" s="16" t="s">
        <v>9674</v>
      </c>
      <c r="AG45" s="21">
        <f>IF(OR(B3L838C13=0,B3L838C14=0),0,1+(B3L838C13/B3L838C14))</f>
        <v>2.160464024632434</v>
      </c>
      <c r="AH45" s="16" t="s">
        <v>9675</v>
      </c>
      <c r="AI45" s="15">
        <f>A1L239C11</f>
        <v>1266687</v>
      </c>
      <c r="AJ45" s="16" t="s">
        <v>9676</v>
      </c>
      <c r="AK45" s="15">
        <f>A1L239C10</f>
        <v>1013924</v>
      </c>
      <c r="AL45" s="16" t="s">
        <v>9677</v>
      </c>
      <c r="AM45" s="21">
        <f>IF(OR(B3L838C16=0,B3L838C17=0),0,1+(B3L838C16/B3L838C17))</f>
        <v>2.2492918601394187</v>
      </c>
      <c r="AN45" s="16" t="s">
        <v>9678</v>
      </c>
      <c r="AO45" s="15">
        <f>A1L239C23</f>
        <v>1200478.25</v>
      </c>
      <c r="AP45" s="16" t="s">
        <v>9679</v>
      </c>
      <c r="AQ45" s="15">
        <f>A1L239C22</f>
        <v>1015078.5</v>
      </c>
      <c r="AR45" s="16" t="s">
        <v>9680</v>
      </c>
      <c r="AS45" s="21">
        <f>IF(OR(B3L838C19=0,B3L838C20=0),0,1+(B3L838C19/B3L838C20))</f>
        <v>2.1826457264142625</v>
      </c>
      <c r="AT45" s="16" t="s">
        <v>9681</v>
      </c>
      <c r="AU45" s="15">
        <f>A1L239C14</f>
        <v>1229044</v>
      </c>
      <c r="AV45" s="16" t="s">
        <v>9682</v>
      </c>
      <c r="AW45" s="15">
        <f>A1L239C13</f>
        <v>990590</v>
      </c>
      <c r="AX45" s="16" t="s">
        <v>9683</v>
      </c>
      <c r="AY45" s="21">
        <f>IF(OR(B3L838C22=0,B3L838C23=0),0,1+(B3L838C22/B3L838C23))</f>
        <v>2.2407191673649036</v>
      </c>
      <c r="AZ45" s="16" t="s">
        <v>9684</v>
      </c>
      <c r="BA45" s="15">
        <f>A1L239C26</f>
        <v>1206191.3999999999</v>
      </c>
      <c r="BB45" s="16" t="s">
        <v>9685</v>
      </c>
      <c r="BC45" s="15">
        <f>A1L239C25</f>
        <v>1010180.8</v>
      </c>
      <c r="BD45" s="16" t="s">
        <v>9686</v>
      </c>
      <c r="BE45" s="21">
        <f>IF(OR(B3L838C25=0,B3L838C26=0),0,1+(B3L838C25/B3L838C26))</f>
        <v>2.194035166774106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105907</v>
      </c>
      <c r="F46" s="16" t="s">
        <v>9688</v>
      </c>
      <c r="G46" s="15">
        <f>A1L240C1</f>
        <v>105823</v>
      </c>
      <c r="H46" s="16" t="s">
        <v>9689</v>
      </c>
      <c r="I46" s="21">
        <f>IF(OR(B3L839C1=0,B3L839C2=0),0,1+(B3L839C1/B3L839C2))</f>
        <v>2.0007937782901637</v>
      </c>
      <c r="J46" s="16" t="s">
        <v>9690</v>
      </c>
      <c r="K46" s="15">
        <f>A1L240C5</f>
        <v>120116</v>
      </c>
      <c r="L46" s="16" t="s">
        <v>9691</v>
      </c>
      <c r="M46" s="15">
        <f>A1L240C4</f>
        <v>117920</v>
      </c>
      <c r="N46" s="16" t="s">
        <v>9692</v>
      </c>
      <c r="O46" s="21">
        <f>IF(OR(B3L839C4=0,B3L839C5=0),0,1+(B3L839C4/B3L839C5))</f>
        <v>2.0186227951153324</v>
      </c>
      <c r="P46" s="16" t="s">
        <v>9693</v>
      </c>
      <c r="Q46" s="15">
        <f>A1L240C17</f>
        <v>113011.5</v>
      </c>
      <c r="R46" s="16" t="s">
        <v>9694</v>
      </c>
      <c r="S46" s="15">
        <f>A1L240C16</f>
        <v>111871.5</v>
      </c>
      <c r="T46" s="16" t="s">
        <v>9695</v>
      </c>
      <c r="U46" s="21">
        <f>IF(OR(B3L839C7=0,B3L839C8=0),0,1+(B3L839C7/B3L839C8))</f>
        <v>2.0101902629356001</v>
      </c>
      <c r="V46" s="16" t="s">
        <v>9696</v>
      </c>
      <c r="W46" s="15">
        <f>A1L240C8</f>
        <v>120982</v>
      </c>
      <c r="X46" s="16" t="s">
        <v>9697</v>
      </c>
      <c r="Y46" s="15">
        <f>A1L240C7</f>
        <v>127400</v>
      </c>
      <c r="Z46" s="16" t="s">
        <v>9698</v>
      </c>
      <c r="AA46" s="21">
        <f>IF(OR(B3L839C10=0,B3L839C11=0),0,1+(B3L839C10/B3L839C11))</f>
        <v>1.9496232339089481</v>
      </c>
      <c r="AB46" s="16" t="s">
        <v>9699</v>
      </c>
      <c r="AC46" s="15">
        <f>A1L240C20</f>
        <v>115668.33333333333</v>
      </c>
      <c r="AD46" s="16" t="s">
        <v>9700</v>
      </c>
      <c r="AE46" s="15">
        <f>A1L240C19</f>
        <v>117047.66666666667</v>
      </c>
      <c r="AF46" s="16" t="s">
        <v>9701</v>
      </c>
      <c r="AG46" s="21">
        <f>IF(OR(B3L839C13=0,B3L839C14=0),0,1+(B3L839C13/B3L839C14))</f>
        <v>1.9882156272515754</v>
      </c>
      <c r="AH46" s="16" t="s">
        <v>9702</v>
      </c>
      <c r="AI46" s="15">
        <f>A1L240C11</f>
        <v>116783</v>
      </c>
      <c r="AJ46" s="16" t="s">
        <v>9703</v>
      </c>
      <c r="AK46" s="15">
        <f>A1L240C10</f>
        <v>112220</v>
      </c>
      <c r="AL46" s="16" t="s">
        <v>9704</v>
      </c>
      <c r="AM46" s="21">
        <f>IF(OR(B3L839C16=0,B3L839C17=0),0,1+(B3L839C16/B3L839C17))</f>
        <v>2.040661201211905</v>
      </c>
      <c r="AN46" s="16" t="s">
        <v>9705</v>
      </c>
      <c r="AO46" s="15">
        <f>A1L240C23</f>
        <v>115947</v>
      </c>
      <c r="AP46" s="16" t="s">
        <v>9706</v>
      </c>
      <c r="AQ46" s="15">
        <f>A1L240C22</f>
        <v>115840.75</v>
      </c>
      <c r="AR46" s="16" t="s">
        <v>9707</v>
      </c>
      <c r="AS46" s="21">
        <f>IF(OR(B3L839C19=0,B3L839C20=0),0,1+(B3L839C19/B3L839C20))</f>
        <v>2.0009172074593784</v>
      </c>
      <c r="AT46" s="16" t="s">
        <v>9708</v>
      </c>
      <c r="AU46" s="15">
        <f>A1L240C14</f>
        <v>90307</v>
      </c>
      <c r="AV46" s="16" t="s">
        <v>9709</v>
      </c>
      <c r="AW46" s="15">
        <f>A1L240C13</f>
        <v>84363</v>
      </c>
      <c r="AX46" s="16" t="s">
        <v>9710</v>
      </c>
      <c r="AY46" s="21">
        <f>IF(OR(B3L839C22=0,B3L839C23=0),0,1+(B3L839C22/B3L839C23))</f>
        <v>2.0704574280193926</v>
      </c>
      <c r="AZ46" s="16" t="s">
        <v>9711</v>
      </c>
      <c r="BA46" s="15">
        <f>A1L240C26</f>
        <v>110819</v>
      </c>
      <c r="BB46" s="16" t="s">
        <v>9712</v>
      </c>
      <c r="BC46" s="15">
        <f>A1L240C25</f>
        <v>109545.2</v>
      </c>
      <c r="BD46" s="16" t="s">
        <v>9713</v>
      </c>
      <c r="BE46" s="21">
        <f>IF(OR(B3L839C25=0,B3L839C26=0),0,1+(B3L839C25/B3L839C26))</f>
        <v>2.0116280768121286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1189902</v>
      </c>
      <c r="F47" s="16" t="s">
        <v>9715</v>
      </c>
      <c r="G47" s="15">
        <f>A1L241C1</f>
        <v>1205167</v>
      </c>
      <c r="H47" s="16" t="s">
        <v>9716</v>
      </c>
      <c r="I47" s="21">
        <f>IF(OR(B3L840C1=0,B3L840C2=0),0,1+(B3L840C1/B3L840C2))</f>
        <v>1.9873337056192213</v>
      </c>
      <c r="J47" s="16" t="s">
        <v>9717</v>
      </c>
      <c r="K47" s="15">
        <f>A1L241C5</f>
        <v>1130343</v>
      </c>
      <c r="L47" s="16" t="s">
        <v>9718</v>
      </c>
      <c r="M47" s="15">
        <f>A1L241C4</f>
        <v>1147690</v>
      </c>
      <c r="N47" s="16" t="s">
        <v>9719</v>
      </c>
      <c r="O47" s="21">
        <f>IF(OR(B3L840C4=0,B3L840C5=0),0,1+(B3L840C4/B3L840C5))</f>
        <v>1.9848852913243125</v>
      </c>
      <c r="P47" s="16" t="s">
        <v>9720</v>
      </c>
      <c r="Q47" s="15">
        <f>A1L241C17</f>
        <v>1160122.5</v>
      </c>
      <c r="R47" s="16" t="s">
        <v>9721</v>
      </c>
      <c r="S47" s="15">
        <f>A1L241C16</f>
        <v>1176428.5</v>
      </c>
      <c r="T47" s="16" t="s">
        <v>9722</v>
      </c>
      <c r="U47" s="21">
        <f>IF(OR(B3L840C7=0,B3L840C8=0),0,1+(B3L840C7/B3L840C8))</f>
        <v>1.9861394041371829</v>
      </c>
      <c r="V47" s="16" t="s">
        <v>9723</v>
      </c>
      <c r="W47" s="15">
        <f>A1L241C8</f>
        <v>1141938</v>
      </c>
      <c r="X47" s="16" t="s">
        <v>9724</v>
      </c>
      <c r="Y47" s="15">
        <f>A1L241C7</f>
        <v>1147042</v>
      </c>
      <c r="Z47" s="16" t="s">
        <v>9725</v>
      </c>
      <c r="AA47" s="21">
        <f>IF(OR(B3L840C10=0,B3L840C11=0),0,1+(B3L840C10/B3L840C11))</f>
        <v>1.9955502937120002</v>
      </c>
      <c r="AB47" s="16" t="s">
        <v>9726</v>
      </c>
      <c r="AC47" s="15">
        <f>A1L241C20</f>
        <v>1154061</v>
      </c>
      <c r="AD47" s="16" t="s">
        <v>9727</v>
      </c>
      <c r="AE47" s="15">
        <f>A1L241C19</f>
        <v>1166633</v>
      </c>
      <c r="AF47" s="16" t="s">
        <v>9728</v>
      </c>
      <c r="AG47" s="21">
        <f>IF(OR(B3L840C13=0,B3L840C14=0),0,1+(B3L840C13/B3L840C14))</f>
        <v>1.9892236890264547</v>
      </c>
      <c r="AH47" s="16" t="s">
        <v>9729</v>
      </c>
      <c r="AI47" s="15">
        <f>A1L241C11</f>
        <v>1102595</v>
      </c>
      <c r="AJ47" s="16" t="s">
        <v>9730</v>
      </c>
      <c r="AK47" s="15">
        <f>A1L241C10</f>
        <v>1081292</v>
      </c>
      <c r="AL47" s="16" t="s">
        <v>9731</v>
      </c>
      <c r="AM47" s="21">
        <f>IF(OR(B3L840C16=0,B3L840C17=0),0,1+(B3L840C16/B3L840C17))</f>
        <v>2.0197014312507631</v>
      </c>
      <c r="AN47" s="16" t="s">
        <v>9732</v>
      </c>
      <c r="AO47" s="15">
        <f>A1L241C23</f>
        <v>1141194.5</v>
      </c>
      <c r="AP47" s="16" t="s">
        <v>9733</v>
      </c>
      <c r="AQ47" s="15">
        <f>A1L241C22</f>
        <v>1145297.75</v>
      </c>
      <c r="AR47" s="16" t="s">
        <v>9734</v>
      </c>
      <c r="AS47" s="21">
        <f>IF(OR(B3L840C19=0,B3L840C20=0),0,1+(B3L840C19/B3L840C20))</f>
        <v>1.9964173072024285</v>
      </c>
      <c r="AT47" s="16" t="s">
        <v>9735</v>
      </c>
      <c r="AU47" s="15">
        <f>A1L241C14</f>
        <v>999573</v>
      </c>
      <c r="AV47" s="16" t="s">
        <v>9736</v>
      </c>
      <c r="AW47" s="15">
        <f>A1L241C13</f>
        <v>959467</v>
      </c>
      <c r="AX47" s="16" t="s">
        <v>9737</v>
      </c>
      <c r="AY47" s="21">
        <f>IF(OR(B3L840C22=0,B3L840C23=0),0,1+(B3L840C22/B3L840C23))</f>
        <v>2.0418002912033453</v>
      </c>
      <c r="AZ47" s="16" t="s">
        <v>9738</v>
      </c>
      <c r="BA47" s="15">
        <f>A1L241C26</f>
        <v>1112870.2</v>
      </c>
      <c r="BB47" s="16" t="s">
        <v>9739</v>
      </c>
      <c r="BC47" s="15">
        <f>A1L241C25</f>
        <v>1108131.6000000001</v>
      </c>
      <c r="BD47" s="16" t="s">
        <v>9740</v>
      </c>
      <c r="BE47" s="21">
        <f>IF(OR(B3L840C25=0,B3L840C26=0),0,1+(B3L840C25/B3L840C26))</f>
        <v>2.0042762069053888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226675</v>
      </c>
      <c r="F48" s="16" t="s">
        <v>9742</v>
      </c>
      <c r="G48" s="15">
        <f>A1L242C1</f>
        <v>220583</v>
      </c>
      <c r="H48" s="16" t="s">
        <v>9743</v>
      </c>
      <c r="I48" s="21">
        <f>IF(OR(B3L841C1=0,B3L841C2=0),0,1+(B3L841C1/B3L841C2))</f>
        <v>2.027617722127272</v>
      </c>
      <c r="J48" s="16" t="s">
        <v>9744</v>
      </c>
      <c r="K48" s="15">
        <f>A1L242C5</f>
        <v>256974</v>
      </c>
      <c r="L48" s="16" t="s">
        <v>9745</v>
      </c>
      <c r="M48" s="15">
        <f>A1L242C4</f>
        <v>234991</v>
      </c>
      <c r="N48" s="16" t="s">
        <v>9746</v>
      </c>
      <c r="O48" s="21">
        <f>IF(OR(B3L841C4=0,B3L841C5=0),0,1+(B3L841C4/B3L841C5))</f>
        <v>2.0935482635505189</v>
      </c>
      <c r="P48" s="16" t="s">
        <v>9747</v>
      </c>
      <c r="Q48" s="15">
        <f>A1L242C17</f>
        <v>241824.5</v>
      </c>
      <c r="R48" s="16" t="s">
        <v>9748</v>
      </c>
      <c r="S48" s="15">
        <f>A1L242C16</f>
        <v>227787</v>
      </c>
      <c r="T48" s="16" t="s">
        <v>9749</v>
      </c>
      <c r="U48" s="21">
        <f>IF(OR(B3L841C7=0,B3L841C8=0),0,1+(B3L841C7/B3L841C8))</f>
        <v>2.0616255536970942</v>
      </c>
      <c r="V48" s="16" t="s">
        <v>9750</v>
      </c>
      <c r="W48" s="15">
        <f>A1L242C8</f>
        <v>249364</v>
      </c>
      <c r="X48" s="16" t="s">
        <v>9751</v>
      </c>
      <c r="Y48" s="15">
        <f>A1L242C7</f>
        <v>221255</v>
      </c>
      <c r="Z48" s="16" t="s">
        <v>9752</v>
      </c>
      <c r="AA48" s="21">
        <f>IF(OR(B3L841C10=0,B3L841C11=0),0,1+(B3L841C10/B3L841C11))</f>
        <v>2.1270434566450476</v>
      </c>
      <c r="AB48" s="16" t="s">
        <v>9753</v>
      </c>
      <c r="AC48" s="15">
        <f>A1L242C20</f>
        <v>244337.66666666666</v>
      </c>
      <c r="AD48" s="16" t="s">
        <v>9754</v>
      </c>
      <c r="AE48" s="15">
        <f>A1L242C19</f>
        <v>225609.66666666666</v>
      </c>
      <c r="AF48" s="16" t="s">
        <v>9755</v>
      </c>
      <c r="AG48" s="21">
        <f>IF(OR(B3L841C13=0,B3L841C14=0),0,1+(B3L841C13/B3L841C14))</f>
        <v>2.083010627499708</v>
      </c>
      <c r="AH48" s="16" t="s">
        <v>9756</v>
      </c>
      <c r="AI48" s="15">
        <f>A1L242C11</f>
        <v>218970</v>
      </c>
      <c r="AJ48" s="16" t="s">
        <v>9757</v>
      </c>
      <c r="AK48" s="15">
        <f>A1L242C10</f>
        <v>210742</v>
      </c>
      <c r="AL48" s="16" t="s">
        <v>9758</v>
      </c>
      <c r="AM48" s="21">
        <f>IF(OR(B3L841C16=0,B3L841C17=0),0,1+(B3L841C16/B3L841C17))</f>
        <v>2.0390430004460427</v>
      </c>
      <c r="AN48" s="16" t="s">
        <v>9759</v>
      </c>
      <c r="AO48" s="15">
        <f>A1L242C23</f>
        <v>237995.75</v>
      </c>
      <c r="AP48" s="16" t="s">
        <v>9760</v>
      </c>
      <c r="AQ48" s="15">
        <f>A1L242C22</f>
        <v>221892.75</v>
      </c>
      <c r="AR48" s="16" t="s">
        <v>9761</v>
      </c>
      <c r="AS48" s="21">
        <f>IF(OR(B3L841C19=0,B3L841C20=0),0,1+(B3L841C19/B3L841C20))</f>
        <v>2.072571095720793</v>
      </c>
      <c r="AT48" s="16" t="s">
        <v>9762</v>
      </c>
      <c r="AU48" s="15">
        <f>A1L242C14</f>
        <v>181316</v>
      </c>
      <c r="AV48" s="16" t="s">
        <v>9763</v>
      </c>
      <c r="AW48" s="15">
        <f>A1L242C13</f>
        <v>176642</v>
      </c>
      <c r="AX48" s="16" t="s">
        <v>9764</v>
      </c>
      <c r="AY48" s="21">
        <f>IF(OR(B3L841C22=0,B3L841C23=0),0,1+(B3L841C22/B3L841C23))</f>
        <v>2.0264602982303188</v>
      </c>
      <c r="AZ48" s="16" t="s">
        <v>9765</v>
      </c>
      <c r="BA48" s="15">
        <f>A1L242C26</f>
        <v>226659.8</v>
      </c>
      <c r="BB48" s="16" t="s">
        <v>9766</v>
      </c>
      <c r="BC48" s="15">
        <f>A1L242C25</f>
        <v>212842.6</v>
      </c>
      <c r="BD48" s="16" t="s">
        <v>9767</v>
      </c>
      <c r="BE48" s="21">
        <f>IF(OR(B3L841C25=0,B3L841C26=0),0,1+(B3L841C25/B3L841C26))</f>
        <v>2.0649174554342036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403849</v>
      </c>
      <c r="F49" s="16" t="s">
        <v>9769</v>
      </c>
      <c r="G49" s="15">
        <f>A1L243C1</f>
        <v>417144</v>
      </c>
      <c r="H49" s="16" t="s">
        <v>9770</v>
      </c>
      <c r="I49" s="21">
        <f>IF(OR(B3L842C1=0,B3L842C2=0),0,1+(B3L842C1/B3L842C2))</f>
        <v>1.9681285119766794</v>
      </c>
      <c r="J49" s="16" t="s">
        <v>9771</v>
      </c>
      <c r="K49" s="15">
        <f>A1L243C5</f>
        <v>478518</v>
      </c>
      <c r="L49" s="16" t="s">
        <v>9772</v>
      </c>
      <c r="M49" s="15">
        <f>A1L243C4</f>
        <v>446871</v>
      </c>
      <c r="N49" s="16" t="s">
        <v>9773</v>
      </c>
      <c r="O49" s="21">
        <f>IF(OR(B3L842C4=0,B3L842C5=0),0,1+(B3L842C4/B3L842C5))</f>
        <v>2.0708190954436514</v>
      </c>
      <c r="P49" s="16" t="s">
        <v>9774</v>
      </c>
      <c r="Q49" s="15">
        <f>A1L243C17</f>
        <v>441183.5</v>
      </c>
      <c r="R49" s="16" t="s">
        <v>9775</v>
      </c>
      <c r="S49" s="15">
        <f>A1L243C16</f>
        <v>432007.5</v>
      </c>
      <c r="T49" s="16" t="s">
        <v>9776</v>
      </c>
      <c r="U49" s="21">
        <f>IF(OR(B3L842C7=0,B3L842C8=0),0,1+(B3L842C7/B3L842C8))</f>
        <v>2.0212403719842826</v>
      </c>
      <c r="V49" s="16" t="s">
        <v>9777</v>
      </c>
      <c r="W49" s="15">
        <f>A1L243C8</f>
        <v>553607</v>
      </c>
      <c r="X49" s="16" t="s">
        <v>9778</v>
      </c>
      <c r="Y49" s="15">
        <f>A1L243C7</f>
        <v>516529</v>
      </c>
      <c r="Z49" s="16" t="s">
        <v>9779</v>
      </c>
      <c r="AA49" s="21">
        <f>IF(OR(B3L842C10=0,B3L842C11=0),0,1+(B3L842C10/B3L842C11))</f>
        <v>2.0717829976632482</v>
      </c>
      <c r="AB49" s="16" t="s">
        <v>9780</v>
      </c>
      <c r="AC49" s="15">
        <f>A1L243C20</f>
        <v>478658</v>
      </c>
      <c r="AD49" s="16" t="s">
        <v>9781</v>
      </c>
      <c r="AE49" s="15">
        <f>A1L243C19</f>
        <v>460181.33333333331</v>
      </c>
      <c r="AF49" s="16" t="s">
        <v>9782</v>
      </c>
      <c r="AG49" s="21">
        <f>IF(OR(B3L842C13=0,B3L842C14=0),0,1+(B3L842C13/B3L842C14))</f>
        <v>2.0401508390895184</v>
      </c>
      <c r="AH49" s="16" t="s">
        <v>9783</v>
      </c>
      <c r="AI49" s="15">
        <f>A1L243C11</f>
        <v>524038</v>
      </c>
      <c r="AJ49" s="16" t="s">
        <v>9784</v>
      </c>
      <c r="AK49" s="15">
        <f>A1L243C10</f>
        <v>452293</v>
      </c>
      <c r="AL49" s="16" t="s">
        <v>9785</v>
      </c>
      <c r="AM49" s="21">
        <f>IF(OR(B3L842C16=0,B3L842C17=0),0,1+(B3L842C16/B3L842C17))</f>
        <v>2.1586250505756226</v>
      </c>
      <c r="AN49" s="16" t="s">
        <v>9786</v>
      </c>
      <c r="AO49" s="15">
        <f>A1L243C23</f>
        <v>490003</v>
      </c>
      <c r="AP49" s="16" t="s">
        <v>9787</v>
      </c>
      <c r="AQ49" s="15">
        <f>A1L243C22</f>
        <v>458209.25</v>
      </c>
      <c r="AR49" s="16" t="s">
        <v>9788</v>
      </c>
      <c r="AS49" s="21">
        <f>IF(OR(B3L842C19=0,B3L842C20=0),0,1+(B3L842C19/B3L842C20))</f>
        <v>2.0693869667624565</v>
      </c>
      <c r="AT49" s="16" t="s">
        <v>9789</v>
      </c>
      <c r="AU49" s="15">
        <f>A1L243C14</f>
        <v>521395</v>
      </c>
      <c r="AV49" s="16" t="s">
        <v>9790</v>
      </c>
      <c r="AW49" s="15">
        <f>A1L243C13</f>
        <v>467025</v>
      </c>
      <c r="AX49" s="16" t="s">
        <v>9791</v>
      </c>
      <c r="AY49" s="21">
        <f>IF(OR(B3L842C22=0,B3L842C23=0),0,1+(B3L842C22/B3L842C23))</f>
        <v>2.1164177506557467</v>
      </c>
      <c r="AZ49" s="16" t="s">
        <v>9792</v>
      </c>
      <c r="BA49" s="15">
        <f>A1L243C26</f>
        <v>496281.4</v>
      </c>
      <c r="BB49" s="16" t="s">
        <v>9793</v>
      </c>
      <c r="BC49" s="15">
        <f>A1L243C25</f>
        <v>459972.4</v>
      </c>
      <c r="BD49" s="16" t="s">
        <v>9794</v>
      </c>
      <c r="BE49" s="21">
        <f>IF(OR(B3L842C25=0,B3L842C26=0),0,1+(B3L842C25/B3L842C26))</f>
        <v>2.0789373449363486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81321</v>
      </c>
      <c r="F50" s="16" t="s">
        <v>9796</v>
      </c>
      <c r="G50" s="15">
        <f>A1L244C1</f>
        <v>103142</v>
      </c>
      <c r="H50" s="16" t="s">
        <v>9797</v>
      </c>
      <c r="I50" s="21">
        <f>IF(OR(B3L843C1=0,B3L843C2=0),0,1+(B3L843C1/B3L843C2))</f>
        <v>1.7884373000329643</v>
      </c>
      <c r="J50" s="16" t="s">
        <v>9798</v>
      </c>
      <c r="K50" s="15">
        <f>A1L244C5</f>
        <v>90419</v>
      </c>
      <c r="L50" s="16" t="s">
        <v>9799</v>
      </c>
      <c r="M50" s="15">
        <f>A1L244C4</f>
        <v>105692</v>
      </c>
      <c r="N50" s="16" t="s">
        <v>9800</v>
      </c>
      <c r="O50" s="21">
        <f>IF(OR(B3L843C4=0,B3L843C5=0),0,1+(B3L843C4/B3L843C5))</f>
        <v>1.8554952125042576</v>
      </c>
      <c r="P50" s="16" t="s">
        <v>9801</v>
      </c>
      <c r="Q50" s="15">
        <f>A1L244C17</f>
        <v>85870</v>
      </c>
      <c r="R50" s="16" t="s">
        <v>9802</v>
      </c>
      <c r="S50" s="15">
        <f>A1L244C16</f>
        <v>104417</v>
      </c>
      <c r="T50" s="16" t="s">
        <v>9803</v>
      </c>
      <c r="U50" s="21">
        <f>IF(OR(B3L843C7=0,B3L843C8=0),0,1+(B3L843C7/B3L843C8))</f>
        <v>1.8223756667975521</v>
      </c>
      <c r="V50" s="16" t="s">
        <v>9804</v>
      </c>
      <c r="W50" s="15">
        <f>A1L244C8</f>
        <v>76239</v>
      </c>
      <c r="X50" s="16" t="s">
        <v>9805</v>
      </c>
      <c r="Y50" s="15">
        <f>A1L244C7</f>
        <v>101878</v>
      </c>
      <c r="Z50" s="16" t="s">
        <v>9806</v>
      </c>
      <c r="AA50" s="21">
        <f>IF(OR(B3L843C10=0,B3L843C11=0),0,1+(B3L843C10/B3L843C11))</f>
        <v>1.7483362453130216</v>
      </c>
      <c r="AB50" s="16" t="s">
        <v>9807</v>
      </c>
      <c r="AC50" s="15">
        <f>A1L244C20</f>
        <v>82659.666666666672</v>
      </c>
      <c r="AD50" s="16" t="s">
        <v>9808</v>
      </c>
      <c r="AE50" s="15">
        <f>A1L244C19</f>
        <v>103570.66666666667</v>
      </c>
      <c r="AF50" s="16" t="s">
        <v>9809</v>
      </c>
      <c r="AG50" s="21">
        <f>IF(OR(B3L843C13=0,B3L843C14=0),0,1+(B3L843C13/B3L843C14))</f>
        <v>1.7980992044079405</v>
      </c>
      <c r="AH50" s="16" t="s">
        <v>9810</v>
      </c>
      <c r="AI50" s="15">
        <f>A1L244C11</f>
        <v>72984</v>
      </c>
      <c r="AJ50" s="16" t="s">
        <v>9811</v>
      </c>
      <c r="AK50" s="15">
        <f>A1L244C10</f>
        <v>92864</v>
      </c>
      <c r="AL50" s="16" t="s">
        <v>9812</v>
      </c>
      <c r="AM50" s="21">
        <f>IF(OR(B3L843C16=0,B3L843C17=0),0,1+(B3L843C16/B3L843C17))</f>
        <v>1.78592350103377</v>
      </c>
      <c r="AN50" s="16" t="s">
        <v>9813</v>
      </c>
      <c r="AO50" s="15">
        <f>A1L244C23</f>
        <v>80240.75</v>
      </c>
      <c r="AP50" s="16" t="s">
        <v>9814</v>
      </c>
      <c r="AQ50" s="15">
        <f>A1L244C22</f>
        <v>100894</v>
      </c>
      <c r="AR50" s="16" t="s">
        <v>9815</v>
      </c>
      <c r="AS50" s="21">
        <f>IF(OR(B3L843C19=0,B3L843C20=0),0,1+(B3L843C19/B3L843C20))</f>
        <v>1.7952975399924673</v>
      </c>
      <c r="AT50" s="16" t="s">
        <v>9816</v>
      </c>
      <c r="AU50" s="15">
        <f>A1L244C14</f>
        <v>67798</v>
      </c>
      <c r="AV50" s="16" t="s">
        <v>9817</v>
      </c>
      <c r="AW50" s="15">
        <f>A1L244C13</f>
        <v>89139</v>
      </c>
      <c r="AX50" s="16" t="s">
        <v>9818</v>
      </c>
      <c r="AY50" s="21">
        <f>IF(OR(B3L843C22=0,B3L843C23=0),0,1+(B3L843C22/B3L843C23))</f>
        <v>1.7605873972110972</v>
      </c>
      <c r="AZ50" s="16" t="s">
        <v>9819</v>
      </c>
      <c r="BA50" s="15">
        <f>A1L244C26</f>
        <v>77752.2</v>
      </c>
      <c r="BB50" s="16" t="s">
        <v>9820</v>
      </c>
      <c r="BC50" s="15">
        <f>A1L244C25</f>
        <v>98543</v>
      </c>
      <c r="BD50" s="16" t="s">
        <v>9821</v>
      </c>
      <c r="BE50" s="21">
        <f>IF(OR(B3L843C25=0,B3L843C26=0),0,1+(B3L843C25/B3L843C26))</f>
        <v>1.7890179921455607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21031</v>
      </c>
      <c r="F51" s="16" t="s">
        <v>9823</v>
      </c>
      <c r="G51" s="15">
        <f>A1L245C1</f>
        <v>21018</v>
      </c>
      <c r="H51" s="16" t="s">
        <v>9824</v>
      </c>
      <c r="I51" s="21">
        <f>IF(OR(B3L844C1=0,B3L844C2=0),0,1+(B3L844C1/B3L844C2))</f>
        <v>2.0006185174612234</v>
      </c>
      <c r="J51" s="16" t="s">
        <v>9825</v>
      </c>
      <c r="K51" s="15">
        <f>A1L245C5</f>
        <v>26438</v>
      </c>
      <c r="L51" s="16" t="s">
        <v>9826</v>
      </c>
      <c r="M51" s="15">
        <f>A1L245C4</f>
        <v>23974</v>
      </c>
      <c r="N51" s="16" t="s">
        <v>9827</v>
      </c>
      <c r="O51" s="21">
        <f>IF(OR(B3L844C4=0,B3L844C5=0),0,1+(B3L844C4/B3L844C5))</f>
        <v>2.1027780095103026</v>
      </c>
      <c r="P51" s="16" t="s">
        <v>9828</v>
      </c>
      <c r="Q51" s="15">
        <f>A1L245C17</f>
        <v>23734.5</v>
      </c>
      <c r="R51" s="16" t="s">
        <v>9829</v>
      </c>
      <c r="S51" s="15">
        <f>A1L245C16</f>
        <v>22496</v>
      </c>
      <c r="T51" s="16" t="s">
        <v>9830</v>
      </c>
      <c r="U51" s="21">
        <f>IF(OR(B3L844C7=0,B3L844C8=0),0,1+(B3L844C7/B3L844C8))</f>
        <v>2.0550542318634424</v>
      </c>
      <c r="V51" s="16" t="s">
        <v>9831</v>
      </c>
      <c r="W51" s="15">
        <f>A1L245C8</f>
        <v>28540</v>
      </c>
      <c r="X51" s="16" t="s">
        <v>9832</v>
      </c>
      <c r="Y51" s="15">
        <f>A1L245C7</f>
        <v>28286</v>
      </c>
      <c r="Z51" s="16" t="s">
        <v>9833</v>
      </c>
      <c r="AA51" s="21">
        <f>IF(OR(B3L844C10=0,B3L844C11=0),0,1+(B3L844C10/B3L844C11))</f>
        <v>2.0089797072756843</v>
      </c>
      <c r="AB51" s="16" t="s">
        <v>9834</v>
      </c>
      <c r="AC51" s="15">
        <f>A1L245C20</f>
        <v>25336.333333333332</v>
      </c>
      <c r="AD51" s="16" t="s">
        <v>9835</v>
      </c>
      <c r="AE51" s="15">
        <f>A1L245C19</f>
        <v>24426</v>
      </c>
      <c r="AF51" s="16" t="s">
        <v>9836</v>
      </c>
      <c r="AG51" s="21">
        <f>IF(OR(B3L844C13=0,B3L844C14=0),0,1+(B3L844C13/B3L844C14))</f>
        <v>2.037269030268293</v>
      </c>
      <c r="AH51" s="16" t="s">
        <v>9837</v>
      </c>
      <c r="AI51" s="15">
        <f>A1L245C11</f>
        <v>27871</v>
      </c>
      <c r="AJ51" s="16" t="s">
        <v>9838</v>
      </c>
      <c r="AK51" s="15">
        <f>A1L245C10</f>
        <v>29860</v>
      </c>
      <c r="AL51" s="16" t="s">
        <v>9839</v>
      </c>
      <c r="AM51" s="21">
        <f>IF(OR(B3L844C16=0,B3L844C17=0),0,1+(B3L844C16/B3L844C17))</f>
        <v>1.9333891493636972</v>
      </c>
      <c r="AN51" s="16" t="s">
        <v>9840</v>
      </c>
      <c r="AO51" s="15">
        <f>A1L245C23</f>
        <v>25970</v>
      </c>
      <c r="AP51" s="16" t="s">
        <v>9841</v>
      </c>
      <c r="AQ51" s="15">
        <f>A1L245C22</f>
        <v>25784.5</v>
      </c>
      <c r="AR51" s="16" t="s">
        <v>9842</v>
      </c>
      <c r="AS51" s="21">
        <f>IF(OR(B3L844C19=0,B3L844C20=0),0,1+(B3L844C19/B3L844C20))</f>
        <v>2.0071942446043165</v>
      </c>
      <c r="AT51" s="16" t="s">
        <v>9843</v>
      </c>
      <c r="AU51" s="15">
        <f>A1L245C14</f>
        <v>26542</v>
      </c>
      <c r="AV51" s="16" t="s">
        <v>9844</v>
      </c>
      <c r="AW51" s="15">
        <f>A1L245C13</f>
        <v>30663</v>
      </c>
      <c r="AX51" s="16" t="s">
        <v>9845</v>
      </c>
      <c r="AY51" s="21">
        <f>IF(OR(B3L844C22=0,B3L844C23=0),0,1+(B3L844C22/B3L844C23))</f>
        <v>1.8656034960701824</v>
      </c>
      <c r="AZ51" s="16" t="s">
        <v>9846</v>
      </c>
      <c r="BA51" s="15">
        <f>A1L245C26</f>
        <v>26084.400000000001</v>
      </c>
      <c r="BB51" s="16" t="s">
        <v>9847</v>
      </c>
      <c r="BC51" s="15">
        <f>A1L245C25</f>
        <v>26760.2</v>
      </c>
      <c r="BD51" s="16" t="s">
        <v>9848</v>
      </c>
      <c r="BE51" s="21">
        <f>IF(OR(B3L844C25=0,B3L844C26=0),0,1+(B3L844C25/B3L844C26))</f>
        <v>1.9747460781309556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63479</v>
      </c>
      <c r="F52" s="16" t="s">
        <v>9850</v>
      </c>
      <c r="G52" s="15">
        <f>A1L246C1</f>
        <v>1297889</v>
      </c>
      <c r="H52" s="16" t="s">
        <v>9851</v>
      </c>
      <c r="I52" s="21">
        <f>IF(OR(B3L845C1=0,B3L845C2=0),0,1+(B3L845C1/B3L845C2))</f>
        <v>1.0489094213757879</v>
      </c>
      <c r="J52" s="16" t="s">
        <v>9852</v>
      </c>
      <c r="K52" s="15">
        <f>A1L246C5</f>
        <v>165153</v>
      </c>
      <c r="L52" s="16" t="s">
        <v>9853</v>
      </c>
      <c r="M52" s="15">
        <f>A1L246C4</f>
        <v>1334253</v>
      </c>
      <c r="N52" s="16" t="s">
        <v>9854</v>
      </c>
      <c r="O52" s="21">
        <f>IF(OR(B3L845C4=0,B3L845C5=0),0,1+(B3L845C4/B3L845C5))</f>
        <v>1.1237793731773509</v>
      </c>
      <c r="P52" s="16" t="s">
        <v>9855</v>
      </c>
      <c r="Q52" s="15">
        <f>A1L246C17</f>
        <v>114316</v>
      </c>
      <c r="R52" s="16" t="s">
        <v>9856</v>
      </c>
      <c r="S52" s="15">
        <f>A1L246C16</f>
        <v>1316071</v>
      </c>
      <c r="T52" s="16" t="s">
        <v>9857</v>
      </c>
      <c r="U52" s="21">
        <f>IF(OR(B3L845C7=0,B3L845C8=0),0,1+(B3L845C7/B3L845C8))</f>
        <v>1.0868615750973922</v>
      </c>
      <c r="V52" s="16" t="s">
        <v>9858</v>
      </c>
      <c r="W52" s="15">
        <f>A1L246C8</f>
        <v>168932</v>
      </c>
      <c r="X52" s="16" t="s">
        <v>9859</v>
      </c>
      <c r="Y52" s="15">
        <f>A1L246C7</f>
        <v>1356809</v>
      </c>
      <c r="Z52" s="16" t="s">
        <v>9860</v>
      </c>
      <c r="AA52" s="21">
        <f>IF(OR(B3L845C10=0,B3L845C11=0),0,1+(B3L845C10/B3L845C11))</f>
        <v>1.1245068392087612</v>
      </c>
      <c r="AB52" s="16" t="s">
        <v>9861</v>
      </c>
      <c r="AC52" s="15">
        <f>A1L246C20</f>
        <v>132521.33333333334</v>
      </c>
      <c r="AD52" s="16" t="s">
        <v>9862</v>
      </c>
      <c r="AE52" s="15">
        <f>A1L246C19</f>
        <v>1329650.3333333333</v>
      </c>
      <c r="AF52" s="16" t="s">
        <v>9863</v>
      </c>
      <c r="AG52" s="21">
        <f>IF(OR(B3L845C13=0,B3L845C14=0),0,1+(B3L845C13/B3L845C14))</f>
        <v>1.0996663032461416</v>
      </c>
      <c r="AH52" s="16" t="s">
        <v>9864</v>
      </c>
      <c r="AI52" s="15">
        <f>A1L246C11</f>
        <v>165963</v>
      </c>
      <c r="AJ52" s="16" t="s">
        <v>9865</v>
      </c>
      <c r="AK52" s="15">
        <f>A1L246C10</f>
        <v>1334332</v>
      </c>
      <c r="AL52" s="16" t="s">
        <v>9866</v>
      </c>
      <c r="AM52" s="21">
        <f>IF(OR(B3L845C16=0,B3L845C17=0),0,1+(B3L845C16/B3L845C17))</f>
        <v>1.1243790900615438</v>
      </c>
      <c r="AN52" s="16" t="s">
        <v>9867</v>
      </c>
      <c r="AO52" s="15">
        <f>A1L246C23</f>
        <v>140881.75</v>
      </c>
      <c r="AP52" s="16" t="s">
        <v>9868</v>
      </c>
      <c r="AQ52" s="15">
        <f>A1L246C22</f>
        <v>1330820.75</v>
      </c>
      <c r="AR52" s="16" t="s">
        <v>9869</v>
      </c>
      <c r="AS52" s="21">
        <f>IF(OR(B3L845C19=0,B3L845C20=0),0,1+(B3L845C19/B3L845C20))</f>
        <v>1.1058608005623598</v>
      </c>
      <c r="AT52" s="16" t="s">
        <v>9870</v>
      </c>
      <c r="AU52" s="15">
        <f>A1L246C14</f>
        <v>165189</v>
      </c>
      <c r="AV52" s="16" t="s">
        <v>9871</v>
      </c>
      <c r="AW52" s="15">
        <f>A1L246C13</f>
        <v>1020644</v>
      </c>
      <c r="AX52" s="16" t="s">
        <v>9872</v>
      </c>
      <c r="AY52" s="21">
        <f>IF(OR(B3L845C22=0,B3L845C23=0),0,1+(B3L845C22/B3L845C23))</f>
        <v>1.1618478137332899</v>
      </c>
      <c r="AZ52" s="16" t="s">
        <v>9873</v>
      </c>
      <c r="BA52" s="15">
        <f>A1L246C26</f>
        <v>145743.20000000001</v>
      </c>
      <c r="BB52" s="16" t="s">
        <v>9874</v>
      </c>
      <c r="BC52" s="15">
        <f>A1L246C25</f>
        <v>1268785.3999999999</v>
      </c>
      <c r="BD52" s="16" t="s">
        <v>9875</v>
      </c>
      <c r="BE52" s="21">
        <f>IF(OR(B3L845C25=0,B3L845C26=0),0,1+(B3L845C25/B3L845C26))</f>
        <v>1.1148682826898859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219207</v>
      </c>
      <c r="F53" s="16" t="s">
        <v>9877</v>
      </c>
      <c r="G53" s="15">
        <f>A1L247C1</f>
        <v>576965</v>
      </c>
      <c r="H53" s="16" t="s">
        <v>9878</v>
      </c>
      <c r="I53" s="21">
        <f>IF(OR(B3L846C1=0,B3L846C2=0),0,1+(B3L846C1/B3L846C2))</f>
        <v>1.3799311916667389</v>
      </c>
      <c r="J53" s="16" t="s">
        <v>9879</v>
      </c>
      <c r="K53" s="15">
        <f>A1L247C5</f>
        <v>205997</v>
      </c>
      <c r="L53" s="16" t="s">
        <v>9880</v>
      </c>
      <c r="M53" s="15">
        <f>A1L247C4</f>
        <v>541072</v>
      </c>
      <c r="N53" s="16" t="s">
        <v>9881</v>
      </c>
      <c r="O53" s="21">
        <f>IF(OR(B3L846C4=0,B3L846C5=0),0,1+(B3L846C4/B3L846C5))</f>
        <v>1.3807201259721442</v>
      </c>
      <c r="P53" s="16" t="s">
        <v>9882</v>
      </c>
      <c r="Q53" s="15">
        <f>A1L247C17</f>
        <v>212602</v>
      </c>
      <c r="R53" s="16" t="s">
        <v>9883</v>
      </c>
      <c r="S53" s="15">
        <f>A1L247C16</f>
        <v>559018.5</v>
      </c>
      <c r="T53" s="16" t="s">
        <v>9884</v>
      </c>
      <c r="U53" s="21">
        <f>IF(OR(B3L846C7=0,B3L846C8=0),0,1+(B3L846C7/B3L846C8))</f>
        <v>1.3803129950082154</v>
      </c>
      <c r="V53" s="16" t="s">
        <v>9885</v>
      </c>
      <c r="W53" s="15">
        <f>A1L247C8</f>
        <v>183757</v>
      </c>
      <c r="X53" s="16" t="s">
        <v>9886</v>
      </c>
      <c r="Y53" s="15">
        <f>A1L247C7</f>
        <v>471506</v>
      </c>
      <c r="Z53" s="16" t="s">
        <v>9887</v>
      </c>
      <c r="AA53" s="21">
        <f>IF(OR(B3L846C10=0,B3L846C11=0),0,1+(B3L846C10/B3L846C11))</f>
        <v>1.3897235666142107</v>
      </c>
      <c r="AB53" s="16" t="s">
        <v>9888</v>
      </c>
      <c r="AC53" s="15">
        <f>A1L247C20</f>
        <v>202987</v>
      </c>
      <c r="AD53" s="16" t="s">
        <v>9889</v>
      </c>
      <c r="AE53" s="15">
        <f>A1L247C19</f>
        <v>529847.66666666663</v>
      </c>
      <c r="AF53" s="16" t="s">
        <v>9890</v>
      </c>
      <c r="AG53" s="21">
        <f>IF(OR(B3L846C13=0,B3L846C14=0),0,1+(B3L846C13/B3L846C14))</f>
        <v>1.3831044520343267</v>
      </c>
      <c r="AH53" s="16" t="s">
        <v>9891</v>
      </c>
      <c r="AI53" s="15">
        <f>A1L247C11</f>
        <v>161273</v>
      </c>
      <c r="AJ53" s="16" t="s">
        <v>9892</v>
      </c>
      <c r="AK53" s="15">
        <f>A1L247C10</f>
        <v>442244</v>
      </c>
      <c r="AL53" s="16" t="s">
        <v>9893</v>
      </c>
      <c r="AM53" s="21">
        <f>IF(OR(B3L846C16=0,B3L846C17=0),0,1+(B3L846C16/B3L846C17))</f>
        <v>1.3646697298324002</v>
      </c>
      <c r="AN53" s="16" t="s">
        <v>9894</v>
      </c>
      <c r="AO53" s="15">
        <f>A1L247C23</f>
        <v>192558.5</v>
      </c>
      <c r="AP53" s="16" t="s">
        <v>9895</v>
      </c>
      <c r="AQ53" s="15">
        <f>A1L247C22</f>
        <v>507946.75</v>
      </c>
      <c r="AR53" s="16" t="s">
        <v>9896</v>
      </c>
      <c r="AS53" s="21">
        <f>IF(OR(B3L846C19=0,B3L846C20=0),0,1+(B3L846C19/B3L846C20))</f>
        <v>1.3790919028421778</v>
      </c>
      <c r="AT53" s="16" t="s">
        <v>9897</v>
      </c>
      <c r="AU53" s="15">
        <f>A1L247C14</f>
        <v>118722</v>
      </c>
      <c r="AV53" s="16" t="s">
        <v>9898</v>
      </c>
      <c r="AW53" s="15">
        <f>A1L247C13</f>
        <v>327695</v>
      </c>
      <c r="AX53" s="16" t="s">
        <v>9899</v>
      </c>
      <c r="AY53" s="21">
        <f>IF(OR(B3L846C22=0,B3L846C23=0),0,1+(B3L846C22/B3L846C23))</f>
        <v>1.3622942065029982</v>
      </c>
      <c r="AZ53" s="16" t="s">
        <v>9900</v>
      </c>
      <c r="BA53" s="15">
        <f>A1L247C26</f>
        <v>177791.2</v>
      </c>
      <c r="BB53" s="16" t="s">
        <v>9901</v>
      </c>
      <c r="BC53" s="15">
        <f>A1L247C25</f>
        <v>471896.4</v>
      </c>
      <c r="BD53" s="16" t="s">
        <v>9902</v>
      </c>
      <c r="BE53" s="21">
        <f>IF(OR(B3L846C25=0,B3L846C26=0),0,1+(B3L846C25/B3L846C26))</f>
        <v>1.3767589665867339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451</v>
      </c>
      <c r="F54" s="16" t="s">
        <v>9904</v>
      </c>
      <c r="G54" s="15">
        <f>A1L248C1</f>
        <v>466</v>
      </c>
      <c r="H54" s="16" t="s">
        <v>9905</v>
      </c>
      <c r="I54" s="21">
        <f>IF(OR(B3L847C1=0,B3L847C2=0),0,1+(B3L847C1/B3L847C2))</f>
        <v>1.9678111587982832</v>
      </c>
      <c r="J54" s="16" t="s">
        <v>9906</v>
      </c>
      <c r="K54" s="15">
        <f>A1L248C5</f>
        <v>817</v>
      </c>
      <c r="L54" s="16" t="s">
        <v>9907</v>
      </c>
      <c r="M54" s="15">
        <f>A1L248C4</f>
        <v>661</v>
      </c>
      <c r="N54" s="16" t="s">
        <v>9908</v>
      </c>
      <c r="O54" s="21">
        <f>IF(OR(B3L847C4=0,B3L847C5=0),0,1+(B3L847C4/B3L847C5))</f>
        <v>2.2360060514372164</v>
      </c>
      <c r="P54" s="16" t="s">
        <v>9909</v>
      </c>
      <c r="Q54" s="15">
        <f>A1L248C17</f>
        <v>634</v>
      </c>
      <c r="R54" s="16" t="s">
        <v>9910</v>
      </c>
      <c r="S54" s="21">
        <f>A1L248C16</f>
        <v>563.5</v>
      </c>
      <c r="T54" s="16" t="s">
        <v>9911</v>
      </c>
      <c r="U54" s="21">
        <f>IF(OR(B3L847C7=0,B3L847C8=0),0,1+(B3L847C7/B3L847C8))</f>
        <v>2.12511091393079</v>
      </c>
      <c r="V54" s="16" t="s">
        <v>9912</v>
      </c>
      <c r="W54" s="15">
        <f>A1L248C8</f>
        <v>598</v>
      </c>
      <c r="X54" s="16" t="s">
        <v>9913</v>
      </c>
      <c r="Y54" s="15">
        <f>A1L248C7</f>
        <v>688</v>
      </c>
      <c r="Z54" s="16" t="s">
        <v>9914</v>
      </c>
      <c r="AA54" s="21">
        <f>IF(OR(B3L847C10=0,B3L847C11=0),0,1+(B3L847C10/B3L847C11))</f>
        <v>1.8691860465116279</v>
      </c>
      <c r="AB54" s="16" t="s">
        <v>9915</v>
      </c>
      <c r="AC54" s="15">
        <f>A1L248C20</f>
        <v>622</v>
      </c>
      <c r="AD54" s="16" t="s">
        <v>9916</v>
      </c>
      <c r="AE54" s="15">
        <f>A1L248C19</f>
        <v>605</v>
      </c>
      <c r="AF54" s="16" t="s">
        <v>9917</v>
      </c>
      <c r="AG54" s="21">
        <f>IF(OR(B3L847C13=0,B3L847C14=0),0,1+(B3L847C13/B3L847C14))</f>
        <v>2.028099173553719</v>
      </c>
      <c r="AH54" s="16" t="s">
        <v>9918</v>
      </c>
      <c r="AI54" s="15">
        <f>A1L248C11</f>
        <v>361</v>
      </c>
      <c r="AJ54" s="16" t="s">
        <v>9919</v>
      </c>
      <c r="AK54" s="15">
        <f>A1L248C10</f>
        <v>411</v>
      </c>
      <c r="AL54" s="16" t="s">
        <v>9920</v>
      </c>
      <c r="AM54" s="21">
        <f>IF(OR(B3L847C16=0,B3L847C17=0),0,1+(B3L847C16/B3L847C17))</f>
        <v>1.8783454987834549</v>
      </c>
      <c r="AN54" s="16" t="s">
        <v>9921</v>
      </c>
      <c r="AO54" s="21">
        <f>A1L248C23</f>
        <v>556.75</v>
      </c>
      <c r="AP54" s="16" t="s">
        <v>9922</v>
      </c>
      <c r="AQ54" s="21">
        <f>A1L248C22</f>
        <v>556.5</v>
      </c>
      <c r="AR54" s="16" t="s">
        <v>9923</v>
      </c>
      <c r="AS54" s="21">
        <f>IF(OR(B3L847C19=0,B3L847C20=0),0,1+(B3L847C19/B3L847C20))</f>
        <v>2.0004492362982926</v>
      </c>
      <c r="AT54" s="16" t="s">
        <v>9924</v>
      </c>
      <c r="AU54" s="15">
        <f>A1L248C14</f>
        <v>552</v>
      </c>
      <c r="AV54" s="16" t="s">
        <v>9925</v>
      </c>
      <c r="AW54" s="15">
        <f>A1L248C13</f>
        <v>554</v>
      </c>
      <c r="AX54" s="16" t="s">
        <v>9926</v>
      </c>
      <c r="AY54" s="21">
        <f>IF(OR(B3L847C22=0,B3L847C23=0),0,1+(B3L847C22/B3L847C23))</f>
        <v>1.9963898916967509</v>
      </c>
      <c r="AZ54" s="16" t="s">
        <v>9927</v>
      </c>
      <c r="BA54" s="21">
        <f>A1L248C26</f>
        <v>555.79999999999995</v>
      </c>
      <c r="BB54" s="16" t="s">
        <v>9928</v>
      </c>
      <c r="BC54" s="15">
        <f>A1L248C25</f>
        <v>556</v>
      </c>
      <c r="BD54" s="16" t="s">
        <v>9929</v>
      </c>
      <c r="BE54" s="21">
        <f>IF(OR(B3L847C25=0,B3L847C26=0),0,1+(B3L847C25/B3L847C26))</f>
        <v>1.9996402877697841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176122</v>
      </c>
      <c r="F55" s="16" t="s">
        <v>9931</v>
      </c>
      <c r="G55" s="15">
        <f>A1L249C1</f>
        <v>192141</v>
      </c>
      <c r="H55" s="16" t="s">
        <v>9932</v>
      </c>
      <c r="I55" s="21">
        <f>IF(OR(B3L848C1=0,B3L848C2=0),0,1+(B3L848C1/B3L848C2))</f>
        <v>1.9166289339599565</v>
      </c>
      <c r="J55" s="16" t="s">
        <v>9933</v>
      </c>
      <c r="K55" s="15">
        <f>A1L249C5</f>
        <v>164754</v>
      </c>
      <c r="L55" s="16" t="s">
        <v>9934</v>
      </c>
      <c r="M55" s="15">
        <f>A1L249C4</f>
        <v>185472</v>
      </c>
      <c r="N55" s="16" t="s">
        <v>9935</v>
      </c>
      <c r="O55" s="21">
        <f>IF(OR(B3L848C4=0,B3L848C5=0),0,1+(B3L848C4/B3L848C5))</f>
        <v>1.8882958074534162</v>
      </c>
      <c r="P55" s="16" t="s">
        <v>9936</v>
      </c>
      <c r="Q55" s="15">
        <f>A1L249C17</f>
        <v>170438</v>
      </c>
      <c r="R55" s="16" t="s">
        <v>9937</v>
      </c>
      <c r="S55" s="15">
        <f>A1L249C16</f>
        <v>188806.5</v>
      </c>
      <c r="T55" s="16" t="s">
        <v>9938</v>
      </c>
      <c r="U55" s="21">
        <f>IF(OR(B3L848C7=0,B3L848C8=0),0,1+(B3L848C7/B3L848C8))</f>
        <v>1.9027125655101917</v>
      </c>
      <c r="V55" s="16" t="s">
        <v>9939</v>
      </c>
      <c r="W55" s="15">
        <f>A1L249C8</f>
        <v>143500</v>
      </c>
      <c r="X55" s="16" t="s">
        <v>9940</v>
      </c>
      <c r="Y55" s="15">
        <f>A1L249C7</f>
        <v>162954</v>
      </c>
      <c r="Z55" s="16" t="s">
        <v>9941</v>
      </c>
      <c r="AA55" s="21">
        <f>IF(OR(B3L848C10=0,B3L848C11=0),0,1+(B3L848C10/B3L848C11))</f>
        <v>1.880616615732047</v>
      </c>
      <c r="AB55" s="16" t="s">
        <v>9942</v>
      </c>
      <c r="AC55" s="15">
        <f>A1L249C20</f>
        <v>161458.66666666666</v>
      </c>
      <c r="AD55" s="16" t="s">
        <v>9943</v>
      </c>
      <c r="AE55" s="15">
        <f>A1L249C19</f>
        <v>180189</v>
      </c>
      <c r="AF55" s="16" t="s">
        <v>9944</v>
      </c>
      <c r="AG55" s="21">
        <f>IF(OR(B3L848C13=0,B3L848C14=0),0,1+(B3L848C13/B3L848C14))</f>
        <v>1.8960517382674118</v>
      </c>
      <c r="AH55" s="16" t="s">
        <v>9945</v>
      </c>
      <c r="AI55" s="15">
        <f>A1L249C11</f>
        <v>142843</v>
      </c>
      <c r="AJ55" s="16" t="s">
        <v>9946</v>
      </c>
      <c r="AK55" s="15">
        <f>A1L249C10</f>
        <v>162652</v>
      </c>
      <c r="AL55" s="16" t="s">
        <v>9947</v>
      </c>
      <c r="AM55" s="21">
        <f>IF(OR(B3L848C16=0,B3L848C17=0),0,1+(B3L848C16/B3L848C17))</f>
        <v>1.8782123798047365</v>
      </c>
      <c r="AN55" s="16" t="s">
        <v>9948</v>
      </c>
      <c r="AO55" s="15">
        <f>A1L249C23</f>
        <v>156804.75</v>
      </c>
      <c r="AP55" s="16" t="s">
        <v>9949</v>
      </c>
      <c r="AQ55" s="15">
        <f>A1L249C22</f>
        <v>175804.75</v>
      </c>
      <c r="AR55" s="16" t="s">
        <v>9950</v>
      </c>
      <c r="AS55" s="21">
        <f>IF(OR(B3L848C19=0,B3L848C20=0),0,1+(B3L848C19/B3L848C20))</f>
        <v>1.8919255594629838</v>
      </c>
      <c r="AT55" s="16" t="s">
        <v>9951</v>
      </c>
      <c r="AU55" s="15">
        <f>A1L249C14</f>
        <v>130462</v>
      </c>
      <c r="AV55" s="16" t="s">
        <v>9952</v>
      </c>
      <c r="AW55" s="15">
        <f>A1L249C13</f>
        <v>136445</v>
      </c>
      <c r="AX55" s="16" t="s">
        <v>9953</v>
      </c>
      <c r="AY55" s="21">
        <f>IF(OR(B3L848C22=0,B3L848C23=0),0,1+(B3L848C22/B3L848C23))</f>
        <v>1.9561508300047639</v>
      </c>
      <c r="AZ55" s="16" t="s">
        <v>9954</v>
      </c>
      <c r="BA55" s="15">
        <f>A1L249C26</f>
        <v>151536.20000000001</v>
      </c>
      <c r="BB55" s="16" t="s">
        <v>9955</v>
      </c>
      <c r="BC55" s="15">
        <f>A1L249C25</f>
        <v>167932.79999999999</v>
      </c>
      <c r="BD55" s="16" t="s">
        <v>9956</v>
      </c>
      <c r="BE55" s="21">
        <f>IF(OR(B3L848C25=0,B3L848C26=0),0,1+(B3L848C25/B3L848C26))</f>
        <v>1.9023621353303226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156484</v>
      </c>
      <c r="F56" s="16" t="s">
        <v>9958</v>
      </c>
      <c r="G56" s="15">
        <f>A1L250C1</f>
        <v>158184</v>
      </c>
      <c r="H56" s="16" t="s">
        <v>9959</v>
      </c>
      <c r="I56" s="21">
        <f>IF(OR(B3L849C1=0,B3L849C2=0),0,1+(B3L849C1/B3L849C2))</f>
        <v>1.9892530217974005</v>
      </c>
      <c r="J56" s="16" t="s">
        <v>9960</v>
      </c>
      <c r="K56" s="15">
        <f>A1L250C5</f>
        <v>158147</v>
      </c>
      <c r="L56" s="16" t="s">
        <v>9961</v>
      </c>
      <c r="M56" s="15">
        <f>A1L250C4</f>
        <v>149170</v>
      </c>
      <c r="N56" s="16" t="s">
        <v>9962</v>
      </c>
      <c r="O56" s="21">
        <f>IF(OR(B3L849C4=0,B3L849C5=0),0,1+(B3L849C4/B3L849C5))</f>
        <v>2.0601796607897027</v>
      </c>
      <c r="P56" s="16" t="s">
        <v>9963</v>
      </c>
      <c r="Q56" s="15">
        <f>A1L250C17</f>
        <v>157315.5</v>
      </c>
      <c r="R56" s="16" t="s">
        <v>9964</v>
      </c>
      <c r="S56" s="15">
        <f>A1L250C16</f>
        <v>153677</v>
      </c>
      <c r="T56" s="16" t="s">
        <v>9965</v>
      </c>
      <c r="U56" s="21">
        <f>IF(OR(B3L849C7=0,B3L849C8=0),0,1+(B3L849C7/B3L849C8))</f>
        <v>2.0236762820721381</v>
      </c>
      <c r="V56" s="16" t="s">
        <v>9966</v>
      </c>
      <c r="W56" s="15">
        <f>A1L250C8</f>
        <v>162705</v>
      </c>
      <c r="X56" s="16" t="s">
        <v>9967</v>
      </c>
      <c r="Y56" s="15">
        <f>A1L250C7</f>
        <v>150846</v>
      </c>
      <c r="Z56" s="16" t="s">
        <v>9968</v>
      </c>
      <c r="AA56" s="21">
        <f>IF(OR(B3L849C10=0,B3L849C11=0),0,1+(B3L849C10/B3L849C11))</f>
        <v>2.0786166023626746</v>
      </c>
      <c r="AB56" s="16" t="s">
        <v>9969</v>
      </c>
      <c r="AC56" s="15">
        <f>A1L250C20</f>
        <v>159112</v>
      </c>
      <c r="AD56" s="16" t="s">
        <v>9970</v>
      </c>
      <c r="AE56" s="15">
        <f>A1L250C19</f>
        <v>152733.33333333334</v>
      </c>
      <c r="AF56" s="16" t="s">
        <v>9971</v>
      </c>
      <c r="AG56" s="21">
        <f>IF(OR(B3L849C13=0,B3L849C14=0),0,1+(B3L849C13/B3L849C14))</f>
        <v>2.0417634220864249</v>
      </c>
      <c r="AH56" s="16" t="s">
        <v>9972</v>
      </c>
      <c r="AI56" s="15">
        <f>A1L250C11</f>
        <v>145529</v>
      </c>
      <c r="AJ56" s="16" t="s">
        <v>9973</v>
      </c>
      <c r="AK56" s="15">
        <f>A1L250C10</f>
        <v>144119</v>
      </c>
      <c r="AL56" s="16" t="s">
        <v>9974</v>
      </c>
      <c r="AM56" s="21">
        <f>IF(OR(B3L849C16=0,B3L849C17=0),0,1+(B3L849C16/B3L849C17))</f>
        <v>2.0097835816235197</v>
      </c>
      <c r="AN56" s="16" t="s">
        <v>9975</v>
      </c>
      <c r="AO56" s="15">
        <f>A1L250C23</f>
        <v>155716.25</v>
      </c>
      <c r="AP56" s="16" t="s">
        <v>9976</v>
      </c>
      <c r="AQ56" s="15">
        <f>A1L250C22</f>
        <v>150579.75</v>
      </c>
      <c r="AR56" s="16" t="s">
        <v>9977</v>
      </c>
      <c r="AS56" s="21">
        <f>IF(OR(B3L849C19=0,B3L849C20=0),0,1+(B3L849C19/B3L849C20))</f>
        <v>2.0341114924151489</v>
      </c>
      <c r="AT56" s="16" t="s">
        <v>9978</v>
      </c>
      <c r="AU56" s="15">
        <f>A1L250C14</f>
        <v>141128</v>
      </c>
      <c r="AV56" s="16" t="s">
        <v>9979</v>
      </c>
      <c r="AW56" s="15">
        <f>A1L250C13</f>
        <v>135980</v>
      </c>
      <c r="AX56" s="16" t="s">
        <v>9980</v>
      </c>
      <c r="AY56" s="21">
        <f>IF(OR(B3L849C22=0,B3L849C23=0),0,1+(B3L849C22/B3L849C23))</f>
        <v>2.0378585086042067</v>
      </c>
      <c r="AZ56" s="16" t="s">
        <v>9981</v>
      </c>
      <c r="BA56" s="15">
        <f>A1L250C26</f>
        <v>152798.6</v>
      </c>
      <c r="BB56" s="16" t="s">
        <v>9982</v>
      </c>
      <c r="BC56" s="15">
        <f>A1L250C25</f>
        <v>147659.79999999999</v>
      </c>
      <c r="BD56" s="16" t="s">
        <v>9983</v>
      </c>
      <c r="BE56" s="21">
        <f>IF(OR(B3L849C25=0,B3L849C26=0),0,1+(B3L849C25/B3L849C26))</f>
        <v>2.034801618314531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555904</v>
      </c>
      <c r="F57" s="16" t="s">
        <v>9985</v>
      </c>
      <c r="G57" s="15">
        <f>A1L251C1</f>
        <v>562705</v>
      </c>
      <c r="H57" s="16" t="s">
        <v>9986</v>
      </c>
      <c r="I57" s="21">
        <f>IF(OR(B3L850C1=0,B3L850C2=0),0,1+(B3L850C1/B3L850C2))</f>
        <v>1.9879137381043352</v>
      </c>
      <c r="J57" s="16" t="s">
        <v>9987</v>
      </c>
      <c r="K57" s="15">
        <f>A1L251C5</f>
        <v>493712</v>
      </c>
      <c r="L57" s="16" t="s">
        <v>9988</v>
      </c>
      <c r="M57" s="15">
        <f>A1L251C4</f>
        <v>489399</v>
      </c>
      <c r="N57" s="16" t="s">
        <v>9989</v>
      </c>
      <c r="O57" s="21">
        <f>IF(OR(B3L850C4=0,B3L850C5=0),0,1+(B3L850C4/B3L850C5))</f>
        <v>2.0088128500466897</v>
      </c>
      <c r="P57" s="16" t="s">
        <v>9990</v>
      </c>
      <c r="Q57" s="15">
        <f>A1L251C17</f>
        <v>524808</v>
      </c>
      <c r="R57" s="16" t="s">
        <v>9991</v>
      </c>
      <c r="S57" s="15">
        <f>A1L251C16</f>
        <v>526052</v>
      </c>
      <c r="T57" s="16" t="s">
        <v>9992</v>
      </c>
      <c r="U57" s="21">
        <f>IF(OR(B3L850C7=0,B3L850C8=0),0,1+(B3L850C7/B3L850C8))</f>
        <v>1.9976352147696426</v>
      </c>
      <c r="V57" s="16" t="s">
        <v>9993</v>
      </c>
      <c r="W57" s="15">
        <f>A1L251C8</f>
        <v>415943</v>
      </c>
      <c r="X57" s="16" t="s">
        <v>9994</v>
      </c>
      <c r="Y57" s="15">
        <f>A1L251C7</f>
        <v>382997</v>
      </c>
      <c r="Z57" s="16" t="s">
        <v>9995</v>
      </c>
      <c r="AA57" s="21">
        <f>IF(OR(B3L850C10=0,B3L850C11=0),0,1+(B3L850C10/B3L850C11))</f>
        <v>2.0860215615265916</v>
      </c>
      <c r="AB57" s="16" t="s">
        <v>9996</v>
      </c>
      <c r="AC57" s="15">
        <f>A1L251C20</f>
        <v>488519.66666666669</v>
      </c>
      <c r="AD57" s="16" t="s">
        <v>9997</v>
      </c>
      <c r="AE57" s="15">
        <f>A1L251C19</f>
        <v>478367</v>
      </c>
      <c r="AF57" s="16" t="s">
        <v>9998</v>
      </c>
      <c r="AG57" s="21">
        <f>IF(OR(B3L850C13=0,B3L850C14=0),0,1+(B3L850C13/B3L850C14))</f>
        <v>2.0212235933220031</v>
      </c>
      <c r="AH57" s="16" t="s">
        <v>9999</v>
      </c>
      <c r="AI57" s="15">
        <f>A1L251C11</f>
        <v>353196</v>
      </c>
      <c r="AJ57" s="16" t="s">
        <v>10000</v>
      </c>
      <c r="AK57" s="15">
        <f>A1L251C10</f>
        <v>330840</v>
      </c>
      <c r="AL57" s="16" t="s">
        <v>10001</v>
      </c>
      <c r="AM57" s="21">
        <f>IF(OR(B3L850C16=0,B3L850C17=0),0,1+(B3L850C16/B3L850C17))</f>
        <v>2.0675734494015234</v>
      </c>
      <c r="AN57" s="16" t="s">
        <v>10002</v>
      </c>
      <c r="AO57" s="15">
        <f>A1L251C23</f>
        <v>454688.75</v>
      </c>
      <c r="AP57" s="16" t="s">
        <v>10003</v>
      </c>
      <c r="AQ57" s="15">
        <f>A1L251C22</f>
        <v>441485.25</v>
      </c>
      <c r="AR57" s="16" t="s">
        <v>10004</v>
      </c>
      <c r="AS57" s="21">
        <f>IF(OR(B3L850C19=0,B3L850C20=0),0,1+(B3L850C19/B3L850C20))</f>
        <v>2.0299070014230374</v>
      </c>
      <c r="AT57" s="16" t="s">
        <v>10005</v>
      </c>
      <c r="AU57" s="15">
        <f>A1L251C14</f>
        <v>314072</v>
      </c>
      <c r="AV57" s="16" t="s">
        <v>10006</v>
      </c>
      <c r="AW57" s="15">
        <f>A1L251C13</f>
        <v>297225</v>
      </c>
      <c r="AX57" s="16" t="s">
        <v>10007</v>
      </c>
      <c r="AY57" s="21">
        <f>IF(OR(B3L850C22=0,B3L850C23=0),0,1+(B3L850C22/B3L850C23))</f>
        <v>2.0566809655984524</v>
      </c>
      <c r="AZ57" s="16" t="s">
        <v>10008</v>
      </c>
      <c r="BA57" s="15">
        <f>A1L251C26</f>
        <v>426565.4</v>
      </c>
      <c r="BB57" s="16" t="s">
        <v>10009</v>
      </c>
      <c r="BC57" s="15">
        <f>A1L251C25</f>
        <v>412633.2</v>
      </c>
      <c r="BD57" s="16" t="s">
        <v>10010</v>
      </c>
      <c r="BE57" s="21">
        <f>IF(OR(B3L850C25=0,B3L850C26=0),0,1+(B3L850C25/B3L850C26))</f>
        <v>2.0337641275592948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5941</v>
      </c>
      <c r="F58" s="16" t="s">
        <v>10012</v>
      </c>
      <c r="G58" s="15">
        <f>A1L252C1</f>
        <v>24820</v>
      </c>
      <c r="H58" s="16" t="s">
        <v>10013</v>
      </c>
      <c r="I58" s="21">
        <f>IF(OR(B3L851C1=0,B3L851C2=0),0,1+(B3L851C1/B3L851C2))</f>
        <v>1.2393634165995164</v>
      </c>
      <c r="J58" s="16" t="s">
        <v>10014</v>
      </c>
      <c r="K58" s="15">
        <f>A1L252C5</f>
        <v>7169</v>
      </c>
      <c r="L58" s="16" t="s">
        <v>10015</v>
      </c>
      <c r="M58" s="15">
        <f>A1L252C4</f>
        <v>18978</v>
      </c>
      <c r="N58" s="16" t="s">
        <v>10016</v>
      </c>
      <c r="O58" s="21">
        <f>IF(OR(B3L851C4=0,B3L851C5=0),0,1+(B3L851C4/B3L851C5))</f>
        <v>1.377753187901781</v>
      </c>
      <c r="P58" s="16" t="s">
        <v>10017</v>
      </c>
      <c r="Q58" s="15">
        <f>A1L252C17</f>
        <v>6555</v>
      </c>
      <c r="R58" s="16" t="s">
        <v>10018</v>
      </c>
      <c r="S58" s="15">
        <f>A1L252C16</f>
        <v>21899</v>
      </c>
      <c r="T58" s="16" t="s">
        <v>10019</v>
      </c>
      <c r="U58" s="21">
        <f>IF(OR(B3L851C7=0,B3L851C8=0),0,1+(B3L851C7/B3L851C8))</f>
        <v>1.299328736471985</v>
      </c>
      <c r="V58" s="16" t="s">
        <v>10020</v>
      </c>
      <c r="W58" s="15">
        <f>A1L252C8</f>
        <v>8072</v>
      </c>
      <c r="X58" s="16" t="s">
        <v>10021</v>
      </c>
      <c r="Y58" s="15">
        <f>A1L252C7</f>
        <v>19877</v>
      </c>
      <c r="Z58" s="16" t="s">
        <v>10022</v>
      </c>
      <c r="AA58" s="21">
        <f>IF(OR(B3L851C10=0,B3L851C11=0),0,1+(B3L851C10/B3L851C11))</f>
        <v>1.4060974996226796</v>
      </c>
      <c r="AB58" s="16" t="s">
        <v>10023</v>
      </c>
      <c r="AC58" s="15">
        <f>A1L252C20</f>
        <v>7060.666666666667</v>
      </c>
      <c r="AD58" s="16" t="s">
        <v>10024</v>
      </c>
      <c r="AE58" s="15">
        <f>A1L252C19</f>
        <v>21225</v>
      </c>
      <c r="AF58" s="16" t="s">
        <v>10025</v>
      </c>
      <c r="AG58" s="21">
        <f>IF(OR(B3L851C13=0,B3L851C14=0),0,1+(B3L851C13/B3L851C14))</f>
        <v>1.3326580290537888</v>
      </c>
      <c r="AH58" s="16" t="s">
        <v>10026</v>
      </c>
      <c r="AI58" s="15">
        <f>A1L252C11</f>
        <v>7180</v>
      </c>
      <c r="AJ58" s="16" t="s">
        <v>10027</v>
      </c>
      <c r="AK58" s="15">
        <f>A1L252C10</f>
        <v>19082</v>
      </c>
      <c r="AL58" s="16" t="s">
        <v>10028</v>
      </c>
      <c r="AM58" s="21">
        <f>IF(OR(B3L851C16=0,B3L851C17=0),0,1+(B3L851C16/B3L851C17))</f>
        <v>1.3762708311497747</v>
      </c>
      <c r="AN58" s="16" t="s">
        <v>10029</v>
      </c>
      <c r="AO58" s="15">
        <f>A1L252C23</f>
        <v>7090.5</v>
      </c>
      <c r="AP58" s="16" t="s">
        <v>10030</v>
      </c>
      <c r="AQ58" s="15">
        <f>A1L252C22</f>
        <v>20689.25</v>
      </c>
      <c r="AR58" s="16" t="s">
        <v>10031</v>
      </c>
      <c r="AS58" s="21">
        <f>IF(OR(B3L851C19=0,B3L851C20=0),0,1+(B3L851C19/B3L851C20))</f>
        <v>1.3427142114866415</v>
      </c>
      <c r="AT58" s="16" t="s">
        <v>10032</v>
      </c>
      <c r="AU58" s="15">
        <f>A1L252C14</f>
        <v>6448</v>
      </c>
      <c r="AV58" s="16" t="s">
        <v>10033</v>
      </c>
      <c r="AW58" s="15">
        <f>A1L252C13</f>
        <v>15838</v>
      </c>
      <c r="AX58" s="16" t="s">
        <v>10034</v>
      </c>
      <c r="AY58" s="21">
        <f>IF(OR(B3L851C22=0,B3L851C23=0),0,1+(B3L851C22/B3L851C23))</f>
        <v>1.4071221113776993</v>
      </c>
      <c r="AZ58" s="16" t="s">
        <v>10035</v>
      </c>
      <c r="BA58" s="15">
        <f>A1L252C26</f>
        <v>6962</v>
      </c>
      <c r="BB58" s="16" t="s">
        <v>10036</v>
      </c>
      <c r="BC58" s="15">
        <f>A1L252C25</f>
        <v>19719</v>
      </c>
      <c r="BD58" s="16" t="s">
        <v>10037</v>
      </c>
      <c r="BE58" s="21">
        <f>IF(OR(B3L851C25=0,B3L851C26=0),0,1+(B3L851C25/B3L851C26))</f>
        <v>1.3530605000253564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718329</v>
      </c>
      <c r="F59" s="16" t="s">
        <v>10039</v>
      </c>
      <c r="G59" s="15">
        <f>A1L253C1</f>
        <v>745709</v>
      </c>
      <c r="H59" s="16" t="s">
        <v>10040</v>
      </c>
      <c r="I59" s="21">
        <f>IF(OR(B3L852C1=0,B3L852C2=0),0,1+(B3L852C1/B3L852C2))</f>
        <v>1.9632832646514928</v>
      </c>
      <c r="J59" s="16" t="s">
        <v>10041</v>
      </c>
      <c r="K59" s="15">
        <f>A1L253C5</f>
        <v>659028</v>
      </c>
      <c r="L59" s="16" t="s">
        <v>10042</v>
      </c>
      <c r="M59" s="15">
        <f>A1L253C4</f>
        <v>657547</v>
      </c>
      <c r="N59" s="16" t="s">
        <v>10043</v>
      </c>
      <c r="O59" s="21">
        <f>IF(OR(B3L852C4=0,B3L852C5=0),0,1+(B3L852C4/B3L852C5))</f>
        <v>2.0022523104812278</v>
      </c>
      <c r="P59" s="16" t="s">
        <v>10044</v>
      </c>
      <c r="Q59" s="15">
        <f>A1L253C17</f>
        <v>688678.5</v>
      </c>
      <c r="R59" s="16" t="s">
        <v>10045</v>
      </c>
      <c r="S59" s="15">
        <f>A1L253C16</f>
        <v>701628</v>
      </c>
      <c r="T59" s="16" t="s">
        <v>10046</v>
      </c>
      <c r="U59" s="21">
        <f>IF(OR(B3L852C7=0,B3L852C8=0),0,1+(B3L852C7/B3L852C8))</f>
        <v>1.9815436385092955</v>
      </c>
      <c r="V59" s="16" t="s">
        <v>10047</v>
      </c>
      <c r="W59" s="15">
        <f>A1L253C8</f>
        <v>586720</v>
      </c>
      <c r="X59" s="16" t="s">
        <v>10048</v>
      </c>
      <c r="Y59" s="15">
        <f>A1L253C7</f>
        <v>553720</v>
      </c>
      <c r="Z59" s="16" t="s">
        <v>10049</v>
      </c>
      <c r="AA59" s="21">
        <f>IF(OR(B3L852C10=0,B3L852C11=0),0,1+(B3L852C10/B3L852C11))</f>
        <v>2.0595969081846421</v>
      </c>
      <c r="AB59" s="16" t="s">
        <v>10050</v>
      </c>
      <c r="AC59" s="15">
        <f>A1L253C20</f>
        <v>654692.33333333337</v>
      </c>
      <c r="AD59" s="16" t="s">
        <v>10051</v>
      </c>
      <c r="AE59" s="15">
        <f>A1L253C19</f>
        <v>652325.33333333337</v>
      </c>
      <c r="AF59" s="16" t="s">
        <v>10052</v>
      </c>
      <c r="AG59" s="21">
        <f>IF(OR(B3L852C13=0,B3L852C14=0),0,1+(B3L852C13/B3L852C14))</f>
        <v>2.0036285575295762</v>
      </c>
      <c r="AH59" s="16" t="s">
        <v>10053</v>
      </c>
      <c r="AI59" s="15">
        <f>A1L253C11</f>
        <v>505905</v>
      </c>
      <c r="AJ59" s="16" t="s">
        <v>10054</v>
      </c>
      <c r="AK59" s="15">
        <f>A1L253C10</f>
        <v>494041</v>
      </c>
      <c r="AL59" s="16" t="s">
        <v>10055</v>
      </c>
      <c r="AM59" s="21">
        <f>IF(OR(B3L852C16=0,B3L852C17=0),0,1+(B3L852C16/B3L852C17))</f>
        <v>2.0240142012505036</v>
      </c>
      <c r="AN59" s="16" t="s">
        <v>10056</v>
      </c>
      <c r="AO59" s="15">
        <f>A1L253C23</f>
        <v>617495.5</v>
      </c>
      <c r="AP59" s="16" t="s">
        <v>10057</v>
      </c>
      <c r="AQ59" s="15">
        <f>A1L253C22</f>
        <v>612754.25</v>
      </c>
      <c r="AR59" s="16" t="s">
        <v>10058</v>
      </c>
      <c r="AS59" s="21">
        <f>IF(OR(B3L852C19=0,B3L852C20=0),0,1+(B3L852C19/B3L852C20))</f>
        <v>2.0077376044311404</v>
      </c>
      <c r="AT59" s="16" t="s">
        <v>10059</v>
      </c>
      <c r="AU59" s="15">
        <f>A1L253C14</f>
        <v>461648</v>
      </c>
      <c r="AV59" s="16" t="s">
        <v>10060</v>
      </c>
      <c r="AW59" s="15">
        <f>A1L253C13</f>
        <v>449043</v>
      </c>
      <c r="AX59" s="16" t="s">
        <v>10061</v>
      </c>
      <c r="AY59" s="21">
        <f>IF(OR(B3L852C22=0,B3L852C23=0),0,1+(B3L852C22/B3L852C23))</f>
        <v>2.0280708083635641</v>
      </c>
      <c r="AZ59" s="16" t="s">
        <v>10062</v>
      </c>
      <c r="BA59" s="15">
        <f>A1L253C26</f>
        <v>586326</v>
      </c>
      <c r="BB59" s="16" t="s">
        <v>10063</v>
      </c>
      <c r="BC59" s="15">
        <f>A1L253C25</f>
        <v>580012</v>
      </c>
      <c r="BD59" s="16" t="s">
        <v>10064</v>
      </c>
      <c r="BE59" s="21">
        <f>IF(OR(B3L852C25=0,B3L852C26=0),0,1+(B3L852C25/B3L852C26))</f>
        <v>2.010885981669345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4531565</v>
      </c>
      <c r="F60" s="16" t="s">
        <v>10066</v>
      </c>
      <c r="G60" s="15">
        <f>A1L254C1</f>
        <v>6308367</v>
      </c>
      <c r="H60" s="16" t="s">
        <v>10067</v>
      </c>
      <c r="I60" s="21">
        <f>IF(OR(B3L853C1=0,B3L853C2=0),0,1+(B3L853C1/B3L853C2))</f>
        <v>1.7183420051496687</v>
      </c>
      <c r="J60" s="16" t="s">
        <v>10068</v>
      </c>
      <c r="K60" s="15">
        <f>A1L254C5</f>
        <v>4731466</v>
      </c>
      <c r="L60" s="16" t="s">
        <v>10069</v>
      </c>
      <c r="M60" s="15">
        <f>A1L254C4</f>
        <v>6060505</v>
      </c>
      <c r="N60" s="16" t="s">
        <v>10070</v>
      </c>
      <c r="O60" s="21">
        <f>IF(OR(B3L853C4=0,B3L853C5=0),0,1+(B3L853C4/B3L853C5))</f>
        <v>1.7807049082543451</v>
      </c>
      <c r="P60" s="16" t="s">
        <v>10071</v>
      </c>
      <c r="Q60" s="15">
        <f>A1L254C17</f>
        <v>4631515.5</v>
      </c>
      <c r="R60" s="16" t="s">
        <v>10072</v>
      </c>
      <c r="S60" s="15">
        <f>A1L254C16</f>
        <v>6184436</v>
      </c>
      <c r="T60" s="16" t="s">
        <v>10073</v>
      </c>
      <c r="U60" s="21">
        <f>IF(OR(B3L853C7=0,B3L853C8=0),0,1+(B3L853C7/B3L853C8))</f>
        <v>1.7488986061137992</v>
      </c>
      <c r="V60" s="16" t="s">
        <v>10074</v>
      </c>
      <c r="W60" s="15">
        <f>A1L254C8</f>
        <v>4879683</v>
      </c>
      <c r="X60" s="16" t="s">
        <v>10075</v>
      </c>
      <c r="Y60" s="15">
        <f>A1L254C7</f>
        <v>6132925</v>
      </c>
      <c r="Z60" s="16" t="s">
        <v>10076</v>
      </c>
      <c r="AA60" s="21">
        <f>IF(OR(B3L853C10=0,B3L853C11=0),0,1+(B3L853C10/B3L853C11))</f>
        <v>1.7956534606244166</v>
      </c>
      <c r="AB60" s="16" t="s">
        <v>10077</v>
      </c>
      <c r="AC60" s="15">
        <f>A1L254C20</f>
        <v>4714238</v>
      </c>
      <c r="AD60" s="16" t="s">
        <v>10078</v>
      </c>
      <c r="AE60" s="15">
        <f>A1L254C19</f>
        <v>6167265.666666667</v>
      </c>
      <c r="AF60" s="16" t="s">
        <v>10079</v>
      </c>
      <c r="AG60" s="21">
        <f>IF(OR(B3L853C13=0,B3L853C14=0),0,1+(B3L853C13/B3L853C14))</f>
        <v>1.7643967772427727</v>
      </c>
      <c r="AH60" s="16" t="s">
        <v>10080</v>
      </c>
      <c r="AI60" s="15">
        <f>A1L254C11</f>
        <v>4562041</v>
      </c>
      <c r="AJ60" s="16" t="s">
        <v>10081</v>
      </c>
      <c r="AK60" s="15">
        <f>A1L254C10</f>
        <v>5774040</v>
      </c>
      <c r="AL60" s="16" t="s">
        <v>10082</v>
      </c>
      <c r="AM60" s="21">
        <f>IF(OR(B3L853C16=0,B3L853C17=0),0,1+(B3L853C16/B3L853C17))</f>
        <v>1.7900951500162798</v>
      </c>
      <c r="AN60" s="16" t="s">
        <v>10083</v>
      </c>
      <c r="AO60" s="15">
        <f>A1L254C23</f>
        <v>4676188.75</v>
      </c>
      <c r="AP60" s="16" t="s">
        <v>10084</v>
      </c>
      <c r="AQ60" s="15">
        <f>A1L254C22</f>
        <v>6068959.25</v>
      </c>
      <c r="AR60" s="16" t="s">
        <v>10085</v>
      </c>
      <c r="AS60" s="21">
        <f>IF(OR(B3L853C19=0,B3L853C20=0),0,1+(B3L853C19/B3L853C20))</f>
        <v>1.7705091692615995</v>
      </c>
      <c r="AT60" s="16" t="s">
        <v>10086</v>
      </c>
      <c r="AU60" s="15">
        <f>A1L254C14</f>
        <v>4240383</v>
      </c>
      <c r="AV60" s="16" t="s">
        <v>10087</v>
      </c>
      <c r="AW60" s="15">
        <f>A1L254C13</f>
        <v>5059051</v>
      </c>
      <c r="AX60" s="16" t="s">
        <v>10088</v>
      </c>
      <c r="AY60" s="21">
        <f>IF(OR(B3L853C22=0,B3L853C23=0),0,1+(B3L853C22/B3L853C23))</f>
        <v>1.8381775554348039</v>
      </c>
      <c r="AZ60" s="16" t="s">
        <v>10089</v>
      </c>
      <c r="BA60" s="15">
        <f>A1L254C26</f>
        <v>4589027.5999999996</v>
      </c>
      <c r="BB60" s="16" t="s">
        <v>10090</v>
      </c>
      <c r="BC60" s="15">
        <f>A1L254C25</f>
        <v>5866977.5999999996</v>
      </c>
      <c r="BD60" s="16" t="s">
        <v>10091</v>
      </c>
      <c r="BE60" s="21">
        <f>IF(OR(B3L853C25=0,B3L853C26=0),0,1+(B3L853C25/B3L853C26))</f>
        <v>1.7821791581409823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1222302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13383789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4748399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4748399</v>
      </c>
      <c r="J10" s="16" t="s">
        <v>10143</v>
      </c>
      <c r="K10" s="23">
        <f>IF(B5L372C1B=0,0,B5L301C1B/B5L372C1B)</f>
        <v>0.11685694808145898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142834.48135386346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4891233.4813538631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3026815</v>
      </c>
      <c r="F11" s="16" t="s">
        <v>10147</v>
      </c>
      <c r="G11" s="15">
        <f>A4L102C4</f>
        <v>431440</v>
      </c>
      <c r="H11" s="16" t="s">
        <v>10148</v>
      </c>
      <c r="I11" s="15">
        <f>IF(B5L302C1-B5L302C1A&lt;0,0,B5L302C1-B5L302C1A)</f>
        <v>2595375</v>
      </c>
      <c r="J11" s="16" t="s">
        <v>10149</v>
      </c>
      <c r="K11" s="23">
        <f>IF(B5L372C1B=0,0,B5L302C1B/B5L372C1B)</f>
        <v>6.3871549468971889E-2</v>
      </c>
      <c r="L11" s="16" t="s">
        <v>10150</v>
      </c>
      <c r="M11" s="21">
        <f>IF(B5L373C1B=0,0,B5L302C1B/B5L373C1B)</f>
        <v>7.2409061291482196E-2</v>
      </c>
      <c r="N11" s="16" t="s">
        <v>10151</v>
      </c>
      <c r="O11" s="15">
        <f>B5L101C1*B5L302C1C</f>
        <v>78070.322659023281</v>
      </c>
      <c r="P11" s="16" t="s">
        <v>10152</v>
      </c>
      <c r="Q11" s="15">
        <f>B5L102C1*B5L302C1D</f>
        <v>969107.59801326517</v>
      </c>
      <c r="R11" s="16" t="s">
        <v>10153</v>
      </c>
      <c r="S11" s="15">
        <f>B5L302C1-B5L302C1A+B5L302C1E-B5L302C1F</f>
        <v>1704337.724645758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97034</v>
      </c>
      <c r="F12" s="16" t="s">
        <v>10155</v>
      </c>
      <c r="G12" s="15">
        <f>A4L103C4</f>
        <v>28739</v>
      </c>
      <c r="H12" s="16" t="s">
        <v>10156</v>
      </c>
      <c r="I12" s="15">
        <f>IF(B5L303C1-B5L303C1A&lt;0,0,B5L303C1-B5L303C1A)</f>
        <v>68295</v>
      </c>
      <c r="J12" s="16" t="s">
        <v>10157</v>
      </c>
      <c r="K12" s="23">
        <f>IF(B5L372C1B=0,0,B5L303C1B/B5L372C1B)</f>
        <v>1.6807233910257418E-3</v>
      </c>
      <c r="L12" s="16" t="s">
        <v>10158</v>
      </c>
      <c r="M12" s="21">
        <f>IF(B5L373C1B=0,0,B5L303C1B/B5L373C1B)</f>
        <v>1.9053804713776532E-3</v>
      </c>
      <c r="N12" s="16" t="s">
        <v>10159</v>
      </c>
      <c r="O12" s="15">
        <f>B5L101C1*B5L303C1C</f>
        <v>2054.3515622975465</v>
      </c>
      <c r="P12" s="16" t="s">
        <v>10160</v>
      </c>
      <c r="Q12" s="15">
        <f>B5L102C1*B5L303C1D</f>
        <v>25501.21019363905</v>
      </c>
      <c r="R12" s="16" t="s">
        <v>10161</v>
      </c>
      <c r="S12" s="15">
        <f>B5L303C1-B5L303C1A+B5L303C1E-B5L303C1F</f>
        <v>44848.1413686585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358812</v>
      </c>
      <c r="F13" s="16" t="s">
        <v>10163</v>
      </c>
      <c r="G13" s="15">
        <f>A4L104C4</f>
        <v>35577</v>
      </c>
      <c r="H13" s="16" t="s">
        <v>10164</v>
      </c>
      <c r="I13" s="15">
        <f>IF(B5L304C1-B5L304C1A&lt;0,0,B5L304C1-B5L304C1A)</f>
        <v>323235</v>
      </c>
      <c r="J13" s="16" t="s">
        <v>10165</v>
      </c>
      <c r="K13" s="23">
        <f>IF(B5L372C1B=0,0,B5L304C1B/B5L372C1B)</f>
        <v>7.9547349776441269E-3</v>
      </c>
      <c r="L13" s="16" t="s">
        <v>10166</v>
      </c>
      <c r="M13" s="21">
        <f>IF(B5L373C1B=0,0,B5L304C1B/B5L373C1B)</f>
        <v>9.0180197183652652E-3</v>
      </c>
      <c r="N13" s="16" t="s">
        <v>10167</v>
      </c>
      <c r="O13" s="15">
        <f>B5L101C1*B5L304C1C</f>
        <v>9723.088472644371</v>
      </c>
      <c r="P13" s="16" t="s">
        <v>10168</v>
      </c>
      <c r="Q13" s="15">
        <f>B5L102C1*B5L304C1D</f>
        <v>120695.27310844013</v>
      </c>
      <c r="R13" s="16" t="s">
        <v>10169</v>
      </c>
      <c r="S13" s="15">
        <f>B5L304C1-B5L304C1A+B5L304C1E-B5L304C1F</f>
        <v>212262.81536420426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3281419</v>
      </c>
      <c r="F14" s="16" t="s">
        <v>10171</v>
      </c>
      <c r="G14" s="15">
        <f>A4L105C4</f>
        <v>386925</v>
      </c>
      <c r="H14" s="16" t="s">
        <v>10172</v>
      </c>
      <c r="I14" s="15">
        <f>IF(B5L305C1-B5L305C1A&lt;0,0,B5L305C1-B5L305C1A)</f>
        <v>2894494</v>
      </c>
      <c r="J14" s="16" t="s">
        <v>10173</v>
      </c>
      <c r="K14" s="23">
        <f>IF(B5L372C1B=0,0,B5L305C1B/B5L372C1B)</f>
        <v>7.123279553384089E-2</v>
      </c>
      <c r="L14" s="16" t="s">
        <v>10174</v>
      </c>
      <c r="M14" s="21">
        <f>IF(B5L373C1B=0,0,B5L305C1B/B5L373C1B)</f>
        <v>8.0754262275712557E-2</v>
      </c>
      <c r="N14" s="16" t="s">
        <v>10175</v>
      </c>
      <c r="O14" s="15">
        <f>B5L101C1*B5L305C1C</f>
        <v>87067.988446604781</v>
      </c>
      <c r="P14" s="16" t="s">
        <v>10176</v>
      </c>
      <c r="Q14" s="15">
        <f>B5L102C1*B5L305C1D</f>
        <v>1080798.0071487967</v>
      </c>
      <c r="R14" s="16" t="s">
        <v>10177</v>
      </c>
      <c r="S14" s="15">
        <f>B5L305C1-B5L305C1A+B5L305C1E-B5L305C1F</f>
        <v>1900763.9812978082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8774404</v>
      </c>
      <c r="F16" s="16" t="s">
        <v>10187</v>
      </c>
      <c r="G16" s="15">
        <f>A4L107C4</f>
        <v>3379562</v>
      </c>
      <c r="H16" s="16" t="s">
        <v>10188</v>
      </c>
      <c r="I16" s="15">
        <f>IF(B5L307C1-B5L307C1A&lt;0,0,B5L307C1-B5L307C1A)</f>
        <v>5394842</v>
      </c>
      <c r="J16" s="16" t="s">
        <v>10189</v>
      </c>
      <c r="K16" s="23">
        <f>IF(B5L372C1B=0,0,B5L307C1B/B5L372C1B)</f>
        <v>0.13276575357329373</v>
      </c>
      <c r="L16" s="16" t="s">
        <v>10190</v>
      </c>
      <c r="M16" s="21">
        <f>IF(B5L373C1B=0,0,B5L307C1B/B5L373C1B)</f>
        <v>0.1505121398779993</v>
      </c>
      <c r="N16" s="16" t="s">
        <v>10191</v>
      </c>
      <c r="O16" s="15">
        <f>B5L101C1*B5L307C1C</f>
        <v>162279.84612414407</v>
      </c>
      <c r="P16" s="16" t="s">
        <v>10192</v>
      </c>
      <c r="Q16" s="15">
        <f>B5L102C1*B5L307C1D</f>
        <v>2014422.7220656285</v>
      </c>
      <c r="R16" s="16" t="s">
        <v>10193</v>
      </c>
      <c r="S16" s="15">
        <f>B5L307C1-B5L307C1A+B5L307C1E-B5L307C1F</f>
        <v>3542699.1240585158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13823973</v>
      </c>
      <c r="F17" s="16" t="s">
        <v>10195</v>
      </c>
      <c r="G17" s="15">
        <f>A4L108C4</f>
        <v>5616325</v>
      </c>
      <c r="H17" s="16" t="s">
        <v>10196</v>
      </c>
      <c r="I17" s="15">
        <f>IF(B5L308C1-B5L308C1A&lt;0,0,B5L308C1-B5L308C1A)</f>
        <v>8207648</v>
      </c>
      <c r="J17" s="16" t="s">
        <v>10197</v>
      </c>
      <c r="K17" s="23">
        <f>IF(B5L372C1B=0,0,B5L308C1B/B5L372C1B)</f>
        <v>0.2019882272334087</v>
      </c>
      <c r="L17" s="16" t="s">
        <v>10198</v>
      </c>
      <c r="M17" s="21">
        <f>IF(B5L373C1B=0,0,B5L308C1B/B5L373C1B)</f>
        <v>0.22898736679320381</v>
      </c>
      <c r="N17" s="16" t="s">
        <v>10199</v>
      </c>
      <c r="O17" s="15">
        <f>B5L101C1*B5L308C1C</f>
        <v>246890.61412384993</v>
      </c>
      <c r="P17" s="16" t="s">
        <v>10200</v>
      </c>
      <c r="Q17" s="15">
        <f>B5L102C1*B5L308C1D</f>
        <v>3064718.6008258462</v>
      </c>
      <c r="R17" s="16" t="s">
        <v>10201</v>
      </c>
      <c r="S17" s="15">
        <f>B5L308C1-B5L308C1A+B5L308C1E-B5L308C1F</f>
        <v>5389820.013298003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4608656</v>
      </c>
      <c r="F18" s="16" t="s">
        <v>10203</v>
      </c>
      <c r="G18" s="15">
        <f>A4L109C4</f>
        <v>1138985</v>
      </c>
      <c r="H18" s="16" t="s">
        <v>10204</v>
      </c>
      <c r="I18" s="15">
        <f>IF(B5L309C1-B5L309C1A&lt;0,0,B5L309C1-B5L309C1A)</f>
        <v>3469671</v>
      </c>
      <c r="J18" s="16" t="s">
        <v>10205</v>
      </c>
      <c r="K18" s="23">
        <f>IF(B5L372C1B=0,0,B5L309C1B/B5L372C1B)</f>
        <v>8.538776204500588E-2</v>
      </c>
      <c r="L18" s="16" t="s">
        <v>10206</v>
      </c>
      <c r="M18" s="21">
        <f>IF(B5L373C1B=0,0,B5L309C1B/B5L373C1B)</f>
        <v>9.6801279237211713E-2</v>
      </c>
      <c r="N18" s="16" t="s">
        <v>10207</v>
      </c>
      <c r="O18" s="15">
        <f>B5L101C1*B5L309C1C</f>
        <v>104369.63232313478</v>
      </c>
      <c r="P18" s="16" t="s">
        <v>10208</v>
      </c>
      <c r="Q18" s="15">
        <f>B5L102C1*B5L309C1D</f>
        <v>1295567.8962409226</v>
      </c>
      <c r="R18" s="16" t="s">
        <v>10209</v>
      </c>
      <c r="S18" s="15">
        <f>B5L309C1-B5L309C1A+B5L309C1E-B5L309C1F</f>
        <v>2278472.7360822121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89302</v>
      </c>
      <c r="F19" s="16" t="s">
        <v>10211</v>
      </c>
      <c r="G19" s="15">
        <f>A4L110C4</f>
        <v>18234</v>
      </c>
      <c r="H19" s="16" t="s">
        <v>10212</v>
      </c>
      <c r="I19" s="15">
        <f>IF(B5L310C1-B5L310C1A&lt;0,0,B5L310C1-B5L310C1A)</f>
        <v>71068</v>
      </c>
      <c r="J19" s="16" t="s">
        <v>10213</v>
      </c>
      <c r="K19" s="23">
        <f>IF(B5L372C1B=0,0,B5L310C1B/B5L372C1B)</f>
        <v>1.7489662486773179E-3</v>
      </c>
      <c r="L19" s="16" t="s">
        <v>10214</v>
      </c>
      <c r="M19" s="21">
        <f>IF(B5L373C1B=0,0,B5L310C1B/B5L373C1B)</f>
        <v>1.9827451400522304E-3</v>
      </c>
      <c r="N19" s="16" t="s">
        <v>10215</v>
      </c>
      <c r="O19" s="15">
        <f>B5L101C1*B5L310C1C</f>
        <v>2137.7649436907832</v>
      </c>
      <c r="P19" s="16" t="s">
        <v>10216</v>
      </c>
      <c r="Q19" s="15">
        <f>B5L102C1*B5L310C1D</f>
        <v>26536.642595234502</v>
      </c>
      <c r="R19" s="16" t="s">
        <v>10217</v>
      </c>
      <c r="S19" s="15">
        <f>B5L310C1-B5L310C1A+B5L310C1E-B5L310C1F</f>
        <v>46669.12234845628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649795</v>
      </c>
      <c r="F20" s="16" t="s">
        <v>10219</v>
      </c>
      <c r="G20" s="15">
        <f>A4L111C4</f>
        <v>215427</v>
      </c>
      <c r="H20" s="16" t="s">
        <v>10220</v>
      </c>
      <c r="I20" s="15">
        <f>IF(B5L311C1-B5L311C1A&lt;0,0,B5L311C1-B5L311C1A)</f>
        <v>434368</v>
      </c>
      <c r="J20" s="16" t="s">
        <v>10221</v>
      </c>
      <c r="K20" s="23">
        <f>IF(B5L372C1B=0,0,B5L311C1B/B5L372C1B)</f>
        <v>1.0689691162062661E-2</v>
      </c>
      <c r="L20" s="16" t="s">
        <v>10222</v>
      </c>
      <c r="M20" s="21">
        <f>IF(B5L373C1B=0,0,B5L311C1B/B5L373C1B)</f>
        <v>1.2118549009317936E-2</v>
      </c>
      <c r="N20" s="16" t="s">
        <v>10223</v>
      </c>
      <c r="O20" s="15">
        <f>B5L101C1*B5L311C1C</f>
        <v>13066.030886771516</v>
      </c>
      <c r="P20" s="16" t="s">
        <v>10224</v>
      </c>
      <c r="Q20" s="15">
        <f>B5L102C1*B5L311C1D</f>
        <v>162192.10292687028</v>
      </c>
      <c r="R20" s="16" t="s">
        <v>10225</v>
      </c>
      <c r="S20" s="15">
        <f>B5L311C1-B5L311C1A+B5L311C1E-B5L311C1F</f>
        <v>285241.92795990122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38919</v>
      </c>
      <c r="F21" s="16" t="s">
        <v>10227</v>
      </c>
      <c r="G21" s="15">
        <f>A4L112C4</f>
        <v>26713</v>
      </c>
      <c r="H21" s="16" t="s">
        <v>10228</v>
      </c>
      <c r="I21" s="15">
        <f>IF(B5L312C1-B5L312C1A&lt;0,0,B5L312C1-B5L312C1A)</f>
        <v>12206</v>
      </c>
      <c r="J21" s="16" t="s">
        <v>10229</v>
      </c>
      <c r="K21" s="23">
        <f>IF(B5L372C1B=0,0,B5L312C1B/B5L372C1B)</f>
        <v>3.0038670050311448E-4</v>
      </c>
      <c r="L21" s="16" t="s">
        <v>10230</v>
      </c>
      <c r="M21" s="21">
        <f>IF(B5L373C1B=0,0,B5L312C1B/B5L373C1B)</f>
        <v>3.4053845865196042E-4</v>
      </c>
      <c r="N21" s="16" t="s">
        <v>10231</v>
      </c>
      <c r="O21" s="15">
        <f>B5L101C1*B5L312C1C</f>
        <v>367.16326479835783</v>
      </c>
      <c r="P21" s="16" t="s">
        <v>10232</v>
      </c>
      <c r="Q21" s="15">
        <f>B5L102C1*B5L312C1D</f>
        <v>4557.6948769830624</v>
      </c>
      <c r="R21" s="16" t="s">
        <v>10233</v>
      </c>
      <c r="S21" s="15">
        <f>B5L312C1-B5L312C1A+B5L312C1E-B5L312C1F</f>
        <v>8015.4683878152946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8107</v>
      </c>
      <c r="F22" s="16" t="s">
        <v>10235</v>
      </c>
      <c r="G22" s="15">
        <f>A4L113C4</f>
        <v>6864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316148</v>
      </c>
      <c r="F23" s="16" t="s">
        <v>10237</v>
      </c>
      <c r="G23" s="15">
        <f>A4L114C4</f>
        <v>88197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324255</v>
      </c>
      <c r="F24" s="16" t="s">
        <v>10239</v>
      </c>
      <c r="G24" s="15">
        <f>B5L313C1A+B5L314C1A</f>
        <v>95061</v>
      </c>
      <c r="H24" s="16" t="s">
        <v>10240</v>
      </c>
      <c r="I24" s="15">
        <f>IF(B5L315C1-B5L315C1A&lt;0,0,B5L315C1-B5L315C1A)</f>
        <v>229194</v>
      </c>
      <c r="J24" s="16" t="s">
        <v>10241</v>
      </c>
      <c r="K24" s="23">
        <f>IF(B5L372C1B=0,0,B5L315C1B/B5L372C1B)</f>
        <v>5.6404087690570884E-3</v>
      </c>
      <c r="L24" s="16" t="s">
        <v>10242</v>
      </c>
      <c r="M24" s="21">
        <f>IF(B5L373C1B=0,0,B5L315C1B/B5L373C1B)</f>
        <v>6.3943447068882039E-3</v>
      </c>
      <c r="N24" s="16" t="s">
        <v>10243</v>
      </c>
      <c r="O24" s="15">
        <f>B5L101C1*B5L315C1C</f>
        <v>6894.2829192360168</v>
      </c>
      <c r="P24" s="16" t="s">
        <v>10244</v>
      </c>
      <c r="Q24" s="15">
        <f>B5L102C1*B5L315C1D</f>
        <v>85580.560350258573</v>
      </c>
      <c r="R24" s="16" t="s">
        <v>10245</v>
      </c>
      <c r="S24" s="15">
        <f>B5L315C1-B5L315C1A+B5L315C1E-B5L315C1F</f>
        <v>150507.72256897745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517312</v>
      </c>
      <c r="F25" s="16" t="s">
        <v>10247</v>
      </c>
      <c r="G25" s="15">
        <f>A4L115C4</f>
        <v>191763</v>
      </c>
      <c r="H25" s="16" t="s">
        <v>10248</v>
      </c>
      <c r="I25" s="15">
        <f>IF(B5L316C1-B5L316C1A&lt;0,0,B5L316C1-B5L316C1A)</f>
        <v>325549</v>
      </c>
      <c r="J25" s="16" t="s">
        <v>10249</v>
      </c>
      <c r="K25" s="23">
        <f>IF(B5L372C1B=0,0,B5L316C1B/B5L372C1B)</f>
        <v>8.0116819565859768E-3</v>
      </c>
      <c r="L25" s="16" t="s">
        <v>10250</v>
      </c>
      <c r="M25" s="21">
        <f>IF(B5L373C1B=0,0,B5L316C1B/B5L373C1B)</f>
        <v>9.0825786232743774E-3</v>
      </c>
      <c r="N25" s="16" t="s">
        <v>10251</v>
      </c>
      <c r="O25" s="15">
        <f>B5L101C1*B5L316C1C</f>
        <v>9792.6948788989521</v>
      </c>
      <c r="P25" s="16" t="s">
        <v>10252</v>
      </c>
      <c r="Q25" s="15">
        <f>B5L102C1*B5L316C1D</f>
        <v>121559.31586981476</v>
      </c>
      <c r="R25" s="16" t="s">
        <v>10253</v>
      </c>
      <c r="S25" s="15">
        <f>B5L316C1-B5L316C1A+B5L316C1E-B5L316C1F</f>
        <v>213782.37900908419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984</v>
      </c>
      <c r="F26" s="16" t="s">
        <v>10255</v>
      </c>
      <c r="G26" s="15">
        <f>A4L116C4</f>
        <v>434</v>
      </c>
      <c r="H26" s="16" t="s">
        <v>10256</v>
      </c>
      <c r="I26" s="15">
        <f>IF(B5L317C1-B5L317C1A&lt;0,0,B5L317C1-B5L317C1A)</f>
        <v>550</v>
      </c>
      <c r="J26" s="16" t="s">
        <v>10257</v>
      </c>
      <c r="K26" s="23">
        <f>IF(B5L372C1B=0,0,B5L317C1B/B5L372C1B)</f>
        <v>1.3535366645642551E-5</v>
      </c>
      <c r="L26" s="16" t="s">
        <v>10258</v>
      </c>
      <c r="M26" s="21">
        <f>IF(B5L373C1B=0,0,B5L317C1B/B5L373C1B)</f>
        <v>1.5344597104586123E-5</v>
      </c>
      <c r="N26" s="16" t="s">
        <v>10259</v>
      </c>
      <c r="O26" s="15">
        <f>B5L101C1*B5L317C1C</f>
        <v>16.54430572170218</v>
      </c>
      <c r="P26" s="16" t="s">
        <v>10260</v>
      </c>
      <c r="Q26" s="15">
        <f>B5L102C1*B5L317C1D</f>
        <v>205.36884993779159</v>
      </c>
      <c r="R26" s="16" t="s">
        <v>10261</v>
      </c>
      <c r="S26" s="15">
        <f>B5L317C1-B5L317C1A+B5L317C1E-B5L317C1F</f>
        <v>361.17545578391054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37073</v>
      </c>
      <c r="F27" s="16" t="s">
        <v>10263</v>
      </c>
      <c r="G27" s="15">
        <f>A4L117C4</f>
        <v>17956</v>
      </c>
      <c r="H27" s="16" t="s">
        <v>10264</v>
      </c>
      <c r="I27" s="15">
        <f>IF(B5L318C1-B5L318C1A&lt;0,0,B5L318C1-B5L318C1A)</f>
        <v>19117</v>
      </c>
      <c r="J27" s="16" t="s">
        <v>10265</v>
      </c>
      <c r="K27" s="23">
        <f>IF(B5L372C1B=0,0,B5L318C1B/B5L372C1B)</f>
        <v>4.7046473484499754E-4</v>
      </c>
      <c r="L27" s="16" t="s">
        <v>10266</v>
      </c>
      <c r="M27" s="21">
        <f>IF(B5L373C1B=0,0,B5L318C1B/B5L373C1B)</f>
        <v>5.3335029608795074E-4</v>
      </c>
      <c r="N27" s="16" t="s">
        <v>10267</v>
      </c>
      <c r="O27" s="15">
        <f>B5L101C1*B5L318C1C</f>
        <v>575.04998633051014</v>
      </c>
      <c r="P27" s="16" t="s">
        <v>10268</v>
      </c>
      <c r="Q27" s="15">
        <f>B5L102C1*B5L318C1D</f>
        <v>7138.2478259286581</v>
      </c>
      <c r="R27" s="16" t="s">
        <v>10269</v>
      </c>
      <c r="S27" s="15">
        <f>B5L318C1-B5L318C1A+B5L318C1E-B5L318C1F</f>
        <v>12553.80216040185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1096</v>
      </c>
      <c r="F28" s="16" t="s">
        <v>10271</v>
      </c>
      <c r="G28" s="15">
        <f>A4L118C4</f>
        <v>467</v>
      </c>
      <c r="H28" s="16" t="s">
        <v>10272</v>
      </c>
      <c r="I28" s="15">
        <f>IF(B5L319C1-B5L319C1A&lt;0,0,B5L319C1-B5L319C1A)</f>
        <v>629</v>
      </c>
      <c r="J28" s="16" t="s">
        <v>10273</v>
      </c>
      <c r="K28" s="23">
        <f>IF(B5L372C1B=0,0,B5L319C1B/B5L372C1B)</f>
        <v>1.5479537491107573E-5</v>
      </c>
      <c r="L28" s="16" t="s">
        <v>10274</v>
      </c>
      <c r="M28" s="21">
        <f>IF(B5L373C1B=0,0,B5L319C1B/B5L373C1B)</f>
        <v>1.7548639234153947E-5</v>
      </c>
      <c r="N28" s="16" t="s">
        <v>10275</v>
      </c>
      <c r="O28" s="15">
        <f>B5L101C1*B5L319C1C</f>
        <v>18.92066963445577</v>
      </c>
      <c r="P28" s="16" t="s">
        <v>10276</v>
      </c>
      <c r="Q28" s="15">
        <f>B5L102C1*B5L319C1D</f>
        <v>234.86728474703801</v>
      </c>
      <c r="R28" s="16" t="s">
        <v>10277</v>
      </c>
      <c r="S28" s="15">
        <f>B5L319C1-B5L319C1A+B5L319C1E-B5L319C1F</f>
        <v>413.05338488741774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975027</v>
      </c>
      <c r="F29" s="16" t="s">
        <v>10279</v>
      </c>
      <c r="G29" s="15">
        <f>A4L119C4</f>
        <v>274512</v>
      </c>
      <c r="H29" s="16" t="s">
        <v>10280</v>
      </c>
      <c r="I29" s="15">
        <f>IF(B5L320C1-B5L320C1A&lt;0,0,B5L320C1-B5L320C1A)</f>
        <v>700515</v>
      </c>
      <c r="J29" s="16" t="s">
        <v>10281</v>
      </c>
      <c r="K29" s="23">
        <f>IF(B5L372C1B=0,0,B5L320C1B/B5L372C1B)</f>
        <v>1.7239504301404165E-2</v>
      </c>
      <c r="L29" s="16" t="s">
        <v>10282</v>
      </c>
      <c r="M29" s="21">
        <f>IF(B5L373C1B=0,0,B5L320C1B/B5L373C1B)</f>
        <v>1.9543855346762087E-2</v>
      </c>
      <c r="N29" s="16" t="s">
        <v>10283</v>
      </c>
      <c r="O29" s="15">
        <f>B5L101C1*B5L320C1C</f>
        <v>21071.880586614912</v>
      </c>
      <c r="P29" s="16" t="s">
        <v>10284</v>
      </c>
      <c r="Q29" s="15">
        <f>B5L102C1*B5L320C1D</f>
        <v>261570.83620758561</v>
      </c>
      <c r="R29" s="16" t="s">
        <v>10285</v>
      </c>
      <c r="S29" s="15">
        <f>B5L320C1-B5L320C1A+B5L320C1E-B5L320C1F</f>
        <v>460016.04437902931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528260</v>
      </c>
      <c r="F30" s="16" t="s">
        <v>10287</v>
      </c>
      <c r="G30" s="15">
        <f>A4L120C4</f>
        <v>155132</v>
      </c>
      <c r="H30" s="16" t="s">
        <v>10288</v>
      </c>
      <c r="I30" s="15">
        <f>IF(B5L321C1-B5L321C1A&lt;0,0,B5L321C1-B5L321C1A)</f>
        <v>373128</v>
      </c>
      <c r="J30" s="16" t="s">
        <v>10289</v>
      </c>
      <c r="K30" s="23">
        <f>IF(B5L372C1B=0,0,B5L321C1B/B5L372C1B)</f>
        <v>9.1825896104642066E-3</v>
      </c>
      <c r="L30" s="16" t="s">
        <v>10290</v>
      </c>
      <c r="M30" s="21">
        <f>IF(B5L373C1B=0,0,B5L321C1B/B5L373C1B)</f>
        <v>1.0409997869890929E-2</v>
      </c>
      <c r="N30" s="16" t="s">
        <v>10291</v>
      </c>
      <c r="O30" s="15">
        <f>B5L101C1*B5L321C1C</f>
        <v>11223.897646049621</v>
      </c>
      <c r="P30" s="16" t="s">
        <v>10292</v>
      </c>
      <c r="Q30" s="15">
        <f>B5L102C1*B5L321C1D</f>
        <v>139325.21498106964</v>
      </c>
      <c r="R30" s="16" t="s">
        <v>10293</v>
      </c>
      <c r="S30" s="15">
        <f>B5L321C1-B5L321C1A+B5L321C1E-B5L321C1F</f>
        <v>245026.68266497998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3687934</v>
      </c>
      <c r="F31" s="16" t="s">
        <v>10295</v>
      </c>
      <c r="G31" s="15">
        <f>A4L121C4</f>
        <v>291246</v>
      </c>
      <c r="H31" s="16" t="s">
        <v>10296</v>
      </c>
      <c r="I31" s="15">
        <f>IF(B5L322C1-B5L322C1A&lt;0,0,B5L322C1-B5L322C1A)</f>
        <v>3396688</v>
      </c>
      <c r="J31" s="16" t="s">
        <v>10297</v>
      </c>
      <c r="K31" s="23">
        <f>IF(B5L372C1B=0,0,B5L322C1B/B5L372C1B)</f>
        <v>8.3591668110644196E-2</v>
      </c>
      <c r="L31" s="16" t="s">
        <v>10298</v>
      </c>
      <c r="M31" s="21">
        <f>IF(B5L373C1B=0,0,B5L322C1B/B5L373C1B)</f>
        <v>9.4765106999968055E-2</v>
      </c>
      <c r="N31" s="16" t="s">
        <v>10299</v>
      </c>
      <c r="O31" s="15">
        <f>B5L101C1*B5L322C1C</f>
        <v>102174.26311497662</v>
      </c>
      <c r="P31" s="16" t="s">
        <v>10300</v>
      </c>
      <c r="Q31" s="15">
        <f>B5L102C1*B5L322C1D</f>
        <v>1268316.1966499954</v>
      </c>
      <c r="R31" s="16" t="s">
        <v>10301</v>
      </c>
      <c r="S31" s="15">
        <f>B5L322C1-B5L322C1A+B5L322C1E-B5L322C1F</f>
        <v>2230546.0664649811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8</v>
      </c>
      <c r="F32" s="16" t="s">
        <v>10303</v>
      </c>
      <c r="G32" s="15">
        <f>A4L122C4</f>
        <v>6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144123</v>
      </c>
      <c r="F33" s="16" t="s">
        <v>10305</v>
      </c>
      <c r="G33" s="15">
        <f>A4L123C4</f>
        <v>22381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20602</v>
      </c>
      <c r="F34" s="16" t="s">
        <v>10307</v>
      </c>
      <c r="G34" s="15">
        <f>A4L124C4</f>
        <v>9765</v>
      </c>
      <c r="H34" s="16" t="s">
        <v>10308</v>
      </c>
      <c r="I34" s="15">
        <f>IF(B5L325C1-B5L325C1A&lt;0,0,B5L325C1-B5L325C1A)</f>
        <v>10837</v>
      </c>
      <c r="J34" s="16" t="s">
        <v>10309</v>
      </c>
      <c r="K34" s="23">
        <f>IF(B5L372C1B=0,0,B5L325C1B/B5L372C1B)</f>
        <v>2.6669594243423331E-4</v>
      </c>
      <c r="L34" s="16" t="s">
        <v>10310</v>
      </c>
      <c r="M34" s="21">
        <f>IF(B5L373C1B=0,0,B5L325C1B/B5L373C1B)</f>
        <v>3.0234436149527237E-4</v>
      </c>
      <c r="N34" s="16" t="s">
        <v>10311</v>
      </c>
      <c r="O34" s="15">
        <f>B5L101C1*B5L325C1C</f>
        <v>325.98298382924821</v>
      </c>
      <c r="P34" s="16" t="s">
        <v>10312</v>
      </c>
      <c r="Q34" s="15">
        <f>B5L102C1*B5L325C1D</f>
        <v>4046.51313959245</v>
      </c>
      <c r="R34" s="16" t="s">
        <v>10313</v>
      </c>
      <c r="S34" s="15">
        <f>B5L325C1-B5L325C1A+B5L325C1E-B5L325C1F</f>
        <v>7116.4698442367981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666225</v>
      </c>
      <c r="F35" s="16" t="s">
        <v>10315</v>
      </c>
      <c r="G35" s="15">
        <f>A4L125C4</f>
        <v>238318</v>
      </c>
      <c r="H35" s="16" t="s">
        <v>10316</v>
      </c>
      <c r="I35" s="15">
        <f>IF(B5L326C1-B5L326C1A&lt;0,0,B5L326C1-B5L326C1A)</f>
        <v>427907</v>
      </c>
      <c r="J35" s="16" t="s">
        <v>10317</v>
      </c>
      <c r="K35" s="23">
        <f>IF(B5L372C1B=0,0,B5L326C1B/B5L372C1B)</f>
        <v>1.0530687518612667E-2</v>
      </c>
      <c r="L35" s="16" t="s">
        <v>10318</v>
      </c>
      <c r="M35" s="21">
        <f>IF(B5L373C1B=0,0,B5L326C1B/B5L373C1B)</f>
        <v>1.1938291842240245E-2</v>
      </c>
      <c r="N35" s="16" t="s">
        <v>10319</v>
      </c>
      <c r="O35" s="15">
        <f>B5L101C1*B5L326C1C</f>
        <v>12871.6804153753</v>
      </c>
      <c r="P35" s="16" t="s">
        <v>10320</v>
      </c>
      <c r="Q35" s="15">
        <f>B5L102C1*B5L326C1D</f>
        <v>159779.57903696471</v>
      </c>
      <c r="R35" s="16" t="s">
        <v>10321</v>
      </c>
      <c r="S35" s="15">
        <f>B5L326C1-B5L326C1A+B5L326C1E-B5L326C1F</f>
        <v>280999.10137841059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878464</v>
      </c>
      <c r="F36" s="16" t="s">
        <v>10323</v>
      </c>
      <c r="G36" s="15">
        <f>A4L126C4</f>
        <v>202002</v>
      </c>
      <c r="H36" s="16" t="s">
        <v>10324</v>
      </c>
      <c r="I36" s="15">
        <f>IF(B5L327C1-B5L327C1A&lt;0,0,B5L327C1-B5L327C1A)</f>
        <v>676462</v>
      </c>
      <c r="J36" s="16" t="s">
        <v>10325</v>
      </c>
      <c r="K36" s="23">
        <f>IF(B5L372C1B=0,0,B5L327C1B/B5L372C1B)</f>
        <v>1.6647565803353911E-2</v>
      </c>
      <c r="L36" s="16" t="s">
        <v>10326</v>
      </c>
      <c r="M36" s="21">
        <f>IF(B5L373C1B=0,0,B5L327C1B/B5L373C1B)</f>
        <v>1.8872794266477342E-2</v>
      </c>
      <c r="N36" s="16" t="s">
        <v>10327</v>
      </c>
      <c r="O36" s="15">
        <f>B5L101C1*B5L327C1C</f>
        <v>20348.352976571092</v>
      </c>
      <c r="P36" s="16" t="s">
        <v>10328</v>
      </c>
      <c r="Q36" s="15">
        <f>B5L102C1*B5L327C1D</f>
        <v>252589.49630294251</v>
      </c>
      <c r="R36" s="16" t="s">
        <v>10329</v>
      </c>
      <c r="S36" s="15">
        <f>B5L327C1-B5L327C1A+B5L327C1E-B5L327C1F</f>
        <v>444220.85667362856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155219</v>
      </c>
      <c r="F37" s="16" t="s">
        <v>10331</v>
      </c>
      <c r="G37" s="15">
        <f>B2L461C2</f>
        <v>64670</v>
      </c>
      <c r="H37" s="16" t="s">
        <v>10332</v>
      </c>
      <c r="I37" s="15">
        <f>IF(B5L328C1-B5L328C1A&lt;0,0,B5L328C1-B5L328C1A)</f>
        <v>90549</v>
      </c>
      <c r="J37" s="16" t="s">
        <v>10333</v>
      </c>
      <c r="K37" s="23">
        <f>IF(B5L372C1B=0,0,B5L328C1B/B5L372C1B)</f>
        <v>2.2283889352659771E-3</v>
      </c>
      <c r="L37" s="16" t="s">
        <v>10334</v>
      </c>
      <c r="M37" s="21">
        <f>IF(B5L373C1B=0,0,B5L328C1B/B5L373C1B)</f>
        <v>2.5262507694966707E-3</v>
      </c>
      <c r="N37" s="16" t="s">
        <v>10335</v>
      </c>
      <c r="O37" s="15">
        <f>B5L101C1*B5L328C1C</f>
        <v>2723.7642523534741</v>
      </c>
      <c r="P37" s="16" t="s">
        <v>10336</v>
      </c>
      <c r="Q37" s="15">
        <f>B5L102C1*B5L328C1D</f>
        <v>33810.807260031077</v>
      </c>
      <c r="R37" s="16" t="s">
        <v>10337</v>
      </c>
      <c r="S37" s="15">
        <f>B5L328C1-B5L328C1A+B5L328C1E-B5L328C1F</f>
        <v>59461.956992322397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42975</v>
      </c>
      <c r="F38" s="16" t="s">
        <v>10339</v>
      </c>
      <c r="G38" s="15">
        <f>B2L462C2</f>
        <v>17910</v>
      </c>
      <c r="H38" s="16" t="s">
        <v>10340</v>
      </c>
      <c r="I38" s="15">
        <f>IF(B5L329C1-B5L329C1A&lt;0,0,B5L329C1-B5L329C1A)</f>
        <v>25065</v>
      </c>
      <c r="J38" s="16" t="s">
        <v>10341</v>
      </c>
      <c r="K38" s="23">
        <f>IF(B5L372C1B=0,0,B5L329C1B/B5L372C1B)</f>
        <v>6.1684357267823735E-4</v>
      </c>
      <c r="L38" s="16" t="s">
        <v>10342</v>
      </c>
      <c r="M38" s="21">
        <f>IF(B5L373C1B=0,0,B5L329C1B/B5L373C1B)</f>
        <v>6.9929513895718393E-4</v>
      </c>
      <c r="N38" s="16" t="s">
        <v>10343</v>
      </c>
      <c r="O38" s="15">
        <f>B5L101C1*B5L329C1C</f>
        <v>753.96913257175493</v>
      </c>
      <c r="P38" s="16" t="s">
        <v>10344</v>
      </c>
      <c r="Q38" s="15">
        <f>B5L102C1*B5L329C1D</f>
        <v>9359.218588528629</v>
      </c>
      <c r="R38" s="16" t="s">
        <v>10345</v>
      </c>
      <c r="S38" s="15">
        <f>B5L329C1-B5L329C1A+B5L329C1E-B5L329C1F</f>
        <v>16459.750544043127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4178</v>
      </c>
      <c r="F39" s="16" t="s">
        <v>10347</v>
      </c>
      <c r="G39" s="15">
        <f>B2L463C2</f>
        <v>1628</v>
      </c>
      <c r="H39" s="16" t="s">
        <v>10348</v>
      </c>
      <c r="I39" s="15">
        <f>IF(B5L330C1-B5L330C1A&lt;0,0,B5L330C1-B5L330C1A)</f>
        <v>2550</v>
      </c>
      <c r="J39" s="16" t="s">
        <v>10349</v>
      </c>
      <c r="K39" s="23">
        <f>IF(B5L372C1B=0,0,B5L330C1B/B5L372C1B)</f>
        <v>6.2754881720706378E-5</v>
      </c>
      <c r="L39" s="16" t="s">
        <v>10350</v>
      </c>
      <c r="M39" s="21">
        <f>IF(B5L373C1B=0,0,B5L330C1B/B5L373C1B)</f>
        <v>7.1143132030353847E-5</v>
      </c>
      <c r="N39" s="16" t="s">
        <v>10351</v>
      </c>
      <c r="O39" s="15">
        <f>B5L101C1*B5L330C1C</f>
        <v>76.705417436982842</v>
      </c>
      <c r="P39" s="16" t="s">
        <v>10352</v>
      </c>
      <c r="Q39" s="15">
        <f>B5L102C1*B5L330C1D</f>
        <v>952.16466789339745</v>
      </c>
      <c r="R39" s="16" t="s">
        <v>10353</v>
      </c>
      <c r="S39" s="15">
        <f>B5L330C1-B5L330C1A+B5L330C1E-B5L330C1F</f>
        <v>1674.5407495435852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144131</v>
      </c>
      <c r="F41" s="16" t="s">
        <v>10357</v>
      </c>
      <c r="G41" s="15">
        <f>B5L323C1A+B5L324C1A+B5L331C1A</f>
        <v>22387</v>
      </c>
      <c r="H41" s="16" t="s">
        <v>10358</v>
      </c>
      <c r="I41" s="15">
        <f>IF(B5L332C1-B5L332C1A&lt;0,0,B5L332C1-B5L332C1A)</f>
        <v>121744</v>
      </c>
      <c r="J41" s="16" t="s">
        <v>10359</v>
      </c>
      <c r="K41" s="23">
        <f>IF(B5L372C1B=0,0,B5L332C1B/B5L372C1B)</f>
        <v>2.9960903216492848E-3</v>
      </c>
      <c r="L41" s="16" t="s">
        <v>10360</v>
      </c>
      <c r="M41" s="21">
        <f>IF(B5L373C1B=0,0,B5L332C1B/B5L373C1B)</f>
        <v>3.3965684180013327E-3</v>
      </c>
      <c r="N41" s="16" t="s">
        <v>10361</v>
      </c>
      <c r="O41" s="15">
        <f>B5L101C1*B5L332C1C</f>
        <v>3662.1271923325639</v>
      </c>
      <c r="P41" s="16" t="s">
        <v>10362</v>
      </c>
      <c r="Q41" s="15">
        <f>B5L102C1*B5L332C1D</f>
        <v>45458.955030593643</v>
      </c>
      <c r="R41" s="16" t="s">
        <v>10363</v>
      </c>
      <c r="S41" s="15">
        <f>B5L332C1-B5L332C1A+B5L332C1E-B5L332C1F</f>
        <v>79947.172161738927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42655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42655</v>
      </c>
      <c r="J46" s="16" t="s">
        <v>10377</v>
      </c>
      <c r="K46" s="23">
        <f>IF(B5L372C1B=0,0,B5L337C1B/B5L372C1B)</f>
        <v>1.0497292077634235E-3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1283.0861101076482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43938.086110107652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6936262</v>
      </c>
      <c r="F49" s="16" t="s">
        <v>10394</v>
      </c>
      <c r="G49" s="15">
        <f>B2L404C2</f>
        <v>3219362</v>
      </c>
      <c r="H49" s="16" t="s">
        <v>10395</v>
      </c>
      <c r="I49" s="15">
        <f>IF(B5L340C1-B5L340C1A&lt;0,0,B5L340C1-B5L340C1A)</f>
        <v>3716900</v>
      </c>
      <c r="J49" s="16" t="s">
        <v>10396</v>
      </c>
      <c r="K49" s="23">
        <f>IF(B5L372C1B=0,0,B5L340C1B/B5L372C1B)</f>
        <v>9.1472007791252363E-2</v>
      </c>
      <c r="L49" s="16" t="s">
        <v>10397</v>
      </c>
      <c r="M49" s="21">
        <f>IF(B5L373C1B=0,0,B5L340C1B/B5L373C1B)</f>
        <v>0.10369878723279302</v>
      </c>
      <c r="N49" s="16" t="s">
        <v>10398</v>
      </c>
      <c r="O49" s="15">
        <f>B5L101C1*B5L340C1C</f>
        <v>111806.41806726335</v>
      </c>
      <c r="P49" s="16" t="s">
        <v>10399</v>
      </c>
      <c r="Q49" s="15">
        <f>B5L102C1*B5L340C1D</f>
        <v>1387882.6878795957</v>
      </c>
      <c r="R49" s="16" t="s">
        <v>10400</v>
      </c>
      <c r="S49" s="15">
        <f>B5L340C1-B5L340C1A+B5L340C1E-B5L340C1F</f>
        <v>2440823.7301876675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582082</v>
      </c>
      <c r="F50" s="16" t="s">
        <v>10402</v>
      </c>
      <c r="G50" s="15">
        <f>B2L405C2</f>
        <v>261174</v>
      </c>
      <c r="H50" s="16" t="s">
        <v>10403</v>
      </c>
      <c r="I50" s="15">
        <f>IF(B5L341C1-B5L341C1A&lt;0,0,B5L341C1-B5L341C1A)</f>
        <v>320908</v>
      </c>
      <c r="J50" s="16" t="s">
        <v>10404</v>
      </c>
      <c r="K50" s="23">
        <f>IF(B5L372C1B=0,0,B5L341C1B/B5L372C1B)</f>
        <v>7.8974680718542911E-3</v>
      </c>
      <c r="L50" s="16" t="s">
        <v>10405</v>
      </c>
      <c r="M50" s="21">
        <f>IF(B5L373C1B=0,0,B5L341C1B/B5L373C1B)</f>
        <v>8.9530981229791334E-3</v>
      </c>
      <c r="N50" s="16" t="s">
        <v>10406</v>
      </c>
      <c r="O50" s="15">
        <f>B5L101C1*B5L341C1C</f>
        <v>9653.0910191636431</v>
      </c>
      <c r="P50" s="16" t="s">
        <v>10407</v>
      </c>
      <c r="Q50" s="15">
        <f>B5L102C1*B5L341C1D</f>
        <v>119826.37617424877</v>
      </c>
      <c r="R50" s="16" t="s">
        <v>10408</v>
      </c>
      <c r="S50" s="15">
        <f>B5L341C1-B5L341C1A+B5L341C1E-B5L341C1F</f>
        <v>210734.71484491491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40686</v>
      </c>
      <c r="F52" s="16" t="s">
        <v>10418</v>
      </c>
      <c r="G52" s="15">
        <f>B2L411C2</f>
        <v>15283</v>
      </c>
      <c r="H52" s="16" t="s">
        <v>10419</v>
      </c>
      <c r="I52" s="15">
        <f>IF(B5L343C1-B5L343C1A&lt;0,0,B5L343C1-B5L343C1A)</f>
        <v>25403</v>
      </c>
      <c r="J52" s="16" t="s">
        <v>10420</v>
      </c>
      <c r="K52" s="23">
        <f>IF(B5L372C1B=0,0,B5L343C1B/B5L372C1B)</f>
        <v>6.251616707259231E-4</v>
      </c>
      <c r="L52" s="16" t="s">
        <v>10421</v>
      </c>
      <c r="M52" s="21">
        <f>IF(B5L373C1B=0,0,B5L343C1B/B5L373C1B)</f>
        <v>7.0872509135963871E-4</v>
      </c>
      <c r="N52" s="16" t="s">
        <v>10422</v>
      </c>
      <c r="O52" s="15">
        <f>B5L101C1*B5L343C1C</f>
        <v>764.1363604516373</v>
      </c>
      <c r="P52" s="16" t="s">
        <v>10423</v>
      </c>
      <c r="Q52" s="15">
        <f>B5L102C1*B5L343C1D</f>
        <v>9485.4270817631277</v>
      </c>
      <c r="R52" s="16" t="s">
        <v>10424</v>
      </c>
      <c r="S52" s="15">
        <f>B5L343C1-B5L343C1A+B5L343C1E-B5L343C1F</f>
        <v>16681.709278688511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106813</v>
      </c>
      <c r="F53" s="16" t="s">
        <v>10426</v>
      </c>
      <c r="G53" s="15">
        <f>B2L412C2</f>
        <v>62437</v>
      </c>
      <c r="H53" s="16" t="s">
        <v>10427</v>
      </c>
      <c r="I53" s="15">
        <f>IF(B5L344C1-B5L344C1A&lt;0,0,B5L344C1-B5L344C1A)</f>
        <v>44376</v>
      </c>
      <c r="J53" s="16" t="s">
        <v>10428</v>
      </c>
      <c r="K53" s="23">
        <f>IF(B5L372C1B=0,0,B5L344C1B/B5L372C1B)</f>
        <v>1.092082600485516E-3</v>
      </c>
      <c r="L53" s="16" t="s">
        <v>10429</v>
      </c>
      <c r="M53" s="21">
        <f>IF(B5L373C1B=0,0,B5L344C1B/B5L373C1B)</f>
        <v>1.2380578929329343E-3</v>
      </c>
      <c r="N53" s="16" t="s">
        <v>10430</v>
      </c>
      <c r="O53" s="15">
        <f>B5L101C1*B5L344C1C</f>
        <v>1334.8547467386472</v>
      </c>
      <c r="P53" s="16" t="s">
        <v>10431</v>
      </c>
      <c r="Q53" s="15">
        <f>B5L102C1*B5L344C1D</f>
        <v>16569.905608798985</v>
      </c>
      <c r="R53" s="16" t="s">
        <v>10432</v>
      </c>
      <c r="S53" s="15">
        <f>B5L344C1-B5L344C1A+B5L344C1E-B5L344C1F</f>
        <v>29140.94913793966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184764</v>
      </c>
      <c r="F54" s="16" t="s">
        <v>10434</v>
      </c>
      <c r="G54" s="15">
        <f>B2L413C2</f>
        <v>103623</v>
      </c>
      <c r="H54" s="16" t="s">
        <v>10435</v>
      </c>
      <c r="I54" s="15">
        <f>IF(B5L345C1-B5L345C1A&lt;0,0,B5L345C1-B5L345C1A)</f>
        <v>81141</v>
      </c>
      <c r="J54" s="16" t="s">
        <v>10436</v>
      </c>
      <c r="K54" s="23">
        <f>IF(B5L372C1B=0,0,B5L345C1B/B5L372C1B)</f>
        <v>1.9968603363528766E-3</v>
      </c>
      <c r="L54" s="16" t="s">
        <v>10437</v>
      </c>
      <c r="M54" s="21">
        <f>IF(B5L373C1B=0,0,B5L345C1B/B5L373C1B)</f>
        <v>2.2637744612058592E-3</v>
      </c>
      <c r="N54" s="16" t="s">
        <v>10438</v>
      </c>
      <c r="O54" s="15">
        <f>B5L101C1*B5L345C1C</f>
        <v>2440.766382844794</v>
      </c>
      <c r="P54" s="16" t="s">
        <v>10439</v>
      </c>
      <c r="Q54" s="15">
        <f>B5L102C1*B5L345C1D</f>
        <v>30297.879732367906</v>
      </c>
      <c r="R54" s="16" t="s">
        <v>10440</v>
      </c>
      <c r="S54" s="15">
        <f>B5L345C1-B5L345C1A+B5L345C1E-B5L345C1F</f>
        <v>53283.886650476896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75265</v>
      </c>
      <c r="F55" s="16" t="s">
        <v>10442</v>
      </c>
      <c r="G55" s="15">
        <f>B2L414C2</f>
        <v>24063</v>
      </c>
      <c r="H55" s="16" t="s">
        <v>10443</v>
      </c>
      <c r="I55" s="15">
        <f>IF(B5L346C1-B5L346C1A&lt;0,0,B5L346C1-B5L346C1A)</f>
        <v>51202</v>
      </c>
      <c r="J55" s="16" t="s">
        <v>10444</v>
      </c>
      <c r="K55" s="23">
        <f>IF(B5L372C1B=0,0,B5L346C1B/B5L372C1B)</f>
        <v>1.2600688054367089E-3</v>
      </c>
      <c r="L55" s="16" t="s">
        <v>10445</v>
      </c>
      <c r="M55" s="21">
        <f>IF(B5L373C1B=0,0,B5L346C1B/B5L373C1B)</f>
        <v>1.4284982926345794E-3</v>
      </c>
      <c r="N55" s="16" t="s">
        <v>10446</v>
      </c>
      <c r="O55" s="15">
        <f>B5L101C1*B5L346C1C</f>
        <v>1540.1846210229003</v>
      </c>
      <c r="P55" s="16" t="s">
        <v>10447</v>
      </c>
      <c r="Q55" s="15">
        <f>B5L102C1*B5L346C1D</f>
        <v>19118.719735481463</v>
      </c>
      <c r="R55" s="16" t="s">
        <v>10448</v>
      </c>
      <c r="S55" s="15">
        <f>B5L346C1-B5L346C1A+B5L346C1E-B5L346C1F</f>
        <v>33623.464885541434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620582</v>
      </c>
      <c r="F56" s="16" t="s">
        <v>10450</v>
      </c>
      <c r="G56" s="15">
        <f>B2L415C2</f>
        <v>235440</v>
      </c>
      <c r="H56" s="16" t="s">
        <v>10451</v>
      </c>
      <c r="I56" s="15">
        <f>IF(B5L347C1-B5L347C1A&lt;0,0,B5L347C1-B5L347C1A)</f>
        <v>385142</v>
      </c>
      <c r="J56" s="16" t="s">
        <v>10452</v>
      </c>
      <c r="K56" s="23">
        <f>IF(B5L372C1B=0,0,B5L347C1B/B5L372C1B)</f>
        <v>9.4782512375201147E-3</v>
      </c>
      <c r="L56" s="16" t="s">
        <v>10453</v>
      </c>
      <c r="M56" s="21">
        <f>IF(B5L373C1B=0,0,B5L347C1B/B5L373C1B)</f>
        <v>1.0745179669190016E-2</v>
      </c>
      <c r="N56" s="16" t="s">
        <v>10454</v>
      </c>
      <c r="O56" s="15">
        <f>B5L101C1*B5L347C1C</f>
        <v>11585.285444123312</v>
      </c>
      <c r="P56" s="16" t="s">
        <v>10455</v>
      </c>
      <c r="Q56" s="15">
        <f>B5L102C1*B5L347C1D</f>
        <v>143811.21745952897</v>
      </c>
      <c r="R56" s="16" t="s">
        <v>10456</v>
      </c>
      <c r="S56" s="15">
        <f>B5L347C1-B5L347C1A+B5L347C1E-B5L347C1F</f>
        <v>252916.06798459435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195007</v>
      </c>
      <c r="F57" s="16" t="s">
        <v>10458</v>
      </c>
      <c r="G57" s="15">
        <f>B2L416C2</f>
        <v>145160</v>
      </c>
      <c r="H57" s="16" t="s">
        <v>10459</v>
      </c>
      <c r="I57" s="15">
        <f>IF(B5L348C1-B5L348C1A&lt;0,0,B5L348C1-B5L348C1A)</f>
        <v>49847</v>
      </c>
      <c r="J57" s="16" t="s">
        <v>10460</v>
      </c>
      <c r="K57" s="23">
        <f>IF(B5L372C1B=0,0,B5L348C1B/B5L372C1B)</f>
        <v>1.2267225839733531E-3</v>
      </c>
      <c r="L57" s="16" t="s">
        <v>10461</v>
      </c>
      <c r="M57" s="21">
        <f>IF(B5L373C1B=0,0,B5L348C1B/B5L373C1B)</f>
        <v>1.3906947852223718E-3</v>
      </c>
      <c r="N57" s="16" t="s">
        <v>10462</v>
      </c>
      <c r="O57" s="15">
        <f>B5L101C1*B5L348C1C</f>
        <v>1499.4254678357975</v>
      </c>
      <c r="P57" s="16" t="s">
        <v>10463</v>
      </c>
      <c r="Q57" s="15">
        <f>B5L102C1*B5L348C1D</f>
        <v>18612.765568816543</v>
      </c>
      <c r="R57" s="16" t="s">
        <v>10464</v>
      </c>
      <c r="S57" s="15">
        <f>B5L348C1-B5L348C1A+B5L348C1E-B5L348C1F</f>
        <v>32733.659899019254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17581</v>
      </c>
      <c r="F58" s="16" t="s">
        <v>10466</v>
      </c>
      <c r="G58" s="15">
        <f>B2L417C2</f>
        <v>1546</v>
      </c>
      <c r="H58" s="16" t="s">
        <v>10467</v>
      </c>
      <c r="I58" s="15">
        <f>IF(B5L349C1-B5L349C1A&lt;0,0,B5L349C1-B5L349C1A)</f>
        <v>16035</v>
      </c>
      <c r="J58" s="16" t="s">
        <v>10468</v>
      </c>
      <c r="K58" s="23">
        <f>IF(B5L372C1B=0,0,B5L349C1B/B5L372C1B)</f>
        <v>3.9461746211432418E-4</v>
      </c>
      <c r="L58" s="16" t="s">
        <v>10469</v>
      </c>
      <c r="M58" s="21">
        <f>IF(B5L373C1B=0,0,B5L349C1B/B5L373C1B)</f>
        <v>4.4736475376734271E-4</v>
      </c>
      <c r="N58" s="16" t="s">
        <v>10470</v>
      </c>
      <c r="O58" s="15">
        <f>B5L101C1*B5L349C1C</f>
        <v>482.34171317726265</v>
      </c>
      <c r="P58" s="16" t="s">
        <v>10471</v>
      </c>
      <c r="Q58" s="15">
        <f>B5L102C1*B5L349C1D</f>
        <v>5987.4354704590696</v>
      </c>
      <c r="R58" s="16" t="s">
        <v>10472</v>
      </c>
      <c r="S58" s="15">
        <f>B5L349C1-B5L349C1A+B5L349C1E-B5L349C1F</f>
        <v>10529.906242718193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190925</v>
      </c>
      <c r="F59" s="16" t="s">
        <v>10474</v>
      </c>
      <c r="G59" s="15">
        <f>B2L418C2</f>
        <v>33883</v>
      </c>
      <c r="H59" s="16" t="s">
        <v>10475</v>
      </c>
      <c r="I59" s="15">
        <f>IF(B5L350C1-B5L350C1A&lt;0,0,B5L350C1-B5L350C1A)</f>
        <v>157042</v>
      </c>
      <c r="J59" s="16" t="s">
        <v>10476</v>
      </c>
      <c r="K59" s="23">
        <f>IF(B5L372C1B=0,0,B5L350C1B/B5L372C1B)</f>
        <v>3.8647655432090863E-3</v>
      </c>
      <c r="L59" s="16" t="s">
        <v>10477</v>
      </c>
      <c r="M59" s="21">
        <f>IF(B5L373C1B=0,0,B5L350C1B/B5L373C1B)</f>
        <v>4.3813567609062073E-3</v>
      </c>
      <c r="N59" s="16" t="s">
        <v>10478</v>
      </c>
      <c r="O59" s="15">
        <f>B5L101C1*B5L350C1C</f>
        <v>4723.9106529955525</v>
      </c>
      <c r="P59" s="16" t="s">
        <v>10479</v>
      </c>
      <c r="Q59" s="15">
        <f>B5L102C1*B5L350C1D</f>
        <v>58639.154421692125</v>
      </c>
      <c r="R59" s="16" t="s">
        <v>10480</v>
      </c>
      <c r="S59" s="15">
        <f>B5L350C1-B5L350C1A+B5L350C1E-B5L350C1F</f>
        <v>103126.75623130341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39414</v>
      </c>
      <c r="F60" s="16" t="s">
        <v>10482</v>
      </c>
      <c r="G60" s="15">
        <f>B2L419C2</f>
        <v>31126</v>
      </c>
      <c r="H60" s="16" t="s">
        <v>10483</v>
      </c>
      <c r="I60" s="15">
        <f>IF(B5L351C1-B5L351C1A&lt;0,0,B5L351C1-B5L351C1A)</f>
        <v>8288</v>
      </c>
      <c r="J60" s="16" t="s">
        <v>10484</v>
      </c>
      <c r="K60" s="23">
        <f>IF(B5L372C1B=0,0,B5L351C1B/B5L372C1B)</f>
        <v>2.0396567047106448E-4</v>
      </c>
      <c r="L60" s="16" t="s">
        <v>10485</v>
      </c>
      <c r="M60" s="21">
        <f>IF(B5L373C1B=0,0,B5L351C1B/B5L373C1B)</f>
        <v>2.3122912873238145E-4</v>
      </c>
      <c r="N60" s="16" t="s">
        <v>10486</v>
      </c>
      <c r="O60" s="15">
        <f>B5L101C1*B5L351C1C</f>
        <v>249.30764694812305</v>
      </c>
      <c r="P60" s="16" t="s">
        <v>10487</v>
      </c>
      <c r="Q60" s="15">
        <f>B5L102C1*B5L351C1D</f>
        <v>3094.7218696080308</v>
      </c>
      <c r="R60" s="16" t="s">
        <v>10488</v>
      </c>
      <c r="S60" s="15">
        <f>B5L351C1-B5L351C1A+B5L351C1E-B5L351C1F</f>
        <v>5442.585777340093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13818</v>
      </c>
      <c r="F61" s="16" t="s">
        <v>10490</v>
      </c>
      <c r="G61" s="15">
        <f>B2L420C2</f>
        <v>13819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-1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30323</v>
      </c>
      <c r="F62" s="16" t="s">
        <v>10498</v>
      </c>
      <c r="G62" s="15">
        <f>B2L421C2</f>
        <v>22661</v>
      </c>
      <c r="H62" s="16" t="s">
        <v>10499</v>
      </c>
      <c r="I62" s="15">
        <f>IF(B5L353C1-B5L353C1A&lt;0,0,B5L353C1-B5L353C1A)</f>
        <v>7662</v>
      </c>
      <c r="J62" s="16" t="s">
        <v>10500</v>
      </c>
      <c r="K62" s="23">
        <f>IF(B5L372C1B=0,0,B5L353C1B/B5L372C1B)</f>
        <v>1.8855996225256949E-4</v>
      </c>
      <c r="L62" s="16" t="s">
        <v>10501</v>
      </c>
      <c r="M62" s="21">
        <f>IF(B5L373C1B=0,0,B5L353C1B/B5L373C1B)</f>
        <v>2.1376418730061615E-4</v>
      </c>
      <c r="N62" s="16" t="s">
        <v>10502</v>
      </c>
      <c r="O62" s="15">
        <f>B5L101C1*B5L353C1C</f>
        <v>230.47721898124018</v>
      </c>
      <c r="P62" s="16" t="s">
        <v>10503</v>
      </c>
      <c r="Q62" s="15">
        <f>B5L102C1*B5L353C1D</f>
        <v>2860.9747785879263</v>
      </c>
      <c r="R62" s="16" t="s">
        <v>10504</v>
      </c>
      <c r="S62" s="15">
        <f>B5L353C1-B5L353C1A+B5L353C1E-B5L353C1F</f>
        <v>5031.5024403933139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2576</v>
      </c>
      <c r="F63" s="16" t="s">
        <v>10506</v>
      </c>
      <c r="G63" s="15">
        <f>B2L422C2</f>
        <v>2258</v>
      </c>
      <c r="H63" s="16" t="s">
        <v>10507</v>
      </c>
      <c r="I63" s="15">
        <f>IF(B5L354C1-B5L354C1A&lt;0,0,B5L354C1-B5L354C1A)</f>
        <v>318</v>
      </c>
      <c r="J63" s="16" t="s">
        <v>10508</v>
      </c>
      <c r="K63" s="23">
        <f>IF(B5L372C1B=0,0,B5L354C1B/B5L372C1B)</f>
        <v>7.8259028969351475E-6</v>
      </c>
      <c r="L63" s="16" t="s">
        <v>10509</v>
      </c>
      <c r="M63" s="21">
        <f>IF(B5L373C1B=0,0,B5L354C1B/B5L373C1B)</f>
        <v>8.8719670531970679E-6</v>
      </c>
      <c r="N63" s="16" t="s">
        <v>10510</v>
      </c>
      <c r="O63" s="15">
        <f>B5L101C1*B5L354C1C</f>
        <v>9.5656167627296238</v>
      </c>
      <c r="P63" s="16" t="s">
        <v>10511</v>
      </c>
      <c r="Q63" s="15">
        <f>B5L102C1*B5L354C1D</f>
        <v>118.74053505494133</v>
      </c>
      <c r="R63" s="16" t="s">
        <v>10512</v>
      </c>
      <c r="S63" s="15">
        <f>B5L354C1-B5L354C1A+B5L354C1E-B5L354C1F</f>
        <v>208.82508170778829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67604</v>
      </c>
      <c r="F64" s="16" t="s">
        <v>10514</v>
      </c>
      <c r="G64" s="15">
        <f>B2L423C2</f>
        <v>39546</v>
      </c>
      <c r="H64" s="16" t="s">
        <v>10515</v>
      </c>
      <c r="I64" s="15">
        <f>IF(B5L355C1-B5L355C1A&lt;0,0,B5L355C1-B5L355C1A)</f>
        <v>28058</v>
      </c>
      <c r="J64" s="16" t="s">
        <v>10516</v>
      </c>
      <c r="K64" s="23">
        <f>IF(B5L372C1B=0,0,B5L355C1B/B5L372C1B)</f>
        <v>6.9050057698807031E-4</v>
      </c>
      <c r="L64" s="16" t="s">
        <v>10517</v>
      </c>
      <c r="M64" s="21">
        <f>IF(B5L373C1B=0,0,B5L355C1B/B5L373C1B)</f>
        <v>7.8279764647359537E-4</v>
      </c>
      <c r="N64" s="16" t="s">
        <v>10518</v>
      </c>
      <c r="O64" s="15">
        <f>B5L101C1*B5L355C1C</f>
        <v>844.00023625367237</v>
      </c>
      <c r="P64" s="16" t="s">
        <v>10519</v>
      </c>
      <c r="Q64" s="15">
        <f>B5L102C1*B5L355C1D</f>
        <v>10476.798530099195</v>
      </c>
      <c r="R64" s="16" t="s">
        <v>10520</v>
      </c>
      <c r="S64" s="15">
        <f>B5L355C1-B5L355C1A+B5L355C1E-B5L355C1F</f>
        <v>18425.201706154476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448</v>
      </c>
      <c r="F65" s="16" t="s">
        <v>10522</v>
      </c>
      <c r="G65" s="15">
        <f>B2L424C2</f>
        <v>384</v>
      </c>
      <c r="H65" s="16" t="s">
        <v>10523</v>
      </c>
      <c r="I65" s="15">
        <f>IF(B5L356C1-B5L356C1A&lt;0,0,B5L356C1-B5L356C1A)</f>
        <v>64</v>
      </c>
      <c r="J65" s="16" t="s">
        <v>10524</v>
      </c>
      <c r="K65" s="23">
        <f>IF(B5L372C1B=0,0,B5L356C1B/B5L372C1B)</f>
        <v>1.5750244824020423E-6</v>
      </c>
      <c r="L65" s="16" t="s">
        <v>10525</v>
      </c>
      <c r="M65" s="21">
        <f>IF(B5L373C1B=0,0,B5L356C1B/B5L373C1B)</f>
        <v>1.7855531176245671E-6</v>
      </c>
      <c r="N65" s="16" t="s">
        <v>10526</v>
      </c>
      <c r="O65" s="15">
        <f>B5L101C1*B5L356C1C</f>
        <v>1.925155574888981</v>
      </c>
      <c r="P65" s="16" t="s">
        <v>10527</v>
      </c>
      <c r="Q65" s="15">
        <f>B5L102C1*B5L356C1D</f>
        <v>23.897466174579389</v>
      </c>
      <c r="R65" s="16" t="s">
        <v>10528</v>
      </c>
      <c r="S65" s="15">
        <f>B5L356C1-B5L356C1A+B5L356C1E-B5L356C1F</f>
        <v>42.027689400309583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6742</v>
      </c>
      <c r="F66" s="16" t="s">
        <v>10530</v>
      </c>
      <c r="G66" s="15">
        <f>B2L425C2</f>
        <v>6583</v>
      </c>
      <c r="H66" s="16" t="s">
        <v>10531</v>
      </c>
      <c r="I66" s="15">
        <f>IF(B5L357C1-B5L357C1A&lt;0,0,B5L357C1-B5L357C1A)</f>
        <v>159</v>
      </c>
      <c r="J66" s="16" t="s">
        <v>10532</v>
      </c>
      <c r="K66" s="23">
        <f>IF(B5L372C1B=0,0,B5L357C1B/B5L372C1B)</f>
        <v>3.9129514484675737E-6</v>
      </c>
      <c r="L66" s="16" t="s">
        <v>10533</v>
      </c>
      <c r="M66" s="21">
        <f>IF(B5L373C1B=0,0,B5L357C1B/B5L373C1B)</f>
        <v>4.4359835265985339E-6</v>
      </c>
      <c r="N66" s="16" t="s">
        <v>10534</v>
      </c>
      <c r="O66" s="15">
        <f>B5L101C1*B5L357C1C</f>
        <v>4.7828083813648119</v>
      </c>
      <c r="P66" s="16" t="s">
        <v>10535</v>
      </c>
      <c r="Q66" s="15">
        <f>B5L102C1*B5L357C1D</f>
        <v>59.370267527470666</v>
      </c>
      <c r="R66" s="16" t="s">
        <v>10536</v>
      </c>
      <c r="S66" s="15">
        <f>B5L357C1-B5L357C1A+B5L357C1E-B5L357C1F</f>
        <v>104.41254085389414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488911</v>
      </c>
      <c r="F67" s="16" t="s">
        <v>10538</v>
      </c>
      <c r="G67" s="15">
        <f>B2L426C2</f>
        <v>259700</v>
      </c>
      <c r="H67" s="16" t="s">
        <v>10539</v>
      </c>
      <c r="I67" s="15">
        <f>IF(B5L358C1-B5L358C1A&lt;0,0,B5L358C1-B5L358C1A)</f>
        <v>229211</v>
      </c>
      <c r="J67" s="16" t="s">
        <v>10540</v>
      </c>
      <c r="K67" s="23">
        <f>IF(B5L372C1B=0,0,B5L358C1B/B5L372C1B)</f>
        <v>5.6408271349352264E-3</v>
      </c>
      <c r="L67" s="16" t="s">
        <v>10541</v>
      </c>
      <c r="M67" s="21">
        <f>IF(B5L373C1B=0,0,B5L358C1B/B5L373C1B)</f>
        <v>6.3948189944350725E-3</v>
      </c>
      <c r="N67" s="16" t="s">
        <v>10542</v>
      </c>
      <c r="O67" s="15">
        <f>B5L101C1*B5L358C1C</f>
        <v>6894.7942886855972</v>
      </c>
      <c r="P67" s="16" t="s">
        <v>10543</v>
      </c>
      <c r="Q67" s="15">
        <f>B5L102C1*B5L358C1D</f>
        <v>85586.908114711186</v>
      </c>
      <c r="R67" s="16" t="s">
        <v>10544</v>
      </c>
      <c r="S67" s="15">
        <f>B5L358C1-B5L358C1A+B5L358C1E-B5L358C1F</f>
        <v>150518.88617397443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98</v>
      </c>
      <c r="F68" s="16" t="s">
        <v>10546</v>
      </c>
      <c r="G68" s="15">
        <f>B2L427C2</f>
        <v>76</v>
      </c>
      <c r="H68" s="16" t="s">
        <v>10547</v>
      </c>
      <c r="I68" s="15">
        <f>IF(B5L359C1-B5L359C1A&lt;0,0,B5L359C1-B5L359C1A)</f>
        <v>22</v>
      </c>
      <c r="J68" s="16" t="s">
        <v>10548</v>
      </c>
      <c r="K68" s="23">
        <f>IF(B5L372C1B=0,0,B5L359C1B/B5L372C1B)</f>
        <v>5.4141466582570207E-7</v>
      </c>
      <c r="L68" s="16" t="s">
        <v>10549</v>
      </c>
      <c r="M68" s="21">
        <f>IF(B5L373C1B=0,0,B5L359C1B/B5L373C1B)</f>
        <v>6.1378388418344493E-7</v>
      </c>
      <c r="N68" s="16" t="s">
        <v>10550</v>
      </c>
      <c r="O68" s="15">
        <f>B5L101C1*B5L359C1C</f>
        <v>0.66177222886808729</v>
      </c>
      <c r="P68" s="16" t="s">
        <v>10551</v>
      </c>
      <c r="Q68" s="15">
        <f>B5L102C1*B5L359C1D</f>
        <v>8.2147539975116644</v>
      </c>
      <c r="R68" s="16" t="s">
        <v>10552</v>
      </c>
      <c r="S68" s="15">
        <f>B5L359C1-B5L359C1A+B5L359C1E-B5L359C1F</f>
        <v>14.447018231356424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375335</v>
      </c>
      <c r="F75" s="16" t="s">
        <v>10602</v>
      </c>
      <c r="G75" s="15">
        <f>B2L445C2</f>
        <v>79219</v>
      </c>
      <c r="H75" s="16" t="s">
        <v>10603</v>
      </c>
      <c r="I75" s="15">
        <f>IF(B5L366C1-B5L366C1A&lt;0,0,B5L366C1-B5L366C1A)</f>
        <v>296116</v>
      </c>
      <c r="J75" s="16" t="s">
        <v>10604</v>
      </c>
      <c r="K75" s="23">
        <f>IF(B5L372C1B=0,0,B5L366C1B/B5L372C1B)</f>
        <v>7.2873429629837991E-3</v>
      </c>
      <c r="L75" s="16" t="s">
        <v>10605</v>
      </c>
      <c r="M75" s="21">
        <f>IF(B5L373C1B=0,0,B5L366C1B/B5L373C1B)</f>
        <v>8.2614194840393181E-3</v>
      </c>
      <c r="N75" s="16" t="s">
        <v>10606</v>
      </c>
      <c r="O75" s="15">
        <f>B5L101C1*B5L366C1C</f>
        <v>8907.3338783410236</v>
      </c>
      <c r="P75" s="16" t="s">
        <v>10607</v>
      </c>
      <c r="Q75" s="15">
        <f>B5L102C1*B5L366C1D</f>
        <v>110569.09521487111</v>
      </c>
      <c r="R75" s="16" t="s">
        <v>10608</v>
      </c>
      <c r="S75" s="15">
        <f>B5L366C1-B5L366C1A+B5L366C1E-B5L366C1F</f>
        <v>194454.23866346991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672687</v>
      </c>
      <c r="F78" s="16" t="s">
        <v>10626</v>
      </c>
      <c r="G78" s="15">
        <f>B2L468C2</f>
        <v>264628</v>
      </c>
      <c r="H78" s="16" t="s">
        <v>10627</v>
      </c>
      <c r="I78" s="15">
        <f>IF(B5L369C1-B5L369C1A&lt;0,0,B5L369C1-B5L369C1A)</f>
        <v>408059</v>
      </c>
      <c r="J78" s="16" t="s">
        <v>10628</v>
      </c>
      <c r="K78" s="23">
        <f>IF(B5L372C1B=0,0,B5L369C1B/B5L372C1B)</f>
        <v>1.0042233051007734E-2</v>
      </c>
      <c r="L78" s="16" t="s">
        <v>10629</v>
      </c>
      <c r="M78" s="21">
        <f>IF(B5L373C1B=0,0,B5L369C1B/B5L373C1B)</f>
        <v>1.1384547181636926E-2</v>
      </c>
      <c r="N78" s="16" t="s">
        <v>10630</v>
      </c>
      <c r="O78" s="15">
        <f>B5L101C1*B5L369C1C</f>
        <v>12274.641542712856</v>
      </c>
      <c r="P78" s="16" t="s">
        <v>10631</v>
      </c>
      <c r="Q78" s="15">
        <f>B5L102C1*B5L369C1D</f>
        <v>152368.37733957329</v>
      </c>
      <c r="R78" s="16" t="s">
        <v>10632</v>
      </c>
      <c r="S78" s="15">
        <f>B5L369C1-B5L369C1A+B5L369C1E-B5L369C1F</f>
        <v>267965.26420313958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185304</v>
      </c>
      <c r="F80" s="16" t="s">
        <v>10642</v>
      </c>
      <c r="G80" s="15">
        <f>B2L478C2</f>
        <v>39708</v>
      </c>
      <c r="H80" s="16" t="s">
        <v>10643</v>
      </c>
      <c r="I80" s="15">
        <f>IF(B5L371C1-B5L371C1A&lt;0,0,B5L371C1-B5L371C1A)</f>
        <v>145596</v>
      </c>
      <c r="J80" s="16" t="s">
        <v>10644</v>
      </c>
      <c r="K80" s="23">
        <f>IF(B5L372C1B=0,0,B5L371C1B/B5L372C1B)</f>
        <v>3.583082258434496E-3</v>
      </c>
      <c r="L80" s="16" t="s">
        <v>10645</v>
      </c>
      <c r="M80" s="21">
        <f>IF(B5L373C1B=0,0,B5L371C1B/B5L373C1B)</f>
        <v>4.0620217455260383E-3</v>
      </c>
      <c r="N80" s="16" t="s">
        <v>10646</v>
      </c>
      <c r="O80" s="15">
        <f>B5L101C1*B5L371C1C</f>
        <v>4379.6086106490011</v>
      </c>
      <c r="P80" s="16" t="s">
        <v>10647</v>
      </c>
      <c r="Q80" s="15">
        <f>B5L102C1*B5L371C1D</f>
        <v>54365.24195553219</v>
      </c>
      <c r="R80" s="16" t="s">
        <v>10648</v>
      </c>
      <c r="S80" s="15">
        <f>B5L371C1-B5L371C1A+B5L371C1E-B5L371C1F</f>
        <v>95610.366655116813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58357145</v>
      </c>
      <c r="F81" s="16" t="s">
        <v>10650</v>
      </c>
      <c r="G81" s="15">
        <f>SUM(B5L301C1A:B5L312C1A)+SUM(B5L315C1A:B5L322C1A)+SUM(B5L325C1A:B5L330C1A)+B5L332C1A+SUM(B5L336C1A:B5L371C1A)</f>
        <v>17722857</v>
      </c>
      <c r="H81" s="16" t="s">
        <v>10651</v>
      </c>
      <c r="I81" s="15">
        <f>SUM(B5L301C1B:B5L312C1B)+SUM(B5L315C1B:B5L322C1B)+SUM(B5L325C1B:B5L330C1B)+B5L332C1B+SUM(B5L336C1B:B5L371C1B)</f>
        <v>40634289</v>
      </c>
      <c r="J81" s="16" t="s">
        <v>10652</v>
      </c>
      <c r="K81" s="23">
        <f>SUM(B5L301C1C:B5L312C1C)+SUM(B5L315C1C:B5L322C1C)+SUM(B5L325C1C:B5L330C1C)+B5L332C1C+SUM(B5L336C1C:B5L371C1C)</f>
        <v>0.99999999999999978</v>
      </c>
      <c r="L81" s="16" t="s">
        <v>10653</v>
      </c>
      <c r="M81" s="21">
        <f>IF(B5L373C1B=0,0,B5L372C1B/B5L373C1B)</f>
        <v>1.1336668969751196</v>
      </c>
      <c r="N81" s="16" t="s">
        <v>10654</v>
      </c>
      <c r="O81" s="15">
        <f>SUM(B5L301C1E:B5L312C1E)+SUM(B5L315C1E:B5L322C1E)+SUM(B5L325C1E:B5L330C1E)+B5L332C1E+SUM(B5L336C1E:B5L371C1E)</f>
        <v>1222302</v>
      </c>
      <c r="P81" s="16" t="s">
        <v>10655</v>
      </c>
      <c r="Q81" s="15">
        <f>B5L102C1*B5L372C1D</f>
        <v>15172758.545399738</v>
      </c>
      <c r="R81" s="16" t="s">
        <v>10656</v>
      </c>
      <c r="S81" s="15">
        <f>B5L372C1-B5L372C1A+B5L372C1E-B5L372C1F</f>
        <v>26683831.45460026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53566091</v>
      </c>
      <c r="F82" s="16" t="s">
        <v>10658</v>
      </c>
      <c r="G82" s="15">
        <f>SUM(B5L302C1A:B5L312C1A)+SUM(B5L315C1A:B5L322C1A)+SUM(B5L325C1A:B5L330C1A)+B5L332C1A+B5L336C1A+B5L338C1A+SUM(B5L340C1A:B5L371C1A)</f>
        <v>17722857</v>
      </c>
      <c r="H82" s="16" t="s">
        <v>10659</v>
      </c>
      <c r="I82" s="15">
        <f>SUM(B5L302C1B:B5L312C1B)+SUM(B5L315C1B:B5L322C1B)+SUM(B5L325C1B:B5L330C1B)+B5L332C1B+B5L336C1B+B5L338C1B+SUM(B5L340C1B:B5L371C1B)</f>
        <v>35843235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13383789.000000002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213782.37900908419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59461.956992322397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16459.750544043127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1674.5407495435852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6098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676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114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0.61334846092916351</v>
      </c>
      <c r="F18" s="16" t="s">
        <v>10707</v>
      </c>
      <c r="G18" s="15">
        <f>B5L401C1*B5L411C1</f>
        <v>131123.09313899689</v>
      </c>
      <c r="H18" s="16" t="s">
        <v>10708</v>
      </c>
      <c r="I18" s="15">
        <f>B5L405C1*B5L411C1</f>
        <v>3740.198914746039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0.95115648917927098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56557.626252546172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187680.71939154307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3.1496491407130275E-2</v>
      </c>
      <c r="F19" s="16" t="s">
        <v>10714</v>
      </c>
      <c r="G19" s="15">
        <f>B5L401C1*B5L412C1</f>
        <v>6733.3948634554881</v>
      </c>
      <c r="H19" s="16" t="s">
        <v>10715</v>
      </c>
      <c r="I19" s="21">
        <f>B5L405C1*B5L412C1</f>
        <v>192.06560460068042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4.8843510820729054E-2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2904.3307397762246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9637.7256032317127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4.415144727955985E-5</v>
      </c>
      <c r="F21" s="16" t="s">
        <v>10730</v>
      </c>
      <c r="G21" s="21">
        <f>B5L401C1*B5L414C1</f>
        <v>9.4388014361184638</v>
      </c>
      <c r="H21" s="16" t="s">
        <v>10731</v>
      </c>
      <c r="I21" s="21">
        <f>B5L405C1*B5L414C1</f>
        <v>0.26923552551075597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6.3748607720928024E-3</v>
      </c>
      <c r="N21" s="16" t="s">
        <v>10734</v>
      </c>
      <c r="O21" s="21">
        <f>B5L403C1*B5L414C5</f>
        <v>104.92861806165369</v>
      </c>
      <c r="P21" s="16" t="s">
        <v>10735</v>
      </c>
      <c r="Q21" s="21">
        <f>B5L407C1*B5L414C5</f>
        <v>4.3094058819347341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114.36741949777216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2.9155292499783332E-2</v>
      </c>
      <c r="F22" s="16" t="s">
        <v>10739</v>
      </c>
      <c r="G22" s="15">
        <f>B5L401C1*B5L415C1</f>
        <v>6232.8877913093902</v>
      </c>
      <c r="H22" s="16" t="s">
        <v>10740</v>
      </c>
      <c r="I22" s="21">
        <f>B5L405C1*B5L415C1</f>
        <v>177.78897366367875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3.3699078133516601E-2</v>
      </c>
      <c r="N22" s="16" t="s">
        <v>10743</v>
      </c>
      <c r="O22" s="21">
        <f>B5L403C1*B5L415C5</f>
        <v>554.67841964190177</v>
      </c>
      <c r="P22" s="16" t="s">
        <v>10744</v>
      </c>
      <c r="Q22" s="21">
        <f>B5L407C1*B5L415C5</f>
        <v>22.780576818257224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6787.5662109512923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1.7386792963375263E-2</v>
      </c>
      <c r="F23" s="16" t="s">
        <v>10748</v>
      </c>
      <c r="G23" s="15">
        <f>B5L401C1*B5L416C1</f>
        <v>3716.9899630487685</v>
      </c>
      <c r="H23" s="16" t="s">
        <v>10749</v>
      </c>
      <c r="I23" s="21">
        <f>B5L405C1*B5L416C1</f>
        <v>106.02466349066235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6.1355072635495417E-2</v>
      </c>
      <c r="N23" s="16" t="s">
        <v>10752</v>
      </c>
      <c r="O23" s="15">
        <f>B5L403C1*B5L416C5</f>
        <v>1009.8891901919012</v>
      </c>
      <c r="P23" s="16" t="s">
        <v>10753</v>
      </c>
      <c r="Q23" s="21">
        <f>B5L407C1*B5L416C5</f>
        <v>41.476029101594904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4726.8791532406694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1.7387652052569206E-2</v>
      </c>
      <c r="F24" s="16" t="s">
        <v>10757</v>
      </c>
      <c r="G24" s="15">
        <f>B5L401C1*B5L417C1</f>
        <v>3717.1736211804309</v>
      </c>
      <c r="H24" s="16" t="s">
        <v>10758</v>
      </c>
      <c r="I24" s="21">
        <f>B5L405C1*B5L417C1</f>
        <v>106.02990221656702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7.6000663554281103E-2</v>
      </c>
      <c r="N24" s="16" t="s">
        <v>10761</v>
      </c>
      <c r="O24" s="15">
        <f>B5L403C1*B5L417C5</f>
        <v>1250.9519632852171</v>
      </c>
      <c r="P24" s="16" t="s">
        <v>10762</v>
      </c>
      <c r="Q24" s="21">
        <f>B5L407C1*B5L417C5</f>
        <v>51.376448562694023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4968.125584465648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0.10474675057142332</v>
      </c>
      <c r="F25" s="16" t="s">
        <v>10766</v>
      </c>
      <c r="G25" s="15">
        <f>B5L401C1*B5L418C1</f>
        <v>22393.009530630028</v>
      </c>
      <c r="H25" s="16" t="s">
        <v>10767</v>
      </c>
      <c r="I25" s="21">
        <f>B5L405C1*B5L418C1</f>
        <v>638.74568498453948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0.35656563262791191</v>
      </c>
      <c r="N25" s="16" t="s">
        <v>10770</v>
      </c>
      <c r="O25" s="15">
        <f>B5L403C1*B5L418C5</f>
        <v>5868.9813656343549</v>
      </c>
      <c r="P25" s="16" t="s">
        <v>10771</v>
      </c>
      <c r="Q25" s="21">
        <f>B5L407C1*B5L418C5</f>
        <v>241.03836765646844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28261.990896264382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3.5741626274882025E-2</v>
      </c>
      <c r="F26" s="16" t="s">
        <v>10775</v>
      </c>
      <c r="G26" s="15">
        <f>B5L401C1*B5L419C1</f>
        <v>7640.9298946978715</v>
      </c>
      <c r="H26" s="16" t="s">
        <v>10776</v>
      </c>
      <c r="I26" s="21">
        <f>B5L405C1*B5L419C1</f>
        <v>217.95243702423059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-3.3651681399151597E-3</v>
      </c>
      <c r="N26" s="16" t="s">
        <v>10779</v>
      </c>
      <c r="O26" s="21">
        <f>B5L403C1*B5L419C5</f>
        <v>-55.389828121765149</v>
      </c>
      <c r="P26" s="16" t="s">
        <v>10780</v>
      </c>
      <c r="Q26" s="21">
        <f>B5L407C1*B5L419C5</f>
        <v>-2.2748536625826481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7585.5400665761063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5.0640958924041248E-3</v>
      </c>
      <c r="F27" s="16" t="s">
        <v>10784</v>
      </c>
      <c r="G27" s="15">
        <f>B5L401C1*B5L420C1</f>
        <v>1082.614467408285</v>
      </c>
      <c r="H27" s="16" t="s">
        <v>10785</v>
      </c>
      <c r="I27" s="21">
        <f>B5L405C1*B5L420C1</f>
        <v>30.880856751880351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1.5569827238903239E-2</v>
      </c>
      <c r="N27" s="16" t="s">
        <v>10788</v>
      </c>
      <c r="O27" s="21">
        <f>B5L403C1*B5L420C5</f>
        <v>256.27547236619506</v>
      </c>
      <c r="P27" s="16" t="s">
        <v>10789</v>
      </c>
      <c r="Q27" s="21">
        <f>B5L407C1*B5L420C5</f>
        <v>10.525203213498589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1338.8899397744801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2.6998743030148275E-2</v>
      </c>
      <c r="F28" s="16" t="s">
        <v>10793</v>
      </c>
      <c r="G28" s="15">
        <f>B5L401C1*B5L421C1</f>
        <v>5771.8555152400286</v>
      </c>
      <c r="H28" s="16" t="s">
        <v>10794</v>
      </c>
      <c r="I28" s="21">
        <f>B5L405C1*B5L421C1</f>
        <v>164.63833499784417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0.15022394956987464</v>
      </c>
      <c r="N28" s="16" t="s">
        <v>10797</v>
      </c>
      <c r="O28" s="15">
        <f>B5L403C1*B5L421C5</f>
        <v>2472.6487356610514</v>
      </c>
      <c r="P28" s="16" t="s">
        <v>10798</v>
      </c>
      <c r="Q28" s="21">
        <f>B5L407C1*B5L421C5</f>
        <v>101.55138990923525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8244.50425090108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6.7571749236167711E-3</v>
      </c>
      <c r="F29" s="16" t="s">
        <v>10802</v>
      </c>
      <c r="G29" s="15">
        <f>B5L401C1*B5L422C1</f>
        <v>1444.56493055132</v>
      </c>
      <c r="H29" s="16" t="s">
        <v>10803</v>
      </c>
      <c r="I29" s="21">
        <f>B5L405C1*B5L422C1</f>
        <v>41.205252684215068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6.4151479963030542E-2</v>
      </c>
      <c r="N29" s="16" t="s">
        <v>10806</v>
      </c>
      <c r="O29" s="15">
        <f>B5L403C1*B5L422C5</f>
        <v>1055.9173572226637</v>
      </c>
      <c r="P29" s="16" t="s">
        <v>10807</v>
      </c>
      <c r="Q29" s="21">
        <f>B5L407C1*B5L422C5</f>
        <v>43.366400455008645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2500.4822877739834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8.8435257873343176E-4</v>
      </c>
      <c r="F30" s="16" t="s">
        <v>10811</v>
      </c>
      <c r="G30" s="21">
        <f>B5L401C1*B5L423C1</f>
        <v>189.05899816445148</v>
      </c>
      <c r="H30" s="16" t="s">
        <v>10812</v>
      </c>
      <c r="I30" s="21">
        <f>B5L405C1*B5L423C1</f>
        <v>5.3927820251164666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4.0287224210251916E-4</v>
      </c>
      <c r="N30" s="16" t="s">
        <v>10815</v>
      </c>
      <c r="O30" s="21">
        <f>B5L403C1*B5L423C5</f>
        <v>6.6311766061268145</v>
      </c>
      <c r="P30" s="16" t="s">
        <v>10816</v>
      </c>
      <c r="Q30" s="21">
        <f>B5L407C1*B5L423C5</f>
        <v>0.27234163566130293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21">
        <f>B5L423C2+IF(B5L423C6=NULL_VALUE,0,B5L423C6)+IF(B5L423C9=NULL_VALUE,0,B5L423C9)+IF(B5L423C12=NULL_VALUE,0,B5L423C12)</f>
        <v>195.6901747705783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6.0996445553846857E-3</v>
      </c>
      <c r="F31" s="16" t="s">
        <v>10820</v>
      </c>
      <c r="G31" s="15">
        <f>B5L401C1*B5L424C1</f>
        <v>1303.9965241599457</v>
      </c>
      <c r="H31" s="16" t="s">
        <v>10821</v>
      </c>
      <c r="I31" s="21">
        <f>B5L405C1*B5L424C1</f>
        <v>37.195632498735812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6.3511624049103019E-3</v>
      </c>
      <c r="N31" s="16" t="s">
        <v>10824</v>
      </c>
      <c r="O31" s="21">
        <f>B5L403C1*B5L424C5</f>
        <v>104.5385488495286</v>
      </c>
      <c r="P31" s="16" t="s">
        <v>10825</v>
      </c>
      <c r="Q31" s="21">
        <f>B5L407C1*B5L424C5</f>
        <v>4.293385785719364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1408.5350730094742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3.1018036740378664E-5</v>
      </c>
      <c r="F32" s="16" t="s">
        <v>10829</v>
      </c>
      <c r="G32" s="21">
        <f>B5L401C1*B5L425C1</f>
        <v>6.6311096865493298</v>
      </c>
      <c r="H32" s="16" t="s">
        <v>10830</v>
      </c>
      <c r="I32" s="21">
        <f>B5L405C1*B5L425C1</f>
        <v>0.18914798804282909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-8.8394909590729202E-3</v>
      </c>
      <c r="N32" s="16" t="s">
        <v>10833</v>
      </c>
      <c r="O32" s="21">
        <f>B5L403C1*B5L425C5</f>
        <v>-145.49581612266479</v>
      </c>
      <c r="P32" s="16" t="s">
        <v>10834</v>
      </c>
      <c r="Q32" s="21">
        <f>B5L407C1*B5L425C5</f>
        <v>-5.9754958883332945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-138.86470643611545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8.0565975754982085E-3</v>
      </c>
      <c r="F33" s="16" t="s">
        <v>10838</v>
      </c>
      <c r="G33" s="15">
        <f>B5L401C1*B5L426C1</f>
        <v>1722.3585964088268</v>
      </c>
      <c r="H33" s="16" t="s">
        <v>10839</v>
      </c>
      <c r="I33" s="21">
        <f>B5L405C1*B5L426C1</f>
        <v>49.129132015388073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4.4789913974927126E-2</v>
      </c>
      <c r="N33" s="16" t="s">
        <v>10842</v>
      </c>
      <c r="O33" s="21">
        <f>B5L403C1*B5L426C5</f>
        <v>737.23081091645156</v>
      </c>
      <c r="P33" s="16" t="s">
        <v>10843</v>
      </c>
      <c r="Q33" s="21">
        <f>B5L407C1*B5L426C5</f>
        <v>30.277981847050736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2459.5894073252784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-4.0287224210251916E-4</v>
      </c>
      <c r="N34" s="16" t="s">
        <v>10851</v>
      </c>
      <c r="O34" s="21">
        <f>B5L403C1*B5L427C5</f>
        <v>-6.6311766061268145</v>
      </c>
      <c r="P34" s="16" t="s">
        <v>10852</v>
      </c>
      <c r="Q34" s="21">
        <f>B5L407C1*B5L427C5</f>
        <v>-0.27234163566130293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21">
        <f>B5L427C2+IF(B5L427C6=NULL_VALUE,0,B5L427C6)+IF(B5L427C9=NULL_VALUE,0,B5L427C9)+IF(B5L427C12=NULL_VALUE,0,B5L427C12)</f>
        <v>-6.6311766061268145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1.5877906012275755E-3</v>
      </c>
      <c r="N35" s="16" t="s">
        <v>10860</v>
      </c>
      <c r="O35" s="21">
        <f>B5L403C1*B5L428C5</f>
        <v>26.134637212382149</v>
      </c>
      <c r="P35" s="16" t="s">
        <v>10861</v>
      </c>
      <c r="Q35" s="21">
        <f>B5L407C1*B5L428C5</f>
        <v>1.073346446429841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26.134637212382149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0.19541673578690427</v>
      </c>
      <c r="N36" s="16" t="s">
        <v>10869</v>
      </c>
      <c r="O36" s="15">
        <f>B5L403C1*B5L429C5</f>
        <v>3216.5107231836296</v>
      </c>
      <c r="P36" s="16" t="s">
        <v>10870</v>
      </c>
      <c r="Q36" s="21">
        <f>B5L407C1*B5L429C5</f>
        <v>132.1017133919473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3216.5107231836296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1.1849183591250562E-4</v>
      </c>
      <c r="N37" s="16" t="s">
        <v>10878</v>
      </c>
      <c r="O37" s="21">
        <f>B5L403C1*B5L430C5</f>
        <v>1.9503460606255334</v>
      </c>
      <c r="P37" s="16" t="s">
        <v>10879</v>
      </c>
      <c r="Q37" s="21">
        <f>B5L407C1*B5L430C5</f>
        <v>8.0100481076853802E-2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21">
        <f>B5L430C2+IF(B5L430C6=NULL_VALUE,0,B5L430C6)+IF(B5L430C9=NULL_VALUE,0,B5L430C9)+IF(B5L430C12=NULL_VALUE,0,B5L430C12)</f>
        <v>1.9503460606255334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3.1193192703344693E-2</v>
      </c>
      <c r="F43" s="16" t="s">
        <v>10928</v>
      </c>
      <c r="G43" s="15">
        <f>B5L401C1*B5L436C1</f>
        <v>6668.5549450098351</v>
      </c>
      <c r="H43" s="16" t="s">
        <v>10929</v>
      </c>
      <c r="I43" s="21">
        <f>B5L405C1*B5L436C1</f>
        <v>190.21608910499594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0.32223988049481939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36.73534637640941</v>
      </c>
      <c r="X43" s="16" t="s">
        <v>10933</v>
      </c>
      <c r="Y43" s="15">
        <f>B5L410C1*B5L436C5</f>
        <v>0</v>
      </c>
      <c r="Z43" s="16" t="s">
        <v>10934</v>
      </c>
      <c r="AA43" s="21">
        <f>B5L404C1*B5L436C5</f>
        <v>539.60381101663017</v>
      </c>
      <c r="AB43" s="16" t="s">
        <v>10935</v>
      </c>
      <c r="AC43" s="15">
        <f>B5L436C2+IF(B5L436C6=NULL_VALUE,0,B5L436C6)+IF(B5L436C9=NULL_VALUE,0,B5L436C9)+IF(B5L436C12=NULL_VALUE,0,B5L436C12)</f>
        <v>7208.1587560264652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1.2511089515124178E-3</v>
      </c>
      <c r="F46" s="16" t="s">
        <v>10955</v>
      </c>
      <c r="G46" s="21">
        <f>B5L401C1*B5L439C1</f>
        <v>267.46504805388565</v>
      </c>
      <c r="H46" s="16" t="s">
        <v>10956</v>
      </c>
      <c r="I46" s="21">
        <f>B5L405C1*B5L439C1</f>
        <v>7.6292623863227238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1.2924525003114917E-2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1.4733958503551006</v>
      </c>
      <c r="X46" s="16" t="s">
        <v>10960</v>
      </c>
      <c r="Y46" s="15">
        <f>B5L410C1*B5L439C5</f>
        <v>0</v>
      </c>
      <c r="Z46" s="16" t="s">
        <v>10961</v>
      </c>
      <c r="AA46" s="21">
        <f>B5L404C1*B5L439C5</f>
        <v>21.642643786210861</v>
      </c>
      <c r="AB46" s="16" t="s">
        <v>10962</v>
      </c>
      <c r="AC46" s="21">
        <f>B5L439C2+IF(B5L439C6=NULL_VALUE,0,B5L439C6)+IF(B5L439C9=NULL_VALUE,0,B5L439C9)+IF(B5L439C12=NULL_VALUE,0,B5L439C12)</f>
        <v>289.10769184009649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3.0429564240136736E-2</v>
      </c>
      <c r="F47" s="16" t="s">
        <v>10964</v>
      </c>
      <c r="G47" s="15">
        <f>B5L401C1*B5L440C1</f>
        <v>6505.3046354661865</v>
      </c>
      <c r="H47" s="16" t="s">
        <v>10965</v>
      </c>
      <c r="I47" s="21">
        <f>B5L405C1*B5L440C1</f>
        <v>185.55948273635383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0.31435125084838406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35.836042596715785</v>
      </c>
      <c r="X47" s="16" t="s">
        <v>10969</v>
      </c>
      <c r="Y47" s="15">
        <f>B5L410C1*B5L440C5</f>
        <v>0</v>
      </c>
      <c r="Z47" s="16" t="s">
        <v>10970</v>
      </c>
      <c r="AA47" s="21">
        <f>B5L404C1*B5L440C5</f>
        <v>526.39397921561658</v>
      </c>
      <c r="AB47" s="16" t="s">
        <v>10971</v>
      </c>
      <c r="AC47" s="15">
        <f>B5L440C2+IF(B5L440C6=NULL_VALUE,0,B5L440C6)+IF(B5L440C9=NULL_VALUE,0,B5L440C9)+IF(B5L440C12=NULL_VALUE,0,B5L440C12)</f>
        <v>7031.6986146818035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3.3927289366873829E-2</v>
      </c>
      <c r="F48" s="16" t="s">
        <v>10973</v>
      </c>
      <c r="G48" s="15">
        <f>B5L401C1*B5L441C1</f>
        <v>7253.0566341798931</v>
      </c>
      <c r="H48" s="16" t="s">
        <v>10974</v>
      </c>
      <c r="I48" s="21">
        <f>B5L405C1*B5L441C1</f>
        <v>206.88861055919662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0.3504843436536817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39.955215176519715</v>
      </c>
      <c r="X48" s="16" t="s">
        <v>10978</v>
      </c>
      <c r="Y48" s="15">
        <f>B5L410C1*B5L441C5</f>
        <v>0</v>
      </c>
      <c r="Z48" s="16" t="s">
        <v>10979</v>
      </c>
      <c r="AA48" s="21">
        <f>B5L404C1*B5L441C5</f>
        <v>586.90031552512767</v>
      </c>
      <c r="AB48" s="16" t="s">
        <v>10980</v>
      </c>
      <c r="AC48" s="15">
        <f>B5L441C2+IF(B5L441C6=NULL_VALUE,0,B5L441C6)+IF(B5L441C9=NULL_VALUE,0,B5L441C9)+IF(B5L441C12=NULL_VALUE,0,B5L441C12)</f>
        <v>7839.9569497050206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4891233.4813538631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1809756.3881009293</v>
      </c>
      <c r="J8" s="16" t="s">
        <v>11040</v>
      </c>
      <c r="K8" s="17">
        <f>B5L501C1-B5L501C3</f>
        <v>3081477.0932529336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1704337.724645758</v>
      </c>
      <c r="F9" s="16" t="s">
        <v>11042</v>
      </c>
      <c r="G9" s="21">
        <f>B3L209C4</f>
        <v>0.76894658905516688</v>
      </c>
      <c r="H9" s="16" t="s">
        <v>11043</v>
      </c>
      <c r="I9" s="15">
        <f>B5L502C1*B5L502C2</f>
        <v>1310544.6799643999</v>
      </c>
      <c r="J9" s="16" t="s">
        <v>11044</v>
      </c>
      <c r="K9" s="17">
        <f>B5L502C1-B5L502C3</f>
        <v>393793.04468135815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44848.1413686585</v>
      </c>
      <c r="F10" s="16" t="s">
        <v>11042</v>
      </c>
      <c r="G10" s="21">
        <f>B3L209C4</f>
        <v>0.76894658905516688</v>
      </c>
      <c r="H10" s="16" t="s">
        <v>11046</v>
      </c>
      <c r="I10" s="15">
        <f>B5L503C1*B5L503C2</f>
        <v>34485.82533089388</v>
      </c>
      <c r="J10" s="16" t="s">
        <v>11047</v>
      </c>
      <c r="K10" s="17">
        <f>B5L503C1-B5L503C3</f>
        <v>10362.31603776462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212262.81536420426</v>
      </c>
      <c r="F11" s="16" t="s">
        <v>11049</v>
      </c>
      <c r="G11" s="21">
        <f>B3L202C4</f>
        <v>0.74683978131779227</v>
      </c>
      <c r="H11" s="16" t="s">
        <v>11050</v>
      </c>
      <c r="I11" s="15">
        <f>B5L504C1*B5L504C2</f>
        <v>158526.31460850124</v>
      </c>
      <c r="J11" s="16" t="s">
        <v>11051</v>
      </c>
      <c r="K11" s="17">
        <f>B5L504C1-B5L504C3</f>
        <v>53736.500755703019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1900763.9812978082</v>
      </c>
      <c r="F12" s="16" t="s">
        <v>11053</v>
      </c>
      <c r="G12" s="21">
        <f>B3L203C4</f>
        <v>0.74356095072253525</v>
      </c>
      <c r="H12" s="16" t="s">
        <v>11054</v>
      </c>
      <c r="I12" s="15">
        <f>B5L505C1*B5L505C2</f>
        <v>1413333.8730329494</v>
      </c>
      <c r="J12" s="16" t="s">
        <v>11055</v>
      </c>
      <c r="K12" s="17">
        <f>B5L505C1-B5L505C3</f>
        <v>487430.10826485883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0.74356095072253525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3542699.1240585158</v>
      </c>
      <c r="F14" s="16" t="s">
        <v>11060</v>
      </c>
      <c r="G14" s="21">
        <f>B3L204C4</f>
        <v>0.74491918700445914</v>
      </c>
      <c r="H14" s="16" t="s">
        <v>11061</v>
      </c>
      <c r="I14" s="15">
        <f>B5L507C1*B5L507C2</f>
        <v>2639024.5512950793</v>
      </c>
      <c r="J14" s="16" t="s">
        <v>11062</v>
      </c>
      <c r="K14" s="17">
        <f>B5L507C1-B5L507C3</f>
        <v>903674.57276343647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5389820.013298003</v>
      </c>
      <c r="F15" s="16" t="s">
        <v>11064</v>
      </c>
      <c r="G15" s="21">
        <f>B3L205C4</f>
        <v>0.77602628017528741</v>
      </c>
      <c r="H15" s="16" t="s">
        <v>11065</v>
      </c>
      <c r="I15" s="15">
        <f>B5L508C1*B5L508C2</f>
        <v>4182641.9757339675</v>
      </c>
      <c r="J15" s="16" t="s">
        <v>11066</v>
      </c>
      <c r="K15" s="17">
        <f>B5L508C1-B5L508C3</f>
        <v>1207178.0375640355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2278472.7360822121</v>
      </c>
      <c r="F16" s="16" t="s">
        <v>11068</v>
      </c>
      <c r="G16" s="21">
        <f>B3L206C4</f>
        <v>0.83555736857624174</v>
      </c>
      <c r="H16" s="16" t="s">
        <v>11069</v>
      </c>
      <c r="I16" s="15">
        <f>B5L509C1*B5L509C2</f>
        <v>1903794.6837335629</v>
      </c>
      <c r="J16" s="16" t="s">
        <v>11070</v>
      </c>
      <c r="K16" s="17">
        <f>B5L509C1-B5L509C3</f>
        <v>374678.05234864913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46669.12234845628</v>
      </c>
      <c r="F17" s="16" t="s">
        <v>11042</v>
      </c>
      <c r="G17" s="21">
        <f>B3L209C4</f>
        <v>0.76894658905516688</v>
      </c>
      <c r="H17" s="16" t="s">
        <v>11072</v>
      </c>
      <c r="I17" s="15">
        <f>B5L510C1*B5L510C2</f>
        <v>35886.062444043717</v>
      </c>
      <c r="J17" s="16" t="s">
        <v>11073</v>
      </c>
      <c r="K17" s="17">
        <f>B5L510C1-B5L510C3</f>
        <v>10783.059904412563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8015.4683878152946</v>
      </c>
      <c r="F18" s="16" t="s">
        <v>11042</v>
      </c>
      <c r="G18" s="21">
        <f>B3L209C4</f>
        <v>0.76894658905516688</v>
      </c>
      <c r="H18" s="16" t="s">
        <v>11075</v>
      </c>
      <c r="I18" s="15">
        <f>B5L511C1*B5L511C2</f>
        <v>6163.4670764900884</v>
      </c>
      <c r="J18" s="16" t="s">
        <v>11076</v>
      </c>
      <c r="K18" s="17">
        <f>B5L511C1-B5L511C3</f>
        <v>1852.0013113252062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150507.72256897745</v>
      </c>
      <c r="F19" s="16" t="s">
        <v>11078</v>
      </c>
      <c r="G19" s="21">
        <f>B3L220C4</f>
        <v>0.88091073942960763</v>
      </c>
      <c r="H19" s="16" t="s">
        <v>11079</v>
      </c>
      <c r="I19" s="15">
        <f>B5L512C1*B5L512C2</f>
        <v>132583.86917810416</v>
      </c>
      <c r="J19" s="16" t="s">
        <v>11080</v>
      </c>
      <c r="K19" s="17">
        <f>B5L512C1-B5L512C3</f>
        <v>17923.853390873293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7839.9569497050206</v>
      </c>
      <c r="F20" s="16" t="s">
        <v>11042</v>
      </c>
      <c r="G20" s="21">
        <f>B3L209C4</f>
        <v>0.76894658905516688</v>
      </c>
      <c r="H20" s="16" t="s">
        <v>11082</v>
      </c>
      <c r="I20" s="15">
        <f>B5L513C1*B5L513C2</f>
        <v>6028.5081548150265</v>
      </c>
      <c r="J20" s="16" t="s">
        <v>11083</v>
      </c>
      <c r="K20" s="17">
        <f>B5L513C1-B5L513C3</f>
        <v>1811.4487948899941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413.05338488741774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23">
        <f>B5L515C1-B5L515C3</f>
        <v>413.05338488741774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2230546.0664649811</v>
      </c>
      <c r="F23" s="16" t="s">
        <v>11093</v>
      </c>
      <c r="G23" s="21">
        <f>B3L207C4</f>
        <v>0.73718454434656921</v>
      </c>
      <c r="H23" s="16" t="s">
        <v>11094</v>
      </c>
      <c r="I23" s="15">
        <f>B5L516C1*B5L516C2</f>
        <v>1644324.0856510194</v>
      </c>
      <c r="J23" s="16" t="s">
        <v>11095</v>
      </c>
      <c r="K23" s="17">
        <f>B5L516C1-B5L516C3</f>
        <v>586221.98081396171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79947.172161738927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79947.172161738927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280999.10137841059</v>
      </c>
      <c r="F25" s="16" t="s">
        <v>11042</v>
      </c>
      <c r="G25" s="21">
        <f>B3L209C4</f>
        <v>0.76894658905516688</v>
      </c>
      <c r="H25" s="16" t="s">
        <v>11101</v>
      </c>
      <c r="I25" s="15">
        <f>B5L518C1*B5L518C2</f>
        <v>216073.30053249586</v>
      </c>
      <c r="J25" s="16" t="s">
        <v>11102</v>
      </c>
      <c r="K25" s="17">
        <f>B5L518C1-B5L518C3</f>
        <v>64925.800845914724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444220.85667362856</v>
      </c>
      <c r="F26" s="16" t="s">
        <v>11104</v>
      </c>
      <c r="G26" s="21">
        <f>B3L208C4</f>
        <v>0.99390564862451858</v>
      </c>
      <c r="H26" s="16" t="s">
        <v>11105</v>
      </c>
      <c r="I26" s="15">
        <f>B5L519C1*B5L519C2</f>
        <v>441513.61868474208</v>
      </c>
      <c r="J26" s="16" t="s">
        <v>11106</v>
      </c>
      <c r="K26" s="17">
        <f>B5L519C1-B5L519C3</f>
        <v>2707.2379888864816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2440823.7301876675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2440823.7301876675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210734.71484491491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210734.71484491491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95610.366655116813</v>
      </c>
      <c r="F31" s="16" t="s">
        <v>11042</v>
      </c>
      <c r="G31" s="21">
        <f>B3L209C4</f>
        <v>0.76894658905516688</v>
      </c>
      <c r="H31" s="16" t="s">
        <v>11122</v>
      </c>
      <c r="I31" s="15">
        <f>B5L524C1*B5L524C2</f>
        <v>73519.265317765938</v>
      </c>
      <c r="J31" s="16" t="s">
        <v>11123</v>
      </c>
      <c r="K31" s="17">
        <f>B5L524C1-B5L524C3</f>
        <v>22091.101337350876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45309</v>
      </c>
      <c r="F33" s="16" t="s">
        <v>11042</v>
      </c>
      <c r="G33" s="21">
        <f>B3L209C4</f>
        <v>0.76894658905516688</v>
      </c>
      <c r="H33" s="16" t="s">
        <v>11128</v>
      </c>
      <c r="I33" s="15">
        <f>B5L526C1*B5L526C2</f>
        <v>34840.201003500559</v>
      </c>
      <c r="J33" s="16" t="s">
        <v>11129</v>
      </c>
      <c r="K33" s="17">
        <f>B5L526C1-B5L526C3</f>
        <v>10468.798996499441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0.76894658905516688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2381</v>
      </c>
      <c r="F35" s="16" t="s">
        <v>11042</v>
      </c>
      <c r="G35" s="21">
        <f>B3L209C4</f>
        <v>0.76894658905516688</v>
      </c>
      <c r="H35" s="16" t="s">
        <v>11134</v>
      </c>
      <c r="I35" s="15">
        <f>B5L528C1*B5L528C2</f>
        <v>1830.8618285403525</v>
      </c>
      <c r="J35" s="16" t="s">
        <v>11135</v>
      </c>
      <c r="K35" s="23">
        <f>B5L528C1-B5L528C3</f>
        <v>550.13817145964754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0.76894658905516688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3997</v>
      </c>
      <c r="F37" s="16" t="s">
        <v>11049</v>
      </c>
      <c r="G37" s="21">
        <f>B3L202C4</f>
        <v>0.74683978131779227</v>
      </c>
      <c r="H37" s="16" t="s">
        <v>11140</v>
      </c>
      <c r="I37" s="15">
        <f>B5L530C1*B5L530C2</f>
        <v>2985.1186059272159</v>
      </c>
      <c r="J37" s="16" t="s">
        <v>11141</v>
      </c>
      <c r="K37" s="17">
        <f>B5L530C1-B5L530C3</f>
        <v>1011.8813940727841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0.74683978131779227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66280</v>
      </c>
      <c r="F39" s="16" t="s">
        <v>11053</v>
      </c>
      <c r="G39" s="21">
        <f>B3L203C4</f>
        <v>0.74356095072253525</v>
      </c>
      <c r="H39" s="16" t="s">
        <v>11146</v>
      </c>
      <c r="I39" s="15">
        <f>B5L532C1*B5L532C2</f>
        <v>49283.219813889635</v>
      </c>
      <c r="J39" s="16" t="s">
        <v>11147</v>
      </c>
      <c r="K39" s="17">
        <f>B5L532C1-B5L532C3</f>
        <v>16996.780186110365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402786</v>
      </c>
      <c r="F40" s="16" t="s">
        <v>11060</v>
      </c>
      <c r="G40" s="21">
        <f>B3L204C4</f>
        <v>0.74491918700445914</v>
      </c>
      <c r="H40" s="16" t="s">
        <v>11149</v>
      </c>
      <c r="I40" s="15">
        <f>B5L533C1*B5L533C2</f>
        <v>300043.01965677808</v>
      </c>
      <c r="J40" s="16" t="s">
        <v>11150</v>
      </c>
      <c r="K40" s="17">
        <f>B5L533C1-B5L533C3</f>
        <v>102742.98034322192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520108</v>
      </c>
      <c r="F41" s="16" t="s">
        <v>11064</v>
      </c>
      <c r="G41" s="21">
        <f>B3L205C4</f>
        <v>0.77602628017528741</v>
      </c>
      <c r="H41" s="16" t="s">
        <v>11152</v>
      </c>
      <c r="I41" s="15">
        <f>B5L534C1*B5L534C2</f>
        <v>403617.47652940836</v>
      </c>
      <c r="J41" s="16" t="s">
        <v>11153</v>
      </c>
      <c r="K41" s="17">
        <f>B5L534C1-B5L534C3</f>
        <v>116490.52347059164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132026</v>
      </c>
      <c r="F42" s="16" t="s">
        <v>11068</v>
      </c>
      <c r="G42" s="21">
        <f>B3L206C4</f>
        <v>0.83555736857624174</v>
      </c>
      <c r="H42" s="16" t="s">
        <v>11155</v>
      </c>
      <c r="I42" s="15">
        <f>B5L535C1*B5L535C2</f>
        <v>110315.29714364689</v>
      </c>
      <c r="J42" s="16" t="s">
        <v>11156</v>
      </c>
      <c r="K42" s="17">
        <f>B5L535C1-B5L535C3</f>
        <v>21710.702856353106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0.74356095072253525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0.74356095072253525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0.74356095072253525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0.74491918700445914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0.77602628017528741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0.83555736857624174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1545</v>
      </c>
      <c r="F49" s="16" t="s">
        <v>11042</v>
      </c>
      <c r="G49" s="21">
        <f>B3L209C4</f>
        <v>0.76894658905516688</v>
      </c>
      <c r="H49" s="16" t="s">
        <v>11176</v>
      </c>
      <c r="I49" s="15">
        <f>B5L542C1*B5L542C2</f>
        <v>1188.0224800902329</v>
      </c>
      <c r="J49" s="16" t="s">
        <v>11177</v>
      </c>
      <c r="K49" s="23">
        <f>B5L542C1-B5L542C3</f>
        <v>356.97751990976712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0.76894658905516688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1221</v>
      </c>
      <c r="F51" s="16" t="s">
        <v>11042</v>
      </c>
      <c r="G51" s="21">
        <f>B3L209C4</f>
        <v>0.76894658905516688</v>
      </c>
      <c r="H51" s="16" t="s">
        <v>11182</v>
      </c>
      <c r="I51" s="21">
        <f>B5L544C1*B5L544C2</f>
        <v>938.88378523635879</v>
      </c>
      <c r="J51" s="16" t="s">
        <v>11183</v>
      </c>
      <c r="K51" s="23">
        <f>B5L544C1-B5L544C3</f>
        <v>282.11621476364121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0.76894658905516688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5576</v>
      </c>
      <c r="F53" s="16" t="s">
        <v>11078</v>
      </c>
      <c r="G53" s="21">
        <f>B3L220C4</f>
        <v>0.88091073942960763</v>
      </c>
      <c r="H53" s="16" t="s">
        <v>11188</v>
      </c>
      <c r="I53" s="15">
        <f>B5L546C1*B5L546C2</f>
        <v>4911.9582830594918</v>
      </c>
      <c r="J53" s="16" t="s">
        <v>11189</v>
      </c>
      <c r="K53" s="23">
        <f>B5L546C1-B5L546C3</f>
        <v>664.04171694050819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0.88091073942960763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206.88861055919662</v>
      </c>
      <c r="F55" s="16" t="s">
        <v>11042</v>
      </c>
      <c r="G55" s="21">
        <f>B3L209C4</f>
        <v>0.76894658905516688</v>
      </c>
      <c r="H55" s="16" t="s">
        <v>11194</v>
      </c>
      <c r="I55" s="21">
        <f>B5L548C1*B5L548C2</f>
        <v>159.08629140385702</v>
      </c>
      <c r="J55" s="16" t="s">
        <v>11195</v>
      </c>
      <c r="K55" s="23">
        <f>B5L548C1-B5L548C3</f>
        <v>47.802319155339603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0.76894658905516688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104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104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159889</v>
      </c>
      <c r="F59" s="16" t="s">
        <v>11093</v>
      </c>
      <c r="G59" s="21">
        <f>B3L207C4</f>
        <v>0.73718454434656921</v>
      </c>
      <c r="H59" s="16" t="s">
        <v>11206</v>
      </c>
      <c r="I59" s="15">
        <f>B5L552C1*B5L552C2</f>
        <v>117867.6996110286</v>
      </c>
      <c r="J59" s="16" t="s">
        <v>11207</v>
      </c>
      <c r="K59" s="17">
        <f>B5L552C1-B5L552C3</f>
        <v>42021.300388971402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0.73718454434656921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22956</v>
      </c>
      <c r="F61" s="16" t="s">
        <v>11042</v>
      </c>
      <c r="G61" s="21">
        <f>B3L209C4</f>
        <v>0.76894658905516688</v>
      </c>
      <c r="H61" s="16" t="s">
        <v>11212</v>
      </c>
      <c r="I61" s="15">
        <f>B5L554C1*B5L554C2</f>
        <v>17651.93789835041</v>
      </c>
      <c r="J61" s="16" t="s">
        <v>11213</v>
      </c>
      <c r="K61" s="17">
        <f>B5L554C1-B5L554C3</f>
        <v>5304.0621016495897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0.76894658905516688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17765</v>
      </c>
      <c r="F63" s="16" t="s">
        <v>11104</v>
      </c>
      <c r="G63" s="21">
        <f>B3L208C4</f>
        <v>0.99390564862451858</v>
      </c>
      <c r="H63" s="16" t="s">
        <v>11218</v>
      </c>
      <c r="I63" s="15">
        <f>B5L556C1*B5L556C2</f>
        <v>17656.733847814572</v>
      </c>
      <c r="J63" s="16" t="s">
        <v>11219</v>
      </c>
      <c r="K63" s="23">
        <f>B5L556C1-B5L556C3</f>
        <v>108.26615218542793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0.99390564862451858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3052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3052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1542</v>
      </c>
      <c r="F67" s="16" t="s">
        <v>11042</v>
      </c>
      <c r="G67" s="21">
        <f>B3L209C4</f>
        <v>0.76894658905516688</v>
      </c>
      <c r="H67" s="16" t="s">
        <v>11230</v>
      </c>
      <c r="I67" s="15">
        <f>B5L560C1*B5L560C2</f>
        <v>1185.7156403230674</v>
      </c>
      <c r="J67" s="16" t="s">
        <v>11231</v>
      </c>
      <c r="K67" s="23">
        <f>B5L560C1-B5L560C3</f>
        <v>356.28435967693258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48153.730915593304</v>
      </c>
      <c r="F68" s="16" t="s">
        <v>11042</v>
      </c>
      <c r="G68" s="21">
        <f>B3L209C4</f>
        <v>0.76894658905516688</v>
      </c>
      <c r="H68" s="16" t="s">
        <v>11233</v>
      </c>
      <c r="I68" s="15">
        <f>B5L561C1*B5L561C2</f>
        <v>37027.647137825807</v>
      </c>
      <c r="J68" s="16" t="s">
        <v>11234</v>
      </c>
      <c r="K68" s="17">
        <f>B5L561C1-B5L561C3</f>
        <v>11126.083777767497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6339</v>
      </c>
      <c r="F69" s="16" t="s">
        <v>11236</v>
      </c>
      <c r="G69" s="21">
        <f>B3L402C2</f>
        <v>0.86009824582682659</v>
      </c>
      <c r="H69" s="16" t="s">
        <v>11237</v>
      </c>
      <c r="I69" s="15">
        <f>B5L562C1*B5L562C2</f>
        <v>5452.1627802962539</v>
      </c>
      <c r="J69" s="16" t="s">
        <v>11238</v>
      </c>
      <c r="K69" s="23">
        <f>B5L562C1-B5L562C3</f>
        <v>886.83721970374609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0.86009824582682659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39.955215176519715</v>
      </c>
      <c r="F71" s="16" t="s">
        <v>11042</v>
      </c>
      <c r="G71" s="21">
        <f>B3L209C4</f>
        <v>0.76894658905516688</v>
      </c>
      <c r="H71" s="16" t="s">
        <v>11243</v>
      </c>
      <c r="I71" s="21">
        <f>B5L564C1*B5L564C2</f>
        <v>30.723426424950073</v>
      </c>
      <c r="J71" s="16" t="s">
        <v>11244</v>
      </c>
      <c r="K71" s="23">
        <f>B5L564C1-B5L564C3</f>
        <v>9.231788751569642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0.76894658905516688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1809756.3881009293</v>
      </c>
      <c r="F8" s="16" t="s">
        <v>11361</v>
      </c>
      <c r="G8" s="15">
        <f>B5L601C1*A4L203C2</f>
        <v>308744.43981001852</v>
      </c>
      <c r="H8" s="16" t="s">
        <v>11362</v>
      </c>
      <c r="I8" s="21">
        <f>B3L634C3</f>
        <v>0.98640146877167134</v>
      </c>
      <c r="J8" s="16" t="s">
        <v>11363</v>
      </c>
      <c r="K8" s="17">
        <f>B5L601C2*B5L601C3</f>
        <v>304545.96890368912</v>
      </c>
      <c r="L8" s="16" t="s">
        <v>11364</v>
      </c>
      <c r="M8" s="17">
        <f>B5L601C2-B5L601C4</f>
        <v>4198.4709063293994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3081477.0932529336</v>
      </c>
      <c r="F9" s="16" t="s">
        <v>11366</v>
      </c>
      <c r="G9" s="15">
        <f>B5L602C1*A4L203C2</f>
        <v>525699.99210895051</v>
      </c>
      <c r="H9" s="16" t="s">
        <v>11362</v>
      </c>
      <c r="I9" s="21">
        <f>B3L634C3</f>
        <v>0.98640146877167134</v>
      </c>
      <c r="J9" s="16" t="s">
        <v>11367</v>
      </c>
      <c r="K9" s="17">
        <f>B5L602C2*B5L602C3</f>
        <v>518551.24434952479</v>
      </c>
      <c r="L9" s="16" t="s">
        <v>11368</v>
      </c>
      <c r="M9" s="17">
        <f>B5L602C2-B5L602C4</f>
        <v>7148.7477594257216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1310544.6799643999</v>
      </c>
      <c r="F10" s="16" t="s">
        <v>11370</v>
      </c>
      <c r="G10" s="15">
        <f>B5L603C1*A4L203C2</f>
        <v>223578.92240192663</v>
      </c>
      <c r="H10" s="16" t="s">
        <v>11371</v>
      </c>
      <c r="I10" s="21">
        <f>B3L619C3</f>
        <v>0.9688226842817097</v>
      </c>
      <c r="J10" s="16" t="s">
        <v>11372</v>
      </c>
      <c r="K10" s="17">
        <f>B5L603C2*B5L603C3</f>
        <v>216608.33175024664</v>
      </c>
      <c r="L10" s="16" t="s">
        <v>11373</v>
      </c>
      <c r="M10" s="17">
        <f>B5L603C2-B5L603C4</f>
        <v>6970.5906516799878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393793.04468135815</v>
      </c>
      <c r="F11" s="16" t="s">
        <v>11375</v>
      </c>
      <c r="G11" s="15">
        <f>B5L604C1*A4L203C2</f>
        <v>67181.093422639708</v>
      </c>
      <c r="H11" s="16" t="s">
        <v>11376</v>
      </c>
      <c r="I11" s="21">
        <f>B3L620C3</f>
        <v>0.99989705579575872</v>
      </c>
      <c r="J11" s="16" t="s">
        <v>11377</v>
      </c>
      <c r="K11" s="17">
        <f>B5L604C2*B5L604C3</f>
        <v>67174.177518437253</v>
      </c>
      <c r="L11" s="16" t="s">
        <v>11378</v>
      </c>
      <c r="M11" s="23">
        <f>B5L604C2-B5L604C4</f>
        <v>6.9159042024548398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34485.82533089388</v>
      </c>
      <c r="F12" s="16" t="s">
        <v>11380</v>
      </c>
      <c r="G12" s="15">
        <f>B5L605C1*A4L203C2</f>
        <v>5883.2818014504965</v>
      </c>
      <c r="H12" s="16" t="s">
        <v>11371</v>
      </c>
      <c r="I12" s="21">
        <f>B3L619C3</f>
        <v>0.9688226842817097</v>
      </c>
      <c r="J12" s="16" t="s">
        <v>11381</v>
      </c>
      <c r="K12" s="17">
        <f>B5L605C2*B5L605C3</f>
        <v>5699.8568672670026</v>
      </c>
      <c r="L12" s="16" t="s">
        <v>11382</v>
      </c>
      <c r="M12" s="23">
        <f>B5L605C2-B5L605C4</f>
        <v>183.42493418349386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10362.31603776462</v>
      </c>
      <c r="F13" s="16" t="s">
        <v>11384</v>
      </c>
      <c r="G13" s="15">
        <f>B5L606C1*A4L203C2</f>
        <v>1767.8111160426442</v>
      </c>
      <c r="H13" s="16" t="s">
        <v>11376</v>
      </c>
      <c r="I13" s="21">
        <f>B3L620C3</f>
        <v>0.99989705579575872</v>
      </c>
      <c r="J13" s="16" t="s">
        <v>11385</v>
      </c>
      <c r="K13" s="17">
        <f>B5L606C2*B5L606C3</f>
        <v>1767.6291301340543</v>
      </c>
      <c r="L13" s="16" t="s">
        <v>11386</v>
      </c>
      <c r="M13" s="23">
        <f>B5L606C2-B5L606C4</f>
        <v>0.18198590858992247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158526.31460850124</v>
      </c>
      <c r="F14" s="16" t="s">
        <v>11388</v>
      </c>
      <c r="G14" s="15">
        <f>B5L607C1*A4L203C2</f>
        <v>27044.589272210313</v>
      </c>
      <c r="H14" s="16" t="s">
        <v>11389</v>
      </c>
      <c r="I14" s="21">
        <f>B3L603C3</f>
        <v>0.9873883342091434</v>
      </c>
      <c r="J14" s="16" t="s">
        <v>11390</v>
      </c>
      <c r="K14" s="17">
        <f>B5L607C2*B5L607C3</f>
        <v>26703.51195085821</v>
      </c>
      <c r="L14" s="16" t="s">
        <v>11391</v>
      </c>
      <c r="M14" s="23">
        <f>B5L607C2-B5L607C4</f>
        <v>341.07732135210244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53736.500755703019</v>
      </c>
      <c r="F15" s="16" t="s">
        <v>11393</v>
      </c>
      <c r="G15" s="15">
        <f>B5L608C1*A4L203C2</f>
        <v>9167.4470289229357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9167.4470289229357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1413333.8730329494</v>
      </c>
      <c r="F16" s="16" t="s">
        <v>11398</v>
      </c>
      <c r="G16" s="15">
        <f>B5L609C1*A4L203C2</f>
        <v>241114.75873942117</v>
      </c>
      <c r="H16" s="16" t="s">
        <v>11399</v>
      </c>
      <c r="I16" s="21">
        <f>B3L605C3</f>
        <v>0.97342750117059462</v>
      </c>
      <c r="J16" s="16" t="s">
        <v>11400</v>
      </c>
      <c r="K16" s="17">
        <f>B5L609C2*B5L609C3</f>
        <v>234707.73709506553</v>
      </c>
      <c r="L16" s="16" t="s">
        <v>11401</v>
      </c>
      <c r="M16" s="17">
        <f>B5L609C2-B5L609C4</f>
        <v>6407.0216443556419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487430.10826485883</v>
      </c>
      <c r="F17" s="16" t="s">
        <v>11403</v>
      </c>
      <c r="G17" s="15">
        <f>B5L610C1*A4L203C2</f>
        <v>83155.576469984924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83155.576469984924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0.97342750117059462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2639024.5512950793</v>
      </c>
      <c r="F20" s="16" t="s">
        <v>11416</v>
      </c>
      <c r="G20" s="15">
        <f>B5L613C1*A4L203C2</f>
        <v>450217.58845094056</v>
      </c>
      <c r="H20" s="16" t="s">
        <v>11417</v>
      </c>
      <c r="I20" s="21">
        <f>B3L607C3</f>
        <v>0.98787636557420733</v>
      </c>
      <c r="J20" s="16" t="s">
        <v>11418</v>
      </c>
      <c r="K20" s="17">
        <f>B5L613C2*B5L613C3</f>
        <v>444759.31499649939</v>
      </c>
      <c r="L20" s="16" t="s">
        <v>11419</v>
      </c>
      <c r="M20" s="17">
        <f>B5L613C2-B5L613C4</f>
        <v>5458.2734544411651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903674.57276343647</v>
      </c>
      <c r="F21" s="16" t="s">
        <v>11421</v>
      </c>
      <c r="G21" s="15">
        <f>B5L614C1*A4L203C2</f>
        <v>154166.88211344226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154166.88211344226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4182641.9757339675</v>
      </c>
      <c r="F22" s="16" t="s">
        <v>11426</v>
      </c>
      <c r="G22" s="15">
        <f>B5L615C1*A4L203C2</f>
        <v>713558.72106021491</v>
      </c>
      <c r="H22" s="16" t="s">
        <v>11427</v>
      </c>
      <c r="I22" s="21">
        <f>B3L609C3</f>
        <v>0.97930030947062074</v>
      </c>
      <c r="J22" s="16" t="s">
        <v>11428</v>
      </c>
      <c r="K22" s="17">
        <f>B5L615C2*B5L615C3</f>
        <v>698788.27635972877</v>
      </c>
      <c r="L22" s="16" t="s">
        <v>11429</v>
      </c>
      <c r="M22" s="17">
        <f>B5L615C2-B5L615C4</f>
        <v>14770.444700486143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1207178.0375640355</v>
      </c>
      <c r="F23" s="16" t="s">
        <v>11431</v>
      </c>
      <c r="G23" s="15">
        <f>B5L616C1*A4L203C2</f>
        <v>205944.57320842447</v>
      </c>
      <c r="H23" s="16" t="s">
        <v>11432</v>
      </c>
      <c r="I23" s="21">
        <f>B3L610C3</f>
        <v>0.99983422056033455</v>
      </c>
      <c r="J23" s="16" t="s">
        <v>11433</v>
      </c>
      <c r="K23" s="17">
        <f>B5L616C2*B5L616C3</f>
        <v>205910.43183247582</v>
      </c>
      <c r="L23" s="16" t="s">
        <v>11434</v>
      </c>
      <c r="M23" s="23">
        <f>B5L616C2-B5L616C4</f>
        <v>34.141375948645873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1903794.6837335629</v>
      </c>
      <c r="F24" s="16" t="s">
        <v>11436</v>
      </c>
      <c r="G24" s="15">
        <f>B5L617C1*A4L203C2</f>
        <v>324787.37304494582</v>
      </c>
      <c r="H24" s="16" t="s">
        <v>11437</v>
      </c>
      <c r="I24" s="21">
        <f>B3L611C3</f>
        <v>0.99880640866730941</v>
      </c>
      <c r="J24" s="16" t="s">
        <v>11438</v>
      </c>
      <c r="K24" s="17">
        <f>B5L617C2*B5L617C3</f>
        <v>324399.70965151204</v>
      </c>
      <c r="L24" s="16" t="s">
        <v>11439</v>
      </c>
      <c r="M24" s="23">
        <f>B5L617C2-B5L617C4</f>
        <v>387.66339343378786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374678.05234864913</v>
      </c>
      <c r="F25" s="16" t="s">
        <v>11441</v>
      </c>
      <c r="G25" s="15">
        <f>B5L618C1*A4L203C2</f>
        <v>63920.075730679542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63920.075730679542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35886.062444043717</v>
      </c>
      <c r="F26" s="16" t="s">
        <v>11446</v>
      </c>
      <c r="G26" s="15">
        <f>B5L619C1*A4L203C2</f>
        <v>6122.1622529538581</v>
      </c>
      <c r="H26" s="16" t="s">
        <v>11371</v>
      </c>
      <c r="I26" s="21">
        <f>B3L619C3</f>
        <v>0.9688226842817097</v>
      </c>
      <c r="J26" s="16" t="s">
        <v>11447</v>
      </c>
      <c r="K26" s="17">
        <f>B5L619C2*B5L619C3</f>
        <v>5931.2896675149159</v>
      </c>
      <c r="L26" s="16" t="s">
        <v>11448</v>
      </c>
      <c r="M26" s="23">
        <f>B5L619C2-B5L619C4</f>
        <v>190.87258543894222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10783.059904412563</v>
      </c>
      <c r="F27" s="16" t="s">
        <v>11450</v>
      </c>
      <c r="G27" s="15">
        <f>B5L620C1*A4L203C2</f>
        <v>1839.5900196927832</v>
      </c>
      <c r="H27" s="16" t="s">
        <v>11376</v>
      </c>
      <c r="I27" s="21">
        <f>B3L620C3</f>
        <v>0.99989705579575872</v>
      </c>
      <c r="J27" s="16" t="s">
        <v>11451</v>
      </c>
      <c r="K27" s="17">
        <f>B5L620C2*B5L620C3</f>
        <v>1839.4006445620757</v>
      </c>
      <c r="L27" s="16" t="s">
        <v>11452</v>
      </c>
      <c r="M27" s="23">
        <f>B5L620C2-B5L620C4</f>
        <v>0.18937513070750356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285241.92795990122</v>
      </c>
      <c r="F28" s="16" t="s">
        <v>11454</v>
      </c>
      <c r="G28" s="15">
        <f>B5L621C1*A4L203C2</f>
        <v>48662.272909959152</v>
      </c>
      <c r="H28" s="16" t="s">
        <v>11455</v>
      </c>
      <c r="I28" s="21">
        <f>B3L623C3</f>
        <v>0.89808229044746557</v>
      </c>
      <c r="J28" s="16" t="s">
        <v>11456</v>
      </c>
      <c r="K28" s="17">
        <f>B5L621C2*B5L621C3</f>
        <v>43702.72551335577</v>
      </c>
      <c r="L28" s="16" t="s">
        <v>11457</v>
      </c>
      <c r="M28" s="17">
        <f>B5L621C2-B5L621C4</f>
        <v>4959.5473966033824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6163.4670764900884</v>
      </c>
      <c r="F29" s="16" t="s">
        <v>11459</v>
      </c>
      <c r="G29" s="15">
        <f>B5L622C1*A4L203C2</f>
        <v>1051.4874832492092</v>
      </c>
      <c r="H29" s="16" t="s">
        <v>11371</v>
      </c>
      <c r="I29" s="21">
        <f>B3L619C3</f>
        <v>0.9688226842817097</v>
      </c>
      <c r="J29" s="16" t="s">
        <v>11460</v>
      </c>
      <c r="K29" s="17">
        <f>B5L622C2*B5L622C3</f>
        <v>1018.7049260101181</v>
      </c>
      <c r="L29" s="16" t="s">
        <v>11461</v>
      </c>
      <c r="M29" s="23">
        <f>B5L622C2-B5L622C4</f>
        <v>32.782557239091034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1852.0013113252062</v>
      </c>
      <c r="F30" s="16" t="s">
        <v>11463</v>
      </c>
      <c r="G30" s="21">
        <f>B5L623C1*A4L203C2</f>
        <v>315.95142371208016</v>
      </c>
      <c r="H30" s="16" t="s">
        <v>11376</v>
      </c>
      <c r="I30" s="21">
        <f>B3L620C3</f>
        <v>0.99989705579575872</v>
      </c>
      <c r="J30" s="16" t="s">
        <v>11464</v>
      </c>
      <c r="K30" s="23">
        <f>B5L623C2*B5L623C3</f>
        <v>315.9188983441872</v>
      </c>
      <c r="L30" s="16" t="s">
        <v>11465</v>
      </c>
      <c r="M30" s="23">
        <f>B5L623C2-B5L623C4</f>
        <v>3.2525367892958457E-2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132583.86917810416</v>
      </c>
      <c r="F31" s="16" t="s">
        <v>11467</v>
      </c>
      <c r="G31" s="15">
        <f>B5L624C1*A4L203C2</f>
        <v>22618.808081784569</v>
      </c>
      <c r="H31" s="16" t="s">
        <v>11468</v>
      </c>
      <c r="I31" s="21">
        <f>B3L625C3</f>
        <v>0.97289885465397641</v>
      </c>
      <c r="J31" s="16" t="s">
        <v>11469</v>
      </c>
      <c r="K31" s="17">
        <f>B5L624C2*B5L624C3</f>
        <v>22005.812476406314</v>
      </c>
      <c r="L31" s="16" t="s">
        <v>11470</v>
      </c>
      <c r="M31" s="23">
        <f>B5L624C2-B5L624C4</f>
        <v>612.99560537825528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17923.853390873293</v>
      </c>
      <c r="F32" s="16" t="s">
        <v>11472</v>
      </c>
      <c r="G32" s="15">
        <f>B5L625C1*A4L203C2</f>
        <v>3057.8093884829841</v>
      </c>
      <c r="H32" s="16" t="s">
        <v>11468</v>
      </c>
      <c r="I32" s="21">
        <f>B3L625C3</f>
        <v>0.97289885465397641</v>
      </c>
      <c r="J32" s="16" t="s">
        <v>11473</v>
      </c>
      <c r="K32" s="17">
        <f>B5L625C2*B5L625C3</f>
        <v>2974.9392518052714</v>
      </c>
      <c r="L32" s="16" t="s">
        <v>11474</v>
      </c>
      <c r="M32" s="23">
        <f>B5L625C2-B5L625C4</f>
        <v>82.870136677712708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187680.71939154307</v>
      </c>
      <c r="F33" s="16" t="s">
        <v>11476</v>
      </c>
      <c r="G33" s="15">
        <f>B5L626C1*A4L203C2</f>
        <v>32018.330728197248</v>
      </c>
      <c r="H33" s="16" t="s">
        <v>11468</v>
      </c>
      <c r="I33" s="21">
        <f>B3L625C3</f>
        <v>0.97289885465397641</v>
      </c>
      <c r="J33" s="16" t="s">
        <v>11477</v>
      </c>
      <c r="K33" s="17">
        <f>B5L626C2*B5L626C3</f>
        <v>31150.59729339532</v>
      </c>
      <c r="L33" s="16" t="s">
        <v>11478</v>
      </c>
      <c r="M33" s="23">
        <f>B5L626C2-B5L626C4</f>
        <v>867.73343480192852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9637.7256032317127</v>
      </c>
      <c r="F34" s="16" t="s">
        <v>11480</v>
      </c>
      <c r="G34" s="15">
        <f>B5L627C1*A4L203C2</f>
        <v>1644.1959879113301</v>
      </c>
      <c r="H34" s="16" t="s">
        <v>11468</v>
      </c>
      <c r="I34" s="21">
        <f>B3L625C3</f>
        <v>0.97289885465397641</v>
      </c>
      <c r="J34" s="16" t="s">
        <v>11481</v>
      </c>
      <c r="K34" s="17">
        <f>B5L627C2*B5L627C3</f>
        <v>1599.6363934655963</v>
      </c>
      <c r="L34" s="16" t="s">
        <v>11482</v>
      </c>
      <c r="M34" s="23">
        <f>B5L627C2-B5L627C4</f>
        <v>44.559594445733865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114.36741949777216</v>
      </c>
      <c r="F36" s="16" t="s">
        <v>11488</v>
      </c>
      <c r="G36" s="21">
        <f>B5L629C1*A4L203C2</f>
        <v>19.511081766319929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19.511081766319929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6787.5662109512923</v>
      </c>
      <c r="F37" s="16" t="s">
        <v>11492</v>
      </c>
      <c r="G37" s="15">
        <f>B5L630C1*A4L203C2</f>
        <v>1157.9587955882905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1157.9587955882905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4726.8791532406694</v>
      </c>
      <c r="F38" s="16" t="s">
        <v>11496</v>
      </c>
      <c r="G38" s="21">
        <f>B5L631C1*A4L203C2</f>
        <v>806.40558354285827</v>
      </c>
      <c r="H38" s="16" t="s">
        <v>11108</v>
      </c>
      <c r="I38" s="15">
        <f>1</f>
        <v>1</v>
      </c>
      <c r="J38" s="16" t="s">
        <v>11497</v>
      </c>
      <c r="K38" s="23">
        <f>B5L631C2*B5L631C3</f>
        <v>806.40558354285827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4968.125584465648</v>
      </c>
      <c r="F39" s="16" t="s">
        <v>11500</v>
      </c>
      <c r="G39" s="21">
        <f>B5L632C1*A4L203C2</f>
        <v>847.5622247098396</v>
      </c>
      <c r="H39" s="16" t="s">
        <v>11108</v>
      </c>
      <c r="I39" s="15">
        <f>1</f>
        <v>1</v>
      </c>
      <c r="J39" s="16" t="s">
        <v>11501</v>
      </c>
      <c r="K39" s="23">
        <f>B5L632C2*B5L632C3</f>
        <v>847.5622247098396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28261.990896264382</v>
      </c>
      <c r="F40" s="16" t="s">
        <v>11504</v>
      </c>
      <c r="G40" s="15">
        <f>B5L633C1*A4L203C2</f>
        <v>4821.4956469027038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4821.4956469027038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7585.5400665761063</v>
      </c>
      <c r="F41" s="16" t="s">
        <v>11508</v>
      </c>
      <c r="G41" s="15">
        <f>B5L634C1*A4L203C2</f>
        <v>1294.0931353578837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1294.0931353578837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1338.8899397744801</v>
      </c>
      <c r="F42" s="16" t="s">
        <v>11512</v>
      </c>
      <c r="G42" s="21">
        <f>B5L635C1*A4L203C2</f>
        <v>228.41462372552633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228.41462372552633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8244.50425090108</v>
      </c>
      <c r="F43" s="16" t="s">
        <v>11516</v>
      </c>
      <c r="G43" s="15">
        <f>B5L636C1*A4L203C2</f>
        <v>1406.5124252037242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1406.5124252037242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2500.4822877739834</v>
      </c>
      <c r="F44" s="16" t="s">
        <v>11520</v>
      </c>
      <c r="G44" s="21">
        <f>B5L637C1*A4L203C2</f>
        <v>426.58227829424158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426.58227829424158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195.6901747705783</v>
      </c>
      <c r="F45" s="16" t="s">
        <v>11524</v>
      </c>
      <c r="G45" s="21">
        <f>B5L638C1*A4L203C2</f>
        <v>33.384743815860659</v>
      </c>
      <c r="H45" s="16" t="s">
        <v>11108</v>
      </c>
      <c r="I45" s="15">
        <f>1</f>
        <v>1</v>
      </c>
      <c r="J45" s="16" t="s">
        <v>11525</v>
      </c>
      <c r="K45" s="23">
        <f>B5L638C2*B5L638C3</f>
        <v>33.384743815860659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1408.5350730094742</v>
      </c>
      <c r="F46" s="16" t="s">
        <v>11528</v>
      </c>
      <c r="G46" s="21">
        <f>B5L639C1*A4L203C2</f>
        <v>240.29608345541629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240.29608345541629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-138.86470643611545</v>
      </c>
      <c r="F47" s="16" t="s">
        <v>11532</v>
      </c>
      <c r="G47" s="21">
        <f>B5L640C1*A4L203C2</f>
        <v>-23.690318918001296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-23.690318918001296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2459.5894073252784</v>
      </c>
      <c r="F48" s="16" t="s">
        <v>11536</v>
      </c>
      <c r="G48" s="21">
        <f>B5L641C1*A4L203C2</f>
        <v>419.6059528896925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419.6059528896925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-6.6311766061268145</v>
      </c>
      <c r="F49" s="16" t="s">
        <v>11540</v>
      </c>
      <c r="G49" s="21">
        <f>B5L642C1*A4L203C2</f>
        <v>-1.1312787290052346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-1.1312787290052346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26.134637212382149</v>
      </c>
      <c r="F50" s="16" t="s">
        <v>11544</v>
      </c>
      <c r="G50" s="21">
        <f>B5L643C1*A4L203C2</f>
        <v>4.4585691084323944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4.4585691084323944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3216.5107231836296</v>
      </c>
      <c r="F51" s="16" t="s">
        <v>11548</v>
      </c>
      <c r="G51" s="21">
        <f>B5L644C1*A4L203C2</f>
        <v>548.7367293751272</v>
      </c>
      <c r="H51" s="16" t="s">
        <v>11108</v>
      </c>
      <c r="I51" s="15">
        <f>1</f>
        <v>1</v>
      </c>
      <c r="J51" s="16" t="s">
        <v>11549</v>
      </c>
      <c r="K51" s="23">
        <f>B5L644C2*B5L644C3</f>
        <v>548.7367293751272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1.9503460606255334</v>
      </c>
      <c r="F52" s="16" t="s">
        <v>11552</v>
      </c>
      <c r="G52" s="21">
        <f>B5L645C1*A4L203C2</f>
        <v>0.33272903794271602</v>
      </c>
      <c r="H52" s="16" t="s">
        <v>11108</v>
      </c>
      <c r="I52" s="15">
        <f>1</f>
        <v>1</v>
      </c>
      <c r="J52" s="16" t="s">
        <v>11553</v>
      </c>
      <c r="K52" s="23">
        <f>B5L645C2*B5L645C3</f>
        <v>0.33272903794271602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7208.1587560264652</v>
      </c>
      <c r="F59" s="16" t="s">
        <v>11580</v>
      </c>
      <c r="G59" s="15">
        <f>B5L652C1*A4L203C2</f>
        <v>1229.711883778115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1229.711883778115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289.10769184009649</v>
      </c>
      <c r="F62" s="16" t="s">
        <v>11592</v>
      </c>
      <c r="G62" s="21">
        <f>B5L655C1*A4L203C2</f>
        <v>49.321772227920462</v>
      </c>
      <c r="H62" s="16" t="s">
        <v>11593</v>
      </c>
      <c r="I62" s="21">
        <f>B3L631C3</f>
        <v>6.1844007290553706E-2</v>
      </c>
      <c r="J62" s="16" t="s">
        <v>11594</v>
      </c>
      <c r="K62" s="23">
        <f>B5L655C2*B5L655C3</f>
        <v>3.0502560412465423</v>
      </c>
      <c r="L62" s="16" t="s">
        <v>11595</v>
      </c>
      <c r="M62" s="23">
        <f>B5L655C2-B5L655C4</f>
        <v>46.271516186673921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7031.6986146818035</v>
      </c>
      <c r="F63" s="16" t="s">
        <v>11597</v>
      </c>
      <c r="G63" s="15">
        <f>B5L656C1*A4L203C2</f>
        <v>1199.6077836647157</v>
      </c>
      <c r="H63" s="16" t="s">
        <v>11598</v>
      </c>
      <c r="I63" s="21">
        <f>B3L632C3</f>
        <v>0.99851892153306732</v>
      </c>
      <c r="J63" s="16" t="s">
        <v>11599</v>
      </c>
      <c r="K63" s="17">
        <f>B5L656C2*B5L656C3</f>
        <v>1197.831070407565</v>
      </c>
      <c r="L63" s="16" t="s">
        <v>11600</v>
      </c>
      <c r="M63" s="23">
        <f>B5L656C2-B5L656C4</f>
        <v>1.7767132571507318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6028.5081548150265</v>
      </c>
      <c r="F64" s="16" t="s">
        <v>11602</v>
      </c>
      <c r="G64" s="15">
        <f>B5L657C1*A4L203C2</f>
        <v>1028.4634912114436</v>
      </c>
      <c r="H64" s="16" t="s">
        <v>11603</v>
      </c>
      <c r="I64" s="21">
        <f>B3L633C3</f>
        <v>0.96782613474008128</v>
      </c>
      <c r="J64" s="16" t="s">
        <v>11604</v>
      </c>
      <c r="K64" s="23">
        <f>B5L657C2*B5L657C3</f>
        <v>995.37384542046107</v>
      </c>
      <c r="L64" s="16" t="s">
        <v>11605</v>
      </c>
      <c r="M64" s="23">
        <f>B5L657C2-B5L657C4</f>
        <v>33.089645790982559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1811.4487948899941</v>
      </c>
      <c r="F65" s="16" t="s">
        <v>11607</v>
      </c>
      <c r="G65" s="21">
        <f>B5L658C1*A4L203C2</f>
        <v>309.03316440823301</v>
      </c>
      <c r="H65" s="16" t="s">
        <v>11603</v>
      </c>
      <c r="I65" s="21">
        <f>B3L633C3</f>
        <v>0.96782613474008128</v>
      </c>
      <c r="J65" s="16" t="s">
        <v>11608</v>
      </c>
      <c r="K65" s="23">
        <f>B5L658C2*B5L658C3</f>
        <v>299.09037301571618</v>
      </c>
      <c r="L65" s="16" t="s">
        <v>11609</v>
      </c>
      <c r="M65" s="23">
        <f>B5L658C2-B5L658C4</f>
        <v>9.9427913925168241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361.17545578391054</v>
      </c>
      <c r="F68" s="16" t="s">
        <v>11619</v>
      </c>
      <c r="G68" s="21">
        <f>B5L661C1*A4L203C2</f>
        <v>61.61653275673514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61.61653275673514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12553.80216040185</v>
      </c>
      <c r="F69" s="16" t="s">
        <v>11623</v>
      </c>
      <c r="G69" s="15">
        <f>B5L662C1*A4L203C2</f>
        <v>2141.6786485645557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2141.6786485645557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413.05338488741774</v>
      </c>
      <c r="F71" s="16" t="s">
        <v>11631</v>
      </c>
      <c r="G71" s="21">
        <f>B5L664C1*A4L203C2</f>
        <v>70.466907461793468</v>
      </c>
      <c r="H71" s="16" t="s">
        <v>11108</v>
      </c>
      <c r="I71" s="15">
        <f>1</f>
        <v>1</v>
      </c>
      <c r="J71" s="16" t="s">
        <v>11632</v>
      </c>
      <c r="K71" s="23">
        <f>B5L664C2*B5L664C3</f>
        <v>70.466907461793468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460016.04437902931</v>
      </c>
      <c r="F72" s="16" t="s">
        <v>11635</v>
      </c>
      <c r="G72" s="15">
        <f>B5L665C1*A4L203C2</f>
        <v>78478.737171062399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78478.737171062399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245026.68266497998</v>
      </c>
      <c r="F73" s="16" t="s">
        <v>11639</v>
      </c>
      <c r="G73" s="15">
        <f>B5L666C1*A4L203C2</f>
        <v>41801.552062645584</v>
      </c>
      <c r="H73" s="16" t="s">
        <v>11640</v>
      </c>
      <c r="I73" s="21">
        <f>B3L621C3</f>
        <v>0.99781538631712852</v>
      </c>
      <c r="J73" s="16" t="s">
        <v>11641</v>
      </c>
      <c r="K73" s="17">
        <f>B5L666C2*B5L666C3</f>
        <v>41710.231820044261</v>
      </c>
      <c r="L73" s="16" t="s">
        <v>11642</v>
      </c>
      <c r="M73" s="23">
        <f>B5L666C2-B5L666C4</f>
        <v>91.320242601323116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1644324.0856510194</v>
      </c>
      <c r="F74" s="16" t="s">
        <v>11644</v>
      </c>
      <c r="G74" s="15">
        <f>B5L667C1*A4L203C2</f>
        <v>280521.6890120639</v>
      </c>
      <c r="H74" s="16" t="s">
        <v>11645</v>
      </c>
      <c r="I74" s="21">
        <f>B3L615C3</f>
        <v>0.94092878842030025</v>
      </c>
      <c r="J74" s="16" t="s">
        <v>11646</v>
      </c>
      <c r="K74" s="17">
        <f>B5L667C2*B5L667C3</f>
        <v>263950.93296773755</v>
      </c>
      <c r="L74" s="16" t="s">
        <v>11647</v>
      </c>
      <c r="M74" s="17">
        <f>B5L667C2-B5L667C4</f>
        <v>16570.75604432635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586221.98081396171</v>
      </c>
      <c r="F75" s="16" t="s">
        <v>11649</v>
      </c>
      <c r="G75" s="15">
        <f>B5L668C1*A4L203C2</f>
        <v>100009.46992686187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100009.46992686187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0.76059774321439466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79947.172161738927</v>
      </c>
      <c r="F77" s="16" t="s">
        <v>11659</v>
      </c>
      <c r="G77" s="15">
        <f>B5L670C1*A4L203C2</f>
        <v>13638.98757079266</v>
      </c>
      <c r="H77" s="16" t="s">
        <v>11655</v>
      </c>
      <c r="I77" s="21">
        <f>B3L622C3</f>
        <v>0.76059774321439466</v>
      </c>
      <c r="J77" s="16" t="s">
        <v>11660</v>
      </c>
      <c r="K77" s="17">
        <f>B5L670C2*B5L670C3</f>
        <v>10373.783166074076</v>
      </c>
      <c r="L77" s="16" t="s">
        <v>11661</v>
      </c>
      <c r="M77" s="17">
        <f>B5L670C2-B5L670C4</f>
        <v>3265.2044047185846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7116.4698442367981</v>
      </c>
      <c r="F78" s="16" t="s">
        <v>11663</v>
      </c>
      <c r="G78" s="15">
        <f>B5L671C1*A4L203C2</f>
        <v>1214.0697554267977</v>
      </c>
      <c r="H78" s="16" t="s">
        <v>11664</v>
      </c>
      <c r="I78" s="21">
        <f>B3L626C3</f>
        <v>0.85386819484240684</v>
      </c>
      <c r="J78" s="16" t="s">
        <v>11665</v>
      </c>
      <c r="K78" s="17">
        <f>B5L671C2*B5L671C3</f>
        <v>1036.6555504790422</v>
      </c>
      <c r="L78" s="16" t="s">
        <v>11666</v>
      </c>
      <c r="M78" s="23">
        <f>B5L671C2-B5L671C4</f>
        <v>177.41420494775548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216073.30053249586</v>
      </c>
      <c r="F79" s="16" t="s">
        <v>11668</v>
      </c>
      <c r="G79" s="15">
        <f>B5L672C1*A4L203C2</f>
        <v>36862.105070843798</v>
      </c>
      <c r="H79" s="16" t="s">
        <v>11669</v>
      </c>
      <c r="I79" s="21">
        <f>B3L627C3</f>
        <v>0.78782689912826898</v>
      </c>
      <c r="J79" s="16" t="s">
        <v>11670</v>
      </c>
      <c r="K79" s="17">
        <f>B5L672C2*B5L672C3</f>
        <v>29040.957933303311</v>
      </c>
      <c r="L79" s="16" t="s">
        <v>11671</v>
      </c>
      <c r="M79" s="17">
        <f>B5L672C2-B5L672C4</f>
        <v>7821.1471375404872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64925.800845914724</v>
      </c>
      <c r="F80" s="16" t="s">
        <v>11673</v>
      </c>
      <c r="G80" s="15">
        <f>B5L673C1*A4L203C2</f>
        <v>11076.341624313052</v>
      </c>
      <c r="H80" s="16" t="s">
        <v>11669</v>
      </c>
      <c r="I80" s="21">
        <f>B3L627C3</f>
        <v>0.78782689912826898</v>
      </c>
      <c r="J80" s="16" t="s">
        <v>11674</v>
      </c>
      <c r="K80" s="17">
        <f>B5L673C2*B5L673C3</f>
        <v>8726.239875567926</v>
      </c>
      <c r="L80" s="16" t="s">
        <v>11675</v>
      </c>
      <c r="M80" s="17">
        <f>B5L673C2-B5L673C4</f>
        <v>2350.1017487451263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441513.61868474208</v>
      </c>
      <c r="F81" s="16" t="s">
        <v>11677</v>
      </c>
      <c r="G81" s="15">
        <f>B5L674C1*A4L203C2</f>
        <v>75322.223347616993</v>
      </c>
      <c r="H81" s="16" t="s">
        <v>11371</v>
      </c>
      <c r="I81" s="21">
        <f>B3L619C3</f>
        <v>0.9688226842817097</v>
      </c>
      <c r="J81" s="16" t="s">
        <v>11678</v>
      </c>
      <c r="K81" s="17">
        <f>B5L674C2*B5L674C3</f>
        <v>72973.878609704756</v>
      </c>
      <c r="L81" s="16" t="s">
        <v>11679</v>
      </c>
      <c r="M81" s="17">
        <f>B5L674C2-B5L674C4</f>
        <v>2348.3447379122372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2707.2379888864816</v>
      </c>
      <c r="F82" s="16" t="s">
        <v>11681</v>
      </c>
      <c r="G82" s="21">
        <f>B5L675C1*A4L203C2</f>
        <v>461.85480090403377</v>
      </c>
      <c r="H82" s="16" t="s">
        <v>11376</v>
      </c>
      <c r="I82" s="21">
        <f>B3L620C3</f>
        <v>0.99989705579575872</v>
      </c>
      <c r="J82" s="16" t="s">
        <v>11682</v>
      </c>
      <c r="K82" s="23">
        <f>B5L675C2*B5L675C3</f>
        <v>461.80725562907969</v>
      </c>
      <c r="L82" s="16" t="s">
        <v>11683</v>
      </c>
      <c r="M82" s="23">
        <f>B5L675C2-B5L675C4</f>
        <v>4.7545274954075012E-2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0.98481564352605511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43938.086110107652</v>
      </c>
      <c r="F84" s="16" t="s">
        <v>11690</v>
      </c>
      <c r="G84" s="15">
        <f>B5L677C1*A4L203C2</f>
        <v>7495.8374903843651</v>
      </c>
      <c r="H84" s="16" t="s">
        <v>11362</v>
      </c>
      <c r="I84" s="21">
        <f>B3L634C3</f>
        <v>0.98640146877167134</v>
      </c>
      <c r="J84" s="16" t="s">
        <v>11691</v>
      </c>
      <c r="K84" s="17">
        <f>B5L677C2*B5L677C3</f>
        <v>7393.9051101888963</v>
      </c>
      <c r="L84" s="16" t="s">
        <v>11692</v>
      </c>
      <c r="M84" s="23">
        <f>B5L677C2-B5L677C4</f>
        <v>101.9323801954688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0.98640146877167134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24551389.396707349</v>
      </c>
      <c r="F86" s="16" t="s">
        <v>11698</v>
      </c>
      <c r="G86" s="15">
        <f>SUM(B5L601C2:B5L658C2)+SUM(B5L661C2:B5L678C2)</f>
        <v>4188467.0310782744</v>
      </c>
      <c r="H86" s="16" t="s">
        <v>945</v>
      </c>
      <c r="I86" s="21"/>
      <c r="J86" s="16" t="s">
        <v>11699</v>
      </c>
      <c r="K86" s="17">
        <f>SUM(B5L601C4:B5L658C4)+SUM(B5L661C4:B5L678C4)</f>
        <v>4102951.1447225539</v>
      </c>
      <c r="L86" s="16" t="s">
        <v>11700</v>
      </c>
      <c r="M86" s="17">
        <f>SUM(B5L601C5:B5L658C5)+SUM(B5L661C5:B5L678C5)</f>
        <v>85515.886355720373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2440823.7301876675</v>
      </c>
      <c r="F8" s="16" t="s">
        <v>11757</v>
      </c>
      <c r="G8" s="15">
        <f>B5L701C1*A4L204C2</f>
        <v>416404.52837001608</v>
      </c>
      <c r="H8" s="16" t="s">
        <v>11758</v>
      </c>
      <c r="I8" s="21">
        <f>B3L601C3</f>
        <v>0.95955725840783312</v>
      </c>
      <c r="J8" s="16" t="s">
        <v>11759</v>
      </c>
      <c r="K8" s="17">
        <f>B5L701C2*B5L701C3</f>
        <v>399563.98763133941</v>
      </c>
      <c r="L8" s="16" t="s">
        <v>11760</v>
      </c>
      <c r="M8" s="23">
        <f>B5L701C2-B5L701C4</f>
        <v>16840.540738676675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210734.71484491491</v>
      </c>
      <c r="F9" s="16" t="s">
        <v>11762</v>
      </c>
      <c r="G9" s="15">
        <f>B5L702C1*A4L204C2</f>
        <v>35951.342352542481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35951.342352542481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16681.709278688511</v>
      </c>
      <c r="F11" s="16" t="s">
        <v>11771</v>
      </c>
      <c r="G11" s="15">
        <f>B5L704C1*A4L204C2</f>
        <v>2845.8996029442601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2845.8996029442601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29140.94913793966</v>
      </c>
      <c r="F12" s="16" t="s">
        <v>11775</v>
      </c>
      <c r="G12" s="15">
        <f>B5L705C1*A4L204C2</f>
        <v>4971.4459229325057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4971.4459229325057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53283.886650476896</v>
      </c>
      <c r="F13" s="16" t="s">
        <v>11779</v>
      </c>
      <c r="G13" s="15">
        <f>B5L706C1*A4L204C2</f>
        <v>9090.2310625713581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9090.2310625713581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33623.464885541434</v>
      </c>
      <c r="F14" s="16" t="s">
        <v>11783</v>
      </c>
      <c r="G14" s="15">
        <f>B5L707C1*A4L204C2</f>
        <v>5736.1631094733684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5736.1631094733684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252916.06798459435</v>
      </c>
      <c r="F15" s="16" t="s">
        <v>11787</v>
      </c>
      <c r="G15" s="15">
        <f>B5L708C1*A4L204C2</f>
        <v>43147.481198171794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43147.481198171794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32733.659899019254</v>
      </c>
      <c r="F16" s="16" t="s">
        <v>11791</v>
      </c>
      <c r="G16" s="15">
        <f>B5L709C1*A4L204C2</f>
        <v>5584.3623787726847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5584.3623787726847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10529.906242718193</v>
      </c>
      <c r="F17" s="16" t="s">
        <v>11795</v>
      </c>
      <c r="G17" s="15">
        <f>B5L710C1*A4L204C2</f>
        <v>1796.4020050077236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1796.4020050077236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103126.75623130341</v>
      </c>
      <c r="F18" s="16" t="s">
        <v>11799</v>
      </c>
      <c r="G18" s="15">
        <f>B5L711C1*A4L204C2</f>
        <v>17593.424613060364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17593.424613060364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5442.585777340093</v>
      </c>
      <c r="F19" s="16" t="s">
        <v>11803</v>
      </c>
      <c r="G19" s="21">
        <f>B5L712C1*A4L204C2</f>
        <v>928.50513361421986</v>
      </c>
      <c r="H19" s="16" t="s">
        <v>11108</v>
      </c>
      <c r="I19" s="15">
        <f>1</f>
        <v>1</v>
      </c>
      <c r="J19" s="16" t="s">
        <v>11804</v>
      </c>
      <c r="K19" s="23">
        <f>B5L712C2*B5L712C3</f>
        <v>928.50513361421986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-1</v>
      </c>
      <c r="F20" s="16" t="s">
        <v>11807</v>
      </c>
      <c r="G20" s="21">
        <f>B5L713C1*A4L204C2</f>
        <v>-0.1706</v>
      </c>
      <c r="H20" s="16" t="s">
        <v>11108</v>
      </c>
      <c r="I20" s="15">
        <f>1</f>
        <v>1</v>
      </c>
      <c r="J20" s="16" t="s">
        <v>11808</v>
      </c>
      <c r="K20" s="23">
        <f>B5L713C2*B5L713C3</f>
        <v>-0.1706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5031.5024403933139</v>
      </c>
      <c r="F21" s="16" t="s">
        <v>11811</v>
      </c>
      <c r="G21" s="21">
        <f>B5L714C1*A4L204C2</f>
        <v>858.37431633109941</v>
      </c>
      <c r="H21" s="16" t="s">
        <v>11108</v>
      </c>
      <c r="I21" s="15">
        <f>1</f>
        <v>1</v>
      </c>
      <c r="J21" s="16" t="s">
        <v>11812</v>
      </c>
      <c r="K21" s="23">
        <f>B5L714C2*B5L714C3</f>
        <v>858.37431633109941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208.82508170778829</v>
      </c>
      <c r="F22" s="16" t="s">
        <v>11815</v>
      </c>
      <c r="G22" s="21">
        <f>B5L715C1*A4L204C2</f>
        <v>35.625558939348679</v>
      </c>
      <c r="H22" s="16" t="s">
        <v>11108</v>
      </c>
      <c r="I22" s="15">
        <f>1</f>
        <v>1</v>
      </c>
      <c r="J22" s="16" t="s">
        <v>11816</v>
      </c>
      <c r="K22" s="23">
        <f>B5L715C2*B5L715C3</f>
        <v>35.625558939348679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18425.201706154476</v>
      </c>
      <c r="F23" s="16" t="s">
        <v>11819</v>
      </c>
      <c r="G23" s="15">
        <f>B5L716C1*A4L204C2</f>
        <v>3143.3394110699537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3143.3394110699537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42.027689400309583</v>
      </c>
      <c r="F24" s="16" t="s">
        <v>11823</v>
      </c>
      <c r="G24" s="21">
        <f>B5L717C1*A4L204C2</f>
        <v>7.169923811692815</v>
      </c>
      <c r="H24" s="16" t="s">
        <v>11108</v>
      </c>
      <c r="I24" s="15">
        <f>1</f>
        <v>1</v>
      </c>
      <c r="J24" s="16" t="s">
        <v>11824</v>
      </c>
      <c r="K24" s="23">
        <f>B5L717C2*B5L717C3</f>
        <v>7.169923811692815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104.41254085389414</v>
      </c>
      <c r="F25" s="16" t="s">
        <v>11827</v>
      </c>
      <c r="G25" s="21">
        <f>B5L718C1*A4L204C2</f>
        <v>17.812779469674339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17.812779469674339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150518.88617397443</v>
      </c>
      <c r="F26" s="16" t="s">
        <v>11831</v>
      </c>
      <c r="G26" s="15">
        <f>B5L719C1*A4L204C2</f>
        <v>25678.521981280039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25678.521981280039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14.447018231356424</v>
      </c>
      <c r="F27" s="16" t="s">
        <v>11835</v>
      </c>
      <c r="G27" s="21">
        <f>B5L720C1*A4L204C2</f>
        <v>2.4646613102694057</v>
      </c>
      <c r="H27" s="16" t="s">
        <v>11108</v>
      </c>
      <c r="I27" s="15">
        <f>1</f>
        <v>1</v>
      </c>
      <c r="J27" s="16" t="s">
        <v>11836</v>
      </c>
      <c r="K27" s="23">
        <f>B5L720C2*B5L720C3</f>
        <v>2.4646613102694057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194454.23866346991</v>
      </c>
      <c r="F34" s="16" t="s">
        <v>11863</v>
      </c>
      <c r="G34" s="15">
        <f>B5L727C1*A4L204C2</f>
        <v>33173.893115987965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33173.893115987965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6.1844007290553706E-2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267965.26420313958</v>
      </c>
      <c r="F38" s="16" t="s">
        <v>11879</v>
      </c>
      <c r="G38" s="15">
        <f>B5L731C1*A4L204C2</f>
        <v>45714.874073055616</v>
      </c>
      <c r="H38" s="16" t="s">
        <v>11598</v>
      </c>
      <c r="I38" s="21">
        <f>B3L632C3</f>
        <v>0.99851892153306732</v>
      </c>
      <c r="J38" s="16" t="s">
        <v>11880</v>
      </c>
      <c r="K38" s="17">
        <f>B5L731C2*B5L731C3</f>
        <v>45647.166757447478</v>
      </c>
      <c r="L38" s="16" t="s">
        <v>11881</v>
      </c>
      <c r="M38" s="23">
        <f>B5L731C2-B5L731C4</f>
        <v>67.707315608138742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73519.265317765938</v>
      </c>
      <c r="F39" s="16" t="s">
        <v>11883</v>
      </c>
      <c r="G39" s="15">
        <f>B5L732C1*A4L204C2</f>
        <v>12542.386663210869</v>
      </c>
      <c r="H39" s="16" t="s">
        <v>11603</v>
      </c>
      <c r="I39" s="21">
        <f>B3L633C3</f>
        <v>0.96782613474008128</v>
      </c>
      <c r="J39" s="16" t="s">
        <v>11884</v>
      </c>
      <c r="K39" s="17">
        <f>B5L732C2*B5L732C3</f>
        <v>12138.849604670921</v>
      </c>
      <c r="L39" s="16" t="s">
        <v>11885</v>
      </c>
      <c r="M39" s="23">
        <f>B5L732C2-B5L732C4</f>
        <v>403.5370585399487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22091.101337350876</v>
      </c>
      <c r="F40" s="16" t="s">
        <v>11887</v>
      </c>
      <c r="G40" s="15">
        <f>B5L733C1*A4L204C2</f>
        <v>3768.7418881520593</v>
      </c>
      <c r="H40" s="16" t="s">
        <v>11603</v>
      </c>
      <c r="I40" s="21">
        <f>B3L633C3</f>
        <v>0.96782613474008128</v>
      </c>
      <c r="J40" s="16" t="s">
        <v>11888</v>
      </c>
      <c r="K40" s="17">
        <f>B5L733C2*B5L733C3</f>
        <v>3647.4868944432433</v>
      </c>
      <c r="L40" s="16" t="s">
        <v>11889</v>
      </c>
      <c r="M40" s="23">
        <f>B5L733C2-B5L733C4</f>
        <v>121.25499370881607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3921411.6032926454</v>
      </c>
      <c r="F41" s="16" t="s">
        <v>11891</v>
      </c>
      <c r="G41" s="15">
        <f>SUM(B5L701C2:B5L733C2)</f>
        <v>668992.81952172553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651559.77941519197</v>
      </c>
      <c r="L41" s="16" t="s">
        <v>11893</v>
      </c>
      <c r="M41" s="23">
        <f>SUM(B5L701C5:B5L733C5)</f>
        <v>17433.040106533579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1241.3689999999999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1240.385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1243.4933333333333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1229.2339999999999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1222.6669999999999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2301.15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2279.241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2251.7846666666665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2207.3722499999999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2176.7051999999999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212551.14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211177.56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209716.68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206196.375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203962.33199999999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0.26475629904925552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51.367000000000004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92.460600000000014</v>
      </c>
      <c r="J9" s="16" t="s">
        <v>12037</v>
      </c>
      <c r="K9" s="23">
        <f>IF(B6L216C3=0,0,B6L202C3/B6L216C3)</f>
        <v>4.4663198771643445E-3</v>
      </c>
      <c r="L9" s="16" t="s">
        <v>12038</v>
      </c>
      <c r="M9" s="23">
        <f>A1L542C9</f>
        <v>0.83262278441477322</v>
      </c>
      <c r="N9" s="16" t="s">
        <v>12039</v>
      </c>
      <c r="O9" s="23">
        <f>B6L202C1*B6L202C5</f>
        <v>42.76933456703366</v>
      </c>
      <c r="P9" s="16" t="s">
        <v>12040</v>
      </c>
      <c r="Q9" s="23">
        <f>B3L836C3</f>
        <v>1.6436153103891926</v>
      </c>
      <c r="R9" s="16" t="s">
        <v>12041</v>
      </c>
      <c r="S9" s="23">
        <f>B6L202C6*B6L202C7</f>
        <v>70.29633310953426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38.662983210243844</v>
      </c>
      <c r="X9" s="16" t="s">
        <v>12044</v>
      </c>
      <c r="Y9" s="23">
        <f>IF(B6L216C10=0,0,B6L202C10/B6L216C10)</f>
        <v>1.1757168827723872E-2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3.0197631960000004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4.5296447940000011</v>
      </c>
      <c r="AH9" s="16" t="s">
        <v>12049</v>
      </c>
      <c r="AI9" s="23">
        <f>IF(B6L216C15=0,0,B6L202C15/B6L216C15)</f>
        <v>3.5333764343514667E-3</v>
      </c>
      <c r="AJ9" s="16" t="s">
        <v>12050</v>
      </c>
      <c r="AK9" s="23">
        <f>A1L522C14</f>
        <v>5.629E-2</v>
      </c>
      <c r="AL9" s="16" t="s">
        <v>12051</v>
      </c>
      <c r="AM9" s="23">
        <f>B6L202C3*B6L202C17</f>
        <v>5.2046071740000004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6.2455286087999999</v>
      </c>
      <c r="AR9" s="16" t="s">
        <v>12054</v>
      </c>
      <c r="AS9" s="23">
        <f>IF(B6L216C20=0,0,B6L202C20/B6L216C20)</f>
        <v>4.4663198771643453E-3</v>
      </c>
      <c r="AT9" s="16" t="s">
        <v>12055</v>
      </c>
      <c r="AU9" s="17">
        <f>A1L237C3</f>
        <v>81760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408.8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102.2</v>
      </c>
      <c r="BD9" s="16" t="s">
        <v>12060</v>
      </c>
      <c r="BE9" s="23">
        <f>IF(B6L216C26=0,0,B6L202C26/B6L216C26)</f>
        <v>7.5424827388216077E-3</v>
      </c>
      <c r="BF9" s="16" t="s">
        <v>12061</v>
      </c>
      <c r="BG9" s="23">
        <f>B6L202C3+B6L202C10+B6L202C15+B6L202C20+B6L202C26</f>
        <v>244.09875661304386</v>
      </c>
      <c r="BH9" s="16" t="s">
        <v>12062</v>
      </c>
      <c r="BI9" s="17">
        <f>B6L218C3*B6L202C4</f>
        <v>488.62238134807257</v>
      </c>
      <c r="BJ9" s="16" t="s">
        <v>12063</v>
      </c>
      <c r="BK9" s="17">
        <f>B6L218C10*B6L202C11</f>
        <v>204.32053140699816</v>
      </c>
      <c r="BL9" s="16" t="s">
        <v>12064</v>
      </c>
      <c r="BM9" s="17">
        <f>B6L218C15*B6L202C16</f>
        <v>23.93761046224208</v>
      </c>
      <c r="BN9" s="16" t="s">
        <v>12065</v>
      </c>
      <c r="BO9" s="17">
        <f>B6L218C20*B6L202C21</f>
        <v>33.005464615299609</v>
      </c>
      <c r="BP9" s="16" t="s">
        <v>12066</v>
      </c>
      <c r="BQ9" s="17">
        <f>B6L218C26*B6L202C27</f>
        <v>540.0917512299618</v>
      </c>
      <c r="BR9" s="16" t="s">
        <v>12067</v>
      </c>
      <c r="BS9" s="15">
        <f>B6L202C29+B6L202C30+B6L202C31+B6L202C32+B6L202C33</f>
        <v>1289.9777390625741</v>
      </c>
      <c r="BT9" s="16" t="s">
        <v>12068</v>
      </c>
      <c r="BU9" s="23">
        <f>IF(B6L202C3=0,0,B6L202C29/B6L202C3)</f>
        <v>5.2846551000974742</v>
      </c>
      <c r="BV9" s="16" t="s">
        <v>12069</v>
      </c>
      <c r="BW9" s="23">
        <f>IF(B6L202C8=0,0,B6L202C30/B6L202C8)</f>
        <v>2.9065603050536111</v>
      </c>
      <c r="BX9" s="16" t="s">
        <v>12070</v>
      </c>
      <c r="BY9" s="23">
        <f>IF(B6L202C13=0,0,B6L202C31/B6L202C13)</f>
        <v>7.9269826501462131</v>
      </c>
      <c r="BZ9" s="16" t="s">
        <v>12071</v>
      </c>
      <c r="CA9" s="23">
        <f>IF(B6L202C18=0,0,B6L202C32/B6L202C18)</f>
        <v>6.3415861201169701</v>
      </c>
      <c r="CB9" s="16" t="s">
        <v>12072</v>
      </c>
      <c r="CC9" s="23">
        <f>IF(B6L202C24=0,0,B6L202C33/B6L202C24)</f>
        <v>1.3211637750243683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342.6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685.2</v>
      </c>
      <c r="J10" s="16" t="s">
        <v>12076</v>
      </c>
      <c r="K10" s="23">
        <f>IF(B6L216C3=0,0,B6L203C3/B6L216C3)</f>
        <v>3.30986645104294E-2</v>
      </c>
      <c r="L10" s="16" t="s">
        <v>12077</v>
      </c>
      <c r="M10" s="23">
        <f>A1L543C9</f>
        <v>0.71174026457539286</v>
      </c>
      <c r="N10" s="16" t="s">
        <v>12078</v>
      </c>
      <c r="O10" s="23">
        <f>B6L203C1*B6L203C5</f>
        <v>243.84221464352962</v>
      </c>
      <c r="P10" s="16" t="s">
        <v>12079</v>
      </c>
      <c r="Q10" s="23">
        <f>B3L837C3</f>
        <v>1.7716592325700138</v>
      </c>
      <c r="R10" s="16" t="s">
        <v>12080</v>
      </c>
      <c r="S10" s="23">
        <f>B6L203C6*B6L203C7</f>
        <v>432.00531086352828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237.60292097494056</v>
      </c>
      <c r="X10" s="16" t="s">
        <v>12083</v>
      </c>
      <c r="Y10" s="23">
        <f>IF(B6L216C10=0,0,B6L203C10/B6L216C10)</f>
        <v>7.2253546516880152E-2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29.408784000000001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44.113176000000003</v>
      </c>
      <c r="AH10" s="16" t="s">
        <v>12088</v>
      </c>
      <c r="AI10" s="23">
        <f>IF(B6L216C15=0,0,B6L203C15/B6L216C15)</f>
        <v>3.4410746010208819E-2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38.569908000000005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46.283889600000002</v>
      </c>
      <c r="AR10" s="16" t="s">
        <v>12093</v>
      </c>
      <c r="AS10" s="23">
        <f>IF(B6L216C20=0,0,B6L203C20/B6L216C20)</f>
        <v>3.3098664510429407E-2</v>
      </c>
      <c r="AT10" s="16" t="s">
        <v>12094</v>
      </c>
      <c r="AU10" s="17">
        <f>A1L238C3</f>
        <v>551700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2758.5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689.625</v>
      </c>
      <c r="BD10" s="16" t="s">
        <v>12099</v>
      </c>
      <c r="BE10" s="23">
        <f>IF(B6L216C26=0,0,B6L203C26/B6L216C26)</f>
        <v>5.089515321682829E-2</v>
      </c>
      <c r="BF10" s="16" t="s">
        <v>12100</v>
      </c>
      <c r="BG10" s="17">
        <f>B6L203C3+B6L203C10+B6L203C15+B6L203C20+B6L203C26</f>
        <v>1702.8249865749406</v>
      </c>
      <c r="BH10" s="16" t="s">
        <v>12101</v>
      </c>
      <c r="BI10" s="17">
        <f>B6L218C3*B6L203C4</f>
        <v>3621.0456745867891</v>
      </c>
      <c r="BJ10" s="16" t="s">
        <v>12102</v>
      </c>
      <c r="BK10" s="17">
        <f>B6L218C10*B6L203C11</f>
        <v>1255.6494881282767</v>
      </c>
      <c r="BL10" s="16" t="s">
        <v>12103</v>
      </c>
      <c r="BM10" s="17">
        <f>B6L218C15*B6L203C16</f>
        <v>233.1229205298975</v>
      </c>
      <c r="BN10" s="16" t="s">
        <v>12104</v>
      </c>
      <c r="BO10" s="17">
        <f>B6L218C20*B6L203C21</f>
        <v>244.59439322698844</v>
      </c>
      <c r="BP10" s="16" t="s">
        <v>12105</v>
      </c>
      <c r="BQ10" s="17">
        <f>B6L218C26*B6L203C27</f>
        <v>3644.4302734047205</v>
      </c>
      <c r="BR10" s="16" t="s">
        <v>12106</v>
      </c>
      <c r="BS10" s="15">
        <f>B6L203C29+B6L203C30+B6L203C31+B6L203C32+B6L203C33</f>
        <v>8998.8427498766723</v>
      </c>
      <c r="BT10" s="16" t="s">
        <v>12107</v>
      </c>
      <c r="BU10" s="23">
        <f>IF(B6L203C3=0,0,B6L203C29/B6L203C3)</f>
        <v>5.2846551000974733</v>
      </c>
      <c r="BV10" s="16" t="s">
        <v>12108</v>
      </c>
      <c r="BW10" s="23">
        <f>IF(B6L203C8=0,0,B6L203C30/B6L203C8)</f>
        <v>2.9065603050536111</v>
      </c>
      <c r="BX10" s="16" t="s">
        <v>12109</v>
      </c>
      <c r="BY10" s="23">
        <f>IF(B6L203C13=0,0,B6L203C31/B6L203C13)</f>
        <v>7.9269826501462113</v>
      </c>
      <c r="BZ10" s="16" t="s">
        <v>12110</v>
      </c>
      <c r="CA10" s="23">
        <f>IF(B6L203C18=0,0,B6L203C32/B6L203C18)</f>
        <v>6.3415861201169683</v>
      </c>
      <c r="CB10" s="16" t="s">
        <v>12111</v>
      </c>
      <c r="CC10" s="23">
        <f>IF(B6L203C24=0,0,B6L203C33/B6L203C24)</f>
        <v>1.3211637750243685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1892.4920000000002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3784.9840000000004</v>
      </c>
      <c r="J11" s="16" t="s">
        <v>12115</v>
      </c>
      <c r="K11" s="23">
        <f>IF(B6L216C3=0,0,B6L204C3/B6L216C3)</f>
        <v>0.18283408580464555</v>
      </c>
      <c r="L11" s="16" t="s">
        <v>12116</v>
      </c>
      <c r="M11" s="23">
        <f>A1L544C9</f>
        <v>0.28633320126189765</v>
      </c>
      <c r="N11" s="16" t="s">
        <v>12117</v>
      </c>
      <c r="O11" s="23">
        <f>B6L204C1*B6L204C5</f>
        <v>541.88329272253122</v>
      </c>
      <c r="P11" s="16" t="s">
        <v>12118</v>
      </c>
      <c r="Q11" s="23">
        <f>B3L838C3</f>
        <v>1.9922783561210093</v>
      </c>
      <c r="R11" s="16" t="s">
        <v>12119</v>
      </c>
      <c r="S11" s="17">
        <f>B6L204C6*B6L204C7</f>
        <v>1079.5823556346843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593.77029559907646</v>
      </c>
      <c r="X11" s="16" t="s">
        <v>12122</v>
      </c>
      <c r="Y11" s="23">
        <f>IF(B6L216C10=0,0,B6L204C10/B6L216C10)</f>
        <v>0.18056179401066508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162.45151328000003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243.67726992000004</v>
      </c>
      <c r="AH11" s="16" t="s">
        <v>12127</v>
      </c>
      <c r="AI11" s="23">
        <f>IF(B6L216C15=0,0,B6L204C15/B6L216C15)</f>
        <v>0.19008190758421517</v>
      </c>
      <c r="AJ11" s="16" t="s">
        <v>12128</v>
      </c>
      <c r="AK11" s="23">
        <f>A1L524C14</f>
        <v>5.629E-2</v>
      </c>
      <c r="AL11" s="16" t="s">
        <v>12129</v>
      </c>
      <c r="AM11" s="23">
        <f>B6L204C3*B6L204C17</f>
        <v>213.05674936000003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255.66809923200003</v>
      </c>
      <c r="AR11" s="16" t="s">
        <v>12132</v>
      </c>
      <c r="AS11" s="23">
        <f>IF(B6L216C20=0,0,B6L204C20/B6L216C20)</f>
        <v>0.18283408580464558</v>
      </c>
      <c r="AT11" s="16" t="s">
        <v>12133</v>
      </c>
      <c r="AU11" s="17">
        <f>A1L239C3</f>
        <v>2114152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10570.76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2642.69</v>
      </c>
      <c r="BD11" s="16" t="s">
        <v>12138</v>
      </c>
      <c r="BE11" s="23">
        <f>IF(B6L216C26=0,0,B6L204C26/B6L216C26)</f>
        <v>0.19503369578333143</v>
      </c>
      <c r="BF11" s="16" t="s">
        <v>12139</v>
      </c>
      <c r="BG11" s="17">
        <f>B6L204C3+B6L204C10+B6L204C15+B6L204C20+B6L204C26</f>
        <v>7520.789664751077</v>
      </c>
      <c r="BH11" s="16" t="s">
        <v>12140</v>
      </c>
      <c r="BI11" s="17">
        <f>B6L218C3*B6L204C4</f>
        <v>20002.334999387342</v>
      </c>
      <c r="BJ11" s="16" t="s">
        <v>12141</v>
      </c>
      <c r="BK11" s="17">
        <f>B6L218C10*B6L204C11</f>
        <v>3137.8712209240443</v>
      </c>
      <c r="BL11" s="16" t="s">
        <v>12142</v>
      </c>
      <c r="BM11" s="17">
        <f>B6L218C15*B6L204C16</f>
        <v>1287.750327260557</v>
      </c>
      <c r="BN11" s="16" t="s">
        <v>12143</v>
      </c>
      <c r="BO11" s="17">
        <f>B6L218C20*B6L204C21</f>
        <v>1351.1177245386161</v>
      </c>
      <c r="BP11" s="16" t="s">
        <v>12144</v>
      </c>
      <c r="BQ11" s="17">
        <f>B6L218C26*B6L204C27</f>
        <v>13965.705186476593</v>
      </c>
      <c r="BR11" s="16" t="s">
        <v>12145</v>
      </c>
      <c r="BS11" s="15">
        <f>B6L204C29+B6L204C30+B6L204C31+B6L204C32+B6L204C33</f>
        <v>39744.779458587152</v>
      </c>
      <c r="BT11" s="16" t="s">
        <v>12146</v>
      </c>
      <c r="BU11" s="23">
        <f>IF(B6L204C3=0,0,B6L204C29/B6L204C3)</f>
        <v>5.2846551000974742</v>
      </c>
      <c r="BV11" s="16" t="s">
        <v>12147</v>
      </c>
      <c r="BW11" s="23">
        <f>IF(B6L204C8=0,0,B6L204C30/B6L204C8)</f>
        <v>2.9065603050536115</v>
      </c>
      <c r="BX11" s="16" t="s">
        <v>12148</v>
      </c>
      <c r="BY11" s="23">
        <f>IF(B6L204C13=0,0,B6L204C31/B6L204C13)</f>
        <v>7.9269826501462113</v>
      </c>
      <c r="BZ11" s="16" t="s">
        <v>12149</v>
      </c>
      <c r="CA11" s="23">
        <f>IF(B6L204C18=0,0,B6L204C32/B6L204C18)</f>
        <v>6.3415861201169692</v>
      </c>
      <c r="CB11" s="16" t="s">
        <v>12150</v>
      </c>
      <c r="CC11" s="23">
        <f>IF(B6L204C24=0,0,B6L204C33/B6L204C24)</f>
        <v>1.3211637750243683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219.19200000000001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438.38400000000001</v>
      </c>
      <c r="J12" s="16" t="s">
        <v>12154</v>
      </c>
      <c r="K12" s="23">
        <f>IF(B6L216C3=0,0,B6L205C3/B6L216C3)</f>
        <v>2.1176189350175251E-2</v>
      </c>
      <c r="L12" s="16" t="s">
        <v>12155</v>
      </c>
      <c r="M12" s="23">
        <f>A1L545C9</f>
        <v>0.44117647058823534</v>
      </c>
      <c r="N12" s="16" t="s">
        <v>12156</v>
      </c>
      <c r="O12" s="23">
        <f>B6L205C1*B6L205C5</f>
        <v>96.702352941176486</v>
      </c>
      <c r="P12" s="16" t="s">
        <v>12157</v>
      </c>
      <c r="Q12" s="23">
        <f>B3L839C3</f>
        <v>2.0007937782901637</v>
      </c>
      <c r="R12" s="16" t="s">
        <v>12158</v>
      </c>
      <c r="S12" s="23">
        <f>B6L205C6*B6L205C7</f>
        <v>193.48146611072542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106.41480636089899</v>
      </c>
      <c r="X12" s="16" t="s">
        <v>12161</v>
      </c>
      <c r="Y12" s="23">
        <f>IF(B6L216C10=0,0,B6L205C10/B6L216C10)</f>
        <v>3.2360070027476366E-2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18.815441280000002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28.223161920000003</v>
      </c>
      <c r="AH12" s="16" t="s">
        <v>12166</v>
      </c>
      <c r="AI12" s="23">
        <f>IF(B6L216C15=0,0,B6L205C15/B6L216C15)</f>
        <v>2.2015645766111185E-2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24.676635360000002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29.611962432000002</v>
      </c>
      <c r="AR12" s="16" t="s">
        <v>12171</v>
      </c>
      <c r="AS12" s="23">
        <f>IF(B6L216C20=0,0,B6L205C20/B6L216C20)</f>
        <v>2.1176189350175258E-2</v>
      </c>
      <c r="AT12" s="16" t="s">
        <v>12172</v>
      </c>
      <c r="AU12" s="17">
        <f>A1L240C3</f>
        <v>211730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1058.6500000000001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264.66250000000002</v>
      </c>
      <c r="BD12" s="16" t="s">
        <v>12177</v>
      </c>
      <c r="BE12" s="23">
        <f>IF(B6L216C26=0,0,B6L205C26/B6L216C26)</f>
        <v>1.9532410350913638E-2</v>
      </c>
      <c r="BF12" s="16" t="s">
        <v>12178</v>
      </c>
      <c r="BG12" s="23">
        <f>B6L205C3+B6L205C10+B6L205C15+B6L205C20+B6L205C26</f>
        <v>867.29643071289911</v>
      </c>
      <c r="BH12" s="16" t="s">
        <v>12179</v>
      </c>
      <c r="BI12" s="17">
        <f>B6L218C3*B6L205C4</f>
        <v>2316.7082414011311</v>
      </c>
      <c r="BJ12" s="16" t="s">
        <v>12180</v>
      </c>
      <c r="BK12" s="17">
        <f>B6L218C10*B6L205C11</f>
        <v>562.36554916101011</v>
      </c>
      <c r="BL12" s="16" t="s">
        <v>12181</v>
      </c>
      <c r="BM12" s="17">
        <f>B6L218C15*B6L205C16</f>
        <v>149.14967658140483</v>
      </c>
      <c r="BN12" s="16" t="s">
        <v>12182</v>
      </c>
      <c r="BO12" s="17">
        <f>B6L218C20*B6L205C21</f>
        <v>156.48900829016364</v>
      </c>
      <c r="BP12" s="16" t="s">
        <v>12183</v>
      </c>
      <c r="BQ12" s="17">
        <f>B6L218C26*B6L205C27</f>
        <v>1398.6500304295478</v>
      </c>
      <c r="BR12" s="16" t="s">
        <v>12184</v>
      </c>
      <c r="BS12" s="15">
        <f>B6L205C29+B6L205C30+B6L205C31+B6L205C32+B6L205C33</f>
        <v>4583.3625058632579</v>
      </c>
      <c r="BT12" s="16" t="s">
        <v>12185</v>
      </c>
      <c r="BU12" s="23">
        <f>IF(B6L205C3=0,0,B6L205C29/B6L205C3)</f>
        <v>5.2846551000974742</v>
      </c>
      <c r="BV12" s="16" t="s">
        <v>12186</v>
      </c>
      <c r="BW12" s="23">
        <f>IF(B6L205C8=0,0,B6L205C30/B6L205C8)</f>
        <v>2.9065603050536115</v>
      </c>
      <c r="BX12" s="16" t="s">
        <v>12187</v>
      </c>
      <c r="BY12" s="23">
        <f>IF(B6L205C13=0,0,B6L205C31/B6L205C13)</f>
        <v>7.9269826501462113</v>
      </c>
      <c r="BZ12" s="16" t="s">
        <v>12188</v>
      </c>
      <c r="CA12" s="23">
        <f>IF(B6L205C18=0,0,B6L205C32/B6L205C18)</f>
        <v>6.3415861201169701</v>
      </c>
      <c r="CB12" s="16" t="s">
        <v>12189</v>
      </c>
      <c r="CC12" s="23">
        <f>IF(B6L205C24=0,0,B6L205C33/B6L205C24)</f>
        <v>1.3211637750243685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2258.125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4516.25</v>
      </c>
      <c r="J13" s="16" t="s">
        <v>12193</v>
      </c>
      <c r="K13" s="23">
        <f>IF(B6L216C3=0,0,B6L206C3/B6L216C3)</f>
        <v>0.21815797372333157</v>
      </c>
      <c r="L13" s="16" t="s">
        <v>12194</v>
      </c>
      <c r="M13" s="23">
        <f>A1L546C9</f>
        <v>0.34685571463255349</v>
      </c>
      <c r="N13" s="16" t="s">
        <v>12195</v>
      </c>
      <c r="O13" s="23">
        <f>B6L206C1*B6L206C5</f>
        <v>783.24356060463481</v>
      </c>
      <c r="P13" s="16" t="s">
        <v>12196</v>
      </c>
      <c r="Q13" s="23">
        <f>B3L840C3</f>
        <v>1.9873337056192213</v>
      </c>
      <c r="R13" s="16" t="s">
        <v>12197</v>
      </c>
      <c r="S13" s="17">
        <f>B6L206C6*B6L206C7</f>
        <v>1556.5663276988021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856.11148023434123</v>
      </c>
      <c r="X13" s="16" t="s">
        <v>12200</v>
      </c>
      <c r="Y13" s="23">
        <f>IF(B6L216C10=0,0,B6L206C10/B6L216C10)</f>
        <v>0.2603380901502933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193.83744999999999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290.75617499999998</v>
      </c>
      <c r="AH13" s="16" t="s">
        <v>12205</v>
      </c>
      <c r="AI13" s="23">
        <f>IF(B6L216C15=0,0,B6L206C15/B6L216C15)</f>
        <v>0.2268060882495703</v>
      </c>
      <c r="AJ13" s="16" t="s">
        <v>12206</v>
      </c>
      <c r="AK13" s="23">
        <f>A1L526C14</f>
        <v>5.629E-2</v>
      </c>
      <c r="AL13" s="16" t="s">
        <v>12207</v>
      </c>
      <c r="AM13" s="23">
        <f>B6L206C3*B6L206C17</f>
        <v>254.21971249999999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305.06365499999998</v>
      </c>
      <c r="AR13" s="16" t="s">
        <v>12210</v>
      </c>
      <c r="AS13" s="23">
        <f>IF(B6L216C20=0,0,B6L206C20/B6L216C20)</f>
        <v>0.21815797372333159</v>
      </c>
      <c r="AT13" s="16" t="s">
        <v>12211</v>
      </c>
      <c r="AU13" s="17">
        <f>A1L241C3</f>
        <v>2395069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11975.344999999999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2993.8362499999998</v>
      </c>
      <c r="BD13" s="16" t="s">
        <v>12216</v>
      </c>
      <c r="BE13" s="23">
        <f>IF(B6L216C26=0,0,B6L206C26/B6L216C26)</f>
        <v>0.22094871074836994</v>
      </c>
      <c r="BF13" s="16" t="s">
        <v>12217</v>
      </c>
      <c r="BG13" s="17">
        <f>B6L206C3+B6L206C10+B6L206C15+B6L206C20+B6L206C26</f>
        <v>8962.0175602343406</v>
      </c>
      <c r="BH13" s="16" t="s">
        <v>12218</v>
      </c>
      <c r="BI13" s="17">
        <f>B6L218C3*B6L206C4</f>
        <v>23866.823595815218</v>
      </c>
      <c r="BJ13" s="16" t="s">
        <v>12219</v>
      </c>
      <c r="BK13" s="17">
        <f>B6L218C10*B6L206C11</f>
        <v>4524.2539002724088</v>
      </c>
      <c r="BL13" s="16" t="s">
        <v>12220</v>
      </c>
      <c r="BM13" s="17">
        <f>B6L218C15*B6L206C16</f>
        <v>1536.5461030985837</v>
      </c>
      <c r="BN13" s="16" t="s">
        <v>12221</v>
      </c>
      <c r="BO13" s="17">
        <f>B6L218C20*B6L206C21</f>
        <v>1612.1562002501264</v>
      </c>
      <c r="BP13" s="16" t="s">
        <v>12222</v>
      </c>
      <c r="BQ13" s="17">
        <f>B6L218C26*B6L206C27</f>
        <v>15821.392007419194</v>
      </c>
      <c r="BR13" s="16" t="s">
        <v>12223</v>
      </c>
      <c r="BS13" s="15">
        <f>B6L206C29+B6L206C30+B6L206C31+B6L206C32+B6L206C33</f>
        <v>47361.171806855527</v>
      </c>
      <c r="BT13" s="16" t="s">
        <v>12224</v>
      </c>
      <c r="BU13" s="23">
        <f>IF(B6L206C3=0,0,B6L206C29/B6L206C3)</f>
        <v>5.2846551000974742</v>
      </c>
      <c r="BV13" s="16" t="s">
        <v>12225</v>
      </c>
      <c r="BW13" s="23">
        <f>IF(B6L206C8=0,0,B6L206C30/B6L206C8)</f>
        <v>2.9065603050536106</v>
      </c>
      <c r="BX13" s="16" t="s">
        <v>12226</v>
      </c>
      <c r="BY13" s="23">
        <f>IF(B6L206C13=0,0,B6L206C31/B6L206C13)</f>
        <v>7.9269826501462113</v>
      </c>
      <c r="BZ13" s="16" t="s">
        <v>12227</v>
      </c>
      <c r="CA13" s="23">
        <f>IF(B6L206C18=0,0,B6L206C32/B6L206C18)</f>
        <v>6.3415861201169701</v>
      </c>
      <c r="CB13" s="16" t="s">
        <v>12228</v>
      </c>
      <c r="CC13" s="23">
        <f>IF(B6L206C24=0,0,B6L206C33/B6L206C24)</f>
        <v>1.3211637750243683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577.32799999999997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1154.6559999999999</v>
      </c>
      <c r="J14" s="16" t="s">
        <v>12232</v>
      </c>
      <c r="K14" s="23">
        <f>IF(B6L216C3=0,0,B6L207C3/B6L216C3)</f>
        <v>5.5775790380844084E-2</v>
      </c>
      <c r="L14" s="16" t="s">
        <v>12233</v>
      </c>
      <c r="M14" s="23">
        <f>A1L547C9</f>
        <v>0.22215552440149361</v>
      </c>
      <c r="N14" s="16" t="s">
        <v>12234</v>
      </c>
      <c r="O14" s="23">
        <f>B6L207C1*B6L207C5</f>
        <v>128.25660459166551</v>
      </c>
      <c r="P14" s="16" t="s">
        <v>12235</v>
      </c>
      <c r="Q14" s="23">
        <f>B3L841C3</f>
        <v>2.027617722127272</v>
      </c>
      <c r="R14" s="16" t="s">
        <v>12236</v>
      </c>
      <c r="S14" s="23">
        <f>B6L207C6*B6L207C7</f>
        <v>260.05536444993101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143.03045044746207</v>
      </c>
      <c r="X14" s="16" t="s">
        <v>12239</v>
      </c>
      <c r="Y14" s="23">
        <f>IF(B6L216C10=0,0,B6L207C10/B6L216C10)</f>
        <v>4.3494655967743656E-2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49.557835519999998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74.336753279999996</v>
      </c>
      <c r="AH14" s="16" t="s">
        <v>12244</v>
      </c>
      <c r="AI14" s="23">
        <f>IF(B6L216C15=0,0,B6L207C15/B6L216C15)</f>
        <v>5.798682770747763E-2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64.995586239999994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77.994703487999985</v>
      </c>
      <c r="AR14" s="16" t="s">
        <v>12249</v>
      </c>
      <c r="AS14" s="23">
        <f>IF(B6L216C20=0,0,B6L207C20/B6L216C20)</f>
        <v>5.5775790380844091E-2</v>
      </c>
      <c r="AT14" s="16" t="s">
        <v>12250</v>
      </c>
      <c r="AU14" s="17">
        <f>A1L242C3</f>
        <v>447258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2236.29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559.07249999999999</v>
      </c>
      <c r="BD14" s="16" t="s">
        <v>12255</v>
      </c>
      <c r="BE14" s="23">
        <f>IF(B6L216C26=0,0,B6L207C26/B6L216C26)</f>
        <v>4.126022192759142E-2</v>
      </c>
      <c r="BF14" s="16" t="s">
        <v>12256</v>
      </c>
      <c r="BG14" s="17">
        <f>B6L207C3+B6L207C10+B6L207C15+B6L207C20+B6L207C26</f>
        <v>2009.0904072154619</v>
      </c>
      <c r="BH14" s="16" t="s">
        <v>12257</v>
      </c>
      <c r="BI14" s="17">
        <f>B6L218C3*B6L207C4</f>
        <v>6101.9587192581484</v>
      </c>
      <c r="BJ14" s="16" t="s">
        <v>12258</v>
      </c>
      <c r="BK14" s="17">
        <f>B6L218C10*B6L207C11</f>
        <v>755.86659942641961</v>
      </c>
      <c r="BL14" s="16" t="s">
        <v>12259</v>
      </c>
      <c r="BM14" s="17">
        <f>B6L218C15*B6L207C16</f>
        <v>392.84410234583959</v>
      </c>
      <c r="BN14" s="16" t="s">
        <v>12260</v>
      </c>
      <c r="BO14" s="17">
        <f>B6L218C20*B6L207C21</f>
        <v>412.17510756844939</v>
      </c>
      <c r="BP14" s="16" t="s">
        <v>12261</v>
      </c>
      <c r="BQ14" s="17">
        <f>B6L218C26*B6L207C27</f>
        <v>2954.5053384492448</v>
      </c>
      <c r="BR14" s="16" t="s">
        <v>12262</v>
      </c>
      <c r="BS14" s="15">
        <f>B6L207C29+B6L207C30+B6L207C31+B6L207C32+B6L207C33</f>
        <v>10617.349867048102</v>
      </c>
      <c r="BT14" s="16" t="s">
        <v>12263</v>
      </c>
      <c r="BU14" s="23">
        <f>IF(B6L207C3=0,0,B6L207C29/B6L207C3)</f>
        <v>5.2846551000974742</v>
      </c>
      <c r="BV14" s="16" t="s">
        <v>12264</v>
      </c>
      <c r="BW14" s="23">
        <f>IF(B6L207C8=0,0,B6L207C30/B6L207C8)</f>
        <v>2.9065603050536115</v>
      </c>
      <c r="BX14" s="16" t="s">
        <v>12265</v>
      </c>
      <c r="BY14" s="23">
        <f>IF(B6L207C13=0,0,B6L207C31/B6L207C13)</f>
        <v>7.9269826501462104</v>
      </c>
      <c r="BZ14" s="16" t="s">
        <v>12266</v>
      </c>
      <c r="CA14" s="23">
        <f>IF(B6L207C18=0,0,B6L207C32/B6L207C18)</f>
        <v>6.3415861201169683</v>
      </c>
      <c r="CB14" s="16" t="s">
        <v>12267</v>
      </c>
      <c r="CC14" s="23">
        <f>IF(B6L207C24=0,0,B6L207C33/B6L207C24)</f>
        <v>1.3211637750243685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1125.817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2251.634</v>
      </c>
      <c r="J15" s="16" t="s">
        <v>12271</v>
      </c>
      <c r="K15" s="23">
        <f>IF(B6L216C3=0,0,B6L208C3/B6L216C3)</f>
        <v>0.10876543836292497</v>
      </c>
      <c r="L15" s="16" t="s">
        <v>12272</v>
      </c>
      <c r="M15" s="23">
        <f>A1L548C9</f>
        <v>0.12093530947834795</v>
      </c>
      <c r="N15" s="16" t="s">
        <v>12273</v>
      </c>
      <c r="O15" s="23">
        <f>B6L208C1*B6L208C5</f>
        <v>136.15102731098526</v>
      </c>
      <c r="P15" s="16" t="s">
        <v>12274</v>
      </c>
      <c r="Q15" s="23">
        <f>B3L842C3</f>
        <v>1.9681285119766794</v>
      </c>
      <c r="R15" s="16" t="s">
        <v>12275</v>
      </c>
      <c r="S15" s="23">
        <f>B6L208C6*B6L208C7</f>
        <v>267.96271878566563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147.37949533211611</v>
      </c>
      <c r="X15" s="16" t="s">
        <v>12278</v>
      </c>
      <c r="Y15" s="23">
        <f>IF(B6L216C10=0,0,B6L208C10/B6L216C10)</f>
        <v>4.481717302935205E-2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96.640131280000006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144.96019692000002</v>
      </c>
      <c r="AH15" s="16" t="s">
        <v>12283</v>
      </c>
      <c r="AI15" s="23">
        <f>IF(B6L216C15=0,0,B6L208C15/B6L216C15)</f>
        <v>0.11307706608574217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126.74447786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152.09337343199999</v>
      </c>
      <c r="AR15" s="16" t="s">
        <v>12288</v>
      </c>
      <c r="AS15" s="23">
        <f>IF(B6L216C20=0,0,B6L208C20/B6L216C20)</f>
        <v>0.10876543836292499</v>
      </c>
      <c r="AT15" s="16" t="s">
        <v>12289</v>
      </c>
      <c r="AU15" s="17">
        <f>A1L243C3</f>
        <v>820993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4104.9650000000001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1026.24125</v>
      </c>
      <c r="BD15" s="16" t="s">
        <v>12294</v>
      </c>
      <c r="BE15" s="23">
        <f>IF(B6L216C26=0,0,B6L208C26/B6L216C26)</f>
        <v>7.5737836731817124E-2</v>
      </c>
      <c r="BF15" s="16" t="s">
        <v>12295</v>
      </c>
      <c r="BG15" s="17">
        <f>B6L208C3+B6L208C10+B6L208C15+B6L208C20+B6L208C26</f>
        <v>3722.3083156841162</v>
      </c>
      <c r="BH15" s="16" t="s">
        <v>12296</v>
      </c>
      <c r="BI15" s="17">
        <f>B6L218C3*B6L208C4</f>
        <v>11899.109101652875</v>
      </c>
      <c r="BJ15" s="16" t="s">
        <v>12297</v>
      </c>
      <c r="BK15" s="17">
        <f>B6L218C10*B6L208C11</f>
        <v>778.84980165665934</v>
      </c>
      <c r="BL15" s="16" t="s">
        <v>12298</v>
      </c>
      <c r="BM15" s="17">
        <f>B6L218C15*B6L208C16</f>
        <v>766.0646439644122</v>
      </c>
      <c r="BN15" s="16" t="s">
        <v>12299</v>
      </c>
      <c r="BO15" s="17">
        <f>B6L218C20*B6L208C21</f>
        <v>803.76102159844845</v>
      </c>
      <c r="BP15" s="16" t="s">
        <v>12300</v>
      </c>
      <c r="BQ15" s="17">
        <f>B6L218C26*B6L208C27</f>
        <v>5423.3310557429068</v>
      </c>
      <c r="BR15" s="16" t="s">
        <v>12301</v>
      </c>
      <c r="BS15" s="15">
        <f>B6L208C29+B6L208C30+B6L208C31+B6L208C32+B6L208C33</f>
        <v>19671.1156246153</v>
      </c>
      <c r="BT15" s="16" t="s">
        <v>12302</v>
      </c>
      <c r="BU15" s="23">
        <f>IF(B6L208C3=0,0,B6L208C29/B6L208C3)</f>
        <v>5.2846551000974742</v>
      </c>
      <c r="BV15" s="16" t="s">
        <v>12303</v>
      </c>
      <c r="BW15" s="23">
        <f>IF(B6L208C8=0,0,B6L208C30/B6L208C8)</f>
        <v>2.9065603050536111</v>
      </c>
      <c r="BX15" s="16" t="s">
        <v>12304</v>
      </c>
      <c r="BY15" s="23">
        <f>IF(B6L208C13=0,0,B6L208C31/B6L208C13)</f>
        <v>7.9269826501462113</v>
      </c>
      <c r="BZ15" s="16" t="s">
        <v>12305</v>
      </c>
      <c r="CA15" s="23">
        <f>IF(B6L208C18=0,0,B6L208C32/B6L208C18)</f>
        <v>6.3415861201169683</v>
      </c>
      <c r="CB15" s="16" t="s">
        <v>12306</v>
      </c>
      <c r="CC15" s="23">
        <f>IF(B6L208C24=0,0,B6L208C33/B6L208C24)</f>
        <v>1.3211637750243683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76.677000000000007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153.35400000000001</v>
      </c>
      <c r="J16" s="16" t="s">
        <v>12310</v>
      </c>
      <c r="K16" s="23">
        <f>IF(B6L216C3=0,0,B6L209C3/B6L216C3)</f>
        <v>7.4077825413490818E-3</v>
      </c>
      <c r="L16" s="16" t="s">
        <v>12311</v>
      </c>
      <c r="M16" s="23">
        <f>A1L549C9</f>
        <v>0.72372702587464377</v>
      </c>
      <c r="N16" s="16" t="s">
        <v>12312</v>
      </c>
      <c r="O16" s="23">
        <f>B6L209C1*B6L209C5</f>
        <v>55.493217162990064</v>
      </c>
      <c r="P16" s="16" t="s">
        <v>12313</v>
      </c>
      <c r="Q16" s="23">
        <f>B3L843C3</f>
        <v>1.7884373000329643</v>
      </c>
      <c r="R16" s="16" t="s">
        <v>12314</v>
      </c>
      <c r="S16" s="23">
        <f>B6L209C6*B6L209C7</f>
        <v>99.246139473120905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54.585376710216501</v>
      </c>
      <c r="X16" s="16" t="s">
        <v>12317</v>
      </c>
      <c r="Y16" s="23">
        <f>IF(B6L216C10=0,0,B6L209C10/B6L216C10)</f>
        <v>1.6599068054761069E-2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6.5819536800000007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9.8729305200000006</v>
      </c>
      <c r="AH16" s="16" t="s">
        <v>12322</v>
      </c>
      <c r="AI16" s="23">
        <f>IF(B6L216C15=0,0,B6L209C15/B6L216C15)</f>
        <v>7.7014383299030412E-3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8.6322966600000015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10.358755992000001</v>
      </c>
      <c r="AR16" s="16" t="s">
        <v>12327</v>
      </c>
      <c r="AS16" s="23">
        <f>IF(B6L216C20=0,0,B6L209C20/B6L216C20)</f>
        <v>7.4077825413490827E-3</v>
      </c>
      <c r="AT16" s="16" t="s">
        <v>12328</v>
      </c>
      <c r="AU16" s="17">
        <f>A1L244C3</f>
        <v>184463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922.31500000000005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230.57875000000001</v>
      </c>
      <c r="BD16" s="16" t="s">
        <v>12333</v>
      </c>
      <c r="BE16" s="23">
        <f>IF(B6L216C26=0,0,B6L209C26/B6L216C26)</f>
        <v>1.7016988667456583E-2</v>
      </c>
      <c r="BF16" s="16" t="s">
        <v>12334</v>
      </c>
      <c r="BG16" s="23">
        <f>B6L209C3+B6L209C10+B6L209C15+B6L209C20+B6L209C26</f>
        <v>458.74981322221652</v>
      </c>
      <c r="BH16" s="16" t="s">
        <v>12335</v>
      </c>
      <c r="BI16" s="17">
        <f>B6L218C3*B6L209C4</f>
        <v>810.42299822034806</v>
      </c>
      <c r="BJ16" s="16" t="s">
        <v>12336</v>
      </c>
      <c r="BK16" s="17">
        <f>B6L218C10*B6L209C11</f>
        <v>288.46488942238756</v>
      </c>
      <c r="BL16" s="16" t="s">
        <v>12337</v>
      </c>
      <c r="BM16" s="17">
        <f>B6L218C15*B6L209C16</f>
        <v>52.175032625426013</v>
      </c>
      <c r="BN16" s="16" t="s">
        <v>12338</v>
      </c>
      <c r="BO16" s="17">
        <f>B6L218C20*B6L209C21</f>
        <v>54.742452683788073</v>
      </c>
      <c r="BP16" s="16" t="s">
        <v>12339</v>
      </c>
      <c r="BQ16" s="17">
        <f>B6L218C26*B6L209C27</f>
        <v>1218.5291671616005</v>
      </c>
      <c r="BR16" s="16" t="s">
        <v>12340</v>
      </c>
      <c r="BS16" s="15">
        <f>B6L209C29+B6L209C30+B6L209C31+B6L209C32+B6L209C33</f>
        <v>2424.3345401135502</v>
      </c>
      <c r="BT16" s="16" t="s">
        <v>12341</v>
      </c>
      <c r="BU16" s="23">
        <f>IF(B6L209C3=0,0,B6L209C29/B6L209C3)</f>
        <v>5.2846551000974742</v>
      </c>
      <c r="BV16" s="16" t="s">
        <v>12342</v>
      </c>
      <c r="BW16" s="23">
        <f>IF(B6L209C8=0,0,B6L209C30/B6L209C8)</f>
        <v>2.9065603050536115</v>
      </c>
      <c r="BX16" s="16" t="s">
        <v>12343</v>
      </c>
      <c r="BY16" s="23">
        <f>IF(B6L209C13=0,0,B6L209C31/B6L209C13)</f>
        <v>7.9269826501462113</v>
      </c>
      <c r="BZ16" s="16" t="s">
        <v>12344</v>
      </c>
      <c r="CA16" s="23">
        <f>IF(B6L209C18=0,0,B6L209C32/B6L209C18)</f>
        <v>6.3415861201169683</v>
      </c>
      <c r="CB16" s="16" t="s">
        <v>12345</v>
      </c>
      <c r="CC16" s="23">
        <f>IF(B6L209C24=0,0,B6L209C33/B6L209C24)</f>
        <v>1.3211637750243685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20.056000000000001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40.112000000000002</v>
      </c>
      <c r="J17" s="16" t="s">
        <v>12349</v>
      </c>
      <c r="K17" s="23">
        <f>IF(B6L216C3=0,0,B6L210C3/B6L216C3)</f>
        <v>1.9376147560454526E-3</v>
      </c>
      <c r="L17" s="16" t="s">
        <v>12350</v>
      </c>
      <c r="M17" s="23">
        <f>A1L550C9</f>
        <v>0.56465054872514231</v>
      </c>
      <c r="N17" s="16" t="s">
        <v>12351</v>
      </c>
      <c r="O17" s="23">
        <f>B6L210C1*B6L210C5</f>
        <v>11.324631405231454</v>
      </c>
      <c r="P17" s="16" t="s">
        <v>12352</v>
      </c>
      <c r="Q17" s="23">
        <f>B3L844C3</f>
        <v>2.0006185174612234</v>
      </c>
      <c r="R17" s="16" t="s">
        <v>12353</v>
      </c>
      <c r="S17" s="23">
        <f>B6L210C6*B6L210C7</f>
        <v>22.656267292728963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12.460947011000931</v>
      </c>
      <c r="X17" s="16" t="s">
        <v>12356</v>
      </c>
      <c r="Y17" s="23">
        <f>IF(B6L216C10=0,0,B6L210C10/B6L216C10)</f>
        <v>3.7892952275561127E-3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1.7216070400000001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2.58241056</v>
      </c>
      <c r="AH17" s="16" t="s">
        <v>12361</v>
      </c>
      <c r="AI17" s="23">
        <f>IF(B6L216C15=0,0,B6L210C15/B6L216C15)</f>
        <v>2.0144247576787742E-3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2.2579044800000001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2.7094853759999999</v>
      </c>
      <c r="AR17" s="16" t="s">
        <v>12366</v>
      </c>
      <c r="AS17" s="23">
        <f>IF(B6L216C20=0,0,B6L210C20/B6L216C20)</f>
        <v>1.9376147560454529E-3</v>
      </c>
      <c r="AT17" s="16" t="s">
        <v>12367</v>
      </c>
      <c r="AU17" s="17">
        <f>A1L245C3</f>
        <v>42049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210.245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52.561250000000001</v>
      </c>
      <c r="BD17" s="16" t="s">
        <v>12372</v>
      </c>
      <c r="BE17" s="23">
        <f>IF(B6L216C26=0,0,B6L210C26/B6L216C26)</f>
        <v>3.8790833743237497E-3</v>
      </c>
      <c r="BF17" s="16" t="s">
        <v>12373</v>
      </c>
      <c r="BG17" s="23">
        <f>B6L210C3+B6L210C10+B6L210C15+B6L210C20+B6L210C26</f>
        <v>110.42609294700094</v>
      </c>
      <c r="BH17" s="16" t="s">
        <v>12374</v>
      </c>
      <c r="BI17" s="17">
        <f>B6L218C3*B6L210C4</f>
        <v>211.97808537510988</v>
      </c>
      <c r="BJ17" s="16" t="s">
        <v>12375</v>
      </c>
      <c r="BK17" s="17">
        <f>B6L218C10*B6L210C11</f>
        <v>65.85180717373045</v>
      </c>
      <c r="BL17" s="16" t="s">
        <v>12376</v>
      </c>
      <c r="BM17" s="17">
        <f>B6L218C15*B6L210C16</f>
        <v>13.647149136449574</v>
      </c>
      <c r="BN17" s="16" t="s">
        <v>12377</v>
      </c>
      <c r="BO17" s="17">
        <f>B6L218C20*B6L210C21</f>
        <v>14.318695710917922</v>
      </c>
      <c r="BP17" s="16" t="s">
        <v>12378</v>
      </c>
      <c r="BQ17" s="17">
        <f>B6L218C26*B6L210C27</f>
        <v>277.76807787999832</v>
      </c>
      <c r="BR17" s="16" t="s">
        <v>12379</v>
      </c>
      <c r="BS17" s="15">
        <f>B6L210C29+B6L210C30+B6L210C31+B6L210C32+B6L210C33</f>
        <v>583.56381527620624</v>
      </c>
      <c r="BT17" s="16" t="s">
        <v>12380</v>
      </c>
      <c r="BU17" s="23">
        <f>IF(B6L210C3=0,0,B6L210C29/B6L210C3)</f>
        <v>5.2846551000974742</v>
      </c>
      <c r="BV17" s="16" t="s">
        <v>12381</v>
      </c>
      <c r="BW17" s="23">
        <f>IF(B6L210C8=0,0,B6L210C30/B6L210C8)</f>
        <v>2.9065603050536115</v>
      </c>
      <c r="BX17" s="16" t="s">
        <v>12382</v>
      </c>
      <c r="BY17" s="23">
        <f>IF(B6L210C13=0,0,B6L210C31/B6L210C13)</f>
        <v>7.9269826501462104</v>
      </c>
      <c r="BZ17" s="16" t="s">
        <v>12383</v>
      </c>
      <c r="CA17" s="23">
        <f>IF(B6L210C18=0,0,B6L210C32/B6L210C18)</f>
        <v>6.3415861201169683</v>
      </c>
      <c r="CB17" s="16" t="s">
        <v>12384</v>
      </c>
      <c r="CC17" s="23">
        <f>IF(B6L210C24=0,0,B6L210C33/B6L210C24)</f>
        <v>1.3211637750243683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3209.607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3209.607</v>
      </c>
      <c r="J18" s="16" t="s">
        <v>12388</v>
      </c>
      <c r="K18" s="23">
        <f>IF(B6L216C3=0,0,B6L211C3/B6L216C3)</f>
        <v>0.15504043389276967</v>
      </c>
      <c r="L18" s="16" t="s">
        <v>12389</v>
      </c>
      <c r="M18" s="23">
        <f>A1L551C9</f>
        <v>0.165094346445645</v>
      </c>
      <c r="N18" s="16" t="s">
        <v>12390</v>
      </c>
      <c r="O18" s="23">
        <f>B6L211C1*B6L211C5</f>
        <v>529.8879700123673</v>
      </c>
      <c r="P18" s="16" t="s">
        <v>12391</v>
      </c>
      <c r="Q18" s="23">
        <f>B3L845C3</f>
        <v>1.0489094213757879</v>
      </c>
      <c r="R18" s="16" t="s">
        <v>12392</v>
      </c>
      <c r="S18" s="23">
        <f>B6L211C6*B6L211C7</f>
        <v>555.80448401966305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305.6924662108147</v>
      </c>
      <c r="X18" s="16" t="s">
        <v>12395</v>
      </c>
      <c r="Y18" s="23">
        <f>IF(B6L216C10=0,0,B6L211C10/B6L216C10)</f>
        <v>9.2959146868200407E-2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104.82576462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157.23864693000002</v>
      </c>
      <c r="AH18" s="16" t="s">
        <v>12400</v>
      </c>
      <c r="AI18" s="23">
        <f>IF(B6L216C15=0,0,B6L211C15/B6L216C15)</f>
        <v>0.12265494423927063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180.66877803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216.80253363599999</v>
      </c>
      <c r="AR18" s="16" t="s">
        <v>12405</v>
      </c>
      <c r="AS18" s="23">
        <f>IF(B6L216C20=0,0,B6L211C20/B6L216C20)</f>
        <v>0.1550404338927697</v>
      </c>
      <c r="AT18" s="16" t="s">
        <v>12406</v>
      </c>
      <c r="AU18" s="17">
        <f>A1L246C3</f>
        <v>1361368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6806.84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1701.71</v>
      </c>
      <c r="BD18" s="16" t="s">
        <v>12411</v>
      </c>
      <c r="BE18" s="23">
        <f>IF(B6L216C26=0,0,B6L211C26/B6L216C26)</f>
        <v>0.12558824169745711</v>
      </c>
      <c r="BF18" s="16" t="s">
        <v>12412</v>
      </c>
      <c r="BG18" s="17">
        <f>B6L211C3+B6L211C10+B6L211C15+B6L211C20+B6L211C26</f>
        <v>5591.0506467768155</v>
      </c>
      <c r="BH18" s="16" t="s">
        <v>12413</v>
      </c>
      <c r="BI18" s="17">
        <f>B6L218C3*B6L211C4</f>
        <v>16961.666001858553</v>
      </c>
      <c r="BJ18" s="16" t="s">
        <v>12414</v>
      </c>
      <c r="BK18" s="17">
        <f>B6L218C10*B6L211C11</f>
        <v>1615.4792506223569</v>
      </c>
      <c r="BL18" s="16" t="s">
        <v>12415</v>
      </c>
      <c r="BM18" s="17">
        <f>B6L218C15*B6L211C16</f>
        <v>830.95201743105065</v>
      </c>
      <c r="BN18" s="16" t="s">
        <v>12416</v>
      </c>
      <c r="BO18" s="17">
        <f>B6L218C20*B6L211C21</f>
        <v>1145.7266150935416</v>
      </c>
      <c r="BP18" s="16" t="s">
        <v>12417</v>
      </c>
      <c r="BQ18" s="17">
        <f>B6L218C26*B6L211C27</f>
        <v>8992.9504303868707</v>
      </c>
      <c r="BR18" s="16" t="s">
        <v>12418</v>
      </c>
      <c r="BS18" s="15">
        <f>B6L211C29+B6L211C30+B6L211C31+B6L211C32+B6L211C33</f>
        <v>29546.774315392373</v>
      </c>
      <c r="BT18" s="16" t="s">
        <v>12419</v>
      </c>
      <c r="BU18" s="23">
        <f>IF(B6L211C3=0,0,B6L211C29/B6L211C3)</f>
        <v>5.2846551000974742</v>
      </c>
      <c r="BV18" s="16" t="s">
        <v>12420</v>
      </c>
      <c r="BW18" s="23">
        <f>IF(B6L211C8=0,0,B6L211C30/B6L211C8)</f>
        <v>2.9065603050536111</v>
      </c>
      <c r="BX18" s="16" t="s">
        <v>12421</v>
      </c>
      <c r="BY18" s="23">
        <f>IF(B6L211C13=0,0,B6L211C31/B6L211C13)</f>
        <v>7.9269826501462122</v>
      </c>
      <c r="BZ18" s="16" t="s">
        <v>12422</v>
      </c>
      <c r="CA18" s="23">
        <f>IF(B6L211C18=0,0,B6L211C32/B6L211C18)</f>
        <v>6.3415861201169692</v>
      </c>
      <c r="CB18" s="16" t="s">
        <v>12423</v>
      </c>
      <c r="CC18" s="23">
        <f>IF(B6L211C24=0,0,B6L211C33/B6L211C24)</f>
        <v>1.3211637750243681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543.81200000000001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1087.624</v>
      </c>
      <c r="J19" s="16" t="s">
        <v>12427</v>
      </c>
      <c r="K19" s="23">
        <f>IF(B6L216C3=0,0,B6L212C3/B6L216C3)</f>
        <v>5.2537801940296655E-2</v>
      </c>
      <c r="L19" s="16" t="s">
        <v>12428</v>
      </c>
      <c r="M19" s="23">
        <f>A1L552C9</f>
        <v>0.18756960248796256</v>
      </c>
      <c r="N19" s="16" t="s">
        <v>12429</v>
      </c>
      <c r="O19" s="23">
        <f>B6L212C1*B6L212C5</f>
        <v>102.0026006681839</v>
      </c>
      <c r="P19" s="16" t="s">
        <v>12430</v>
      </c>
      <c r="Q19" s="23">
        <f>B3L846C3</f>
        <v>1.3799311916667389</v>
      </c>
      <c r="R19" s="16" t="s">
        <v>12431</v>
      </c>
      <c r="S19" s="23">
        <f>B6L212C6*B6L212C7</f>
        <v>140.75657029315352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77.416113661234434</v>
      </c>
      <c r="X19" s="16" t="s">
        <v>12434</v>
      </c>
      <c r="Y19" s="23">
        <f>IF(B6L216C10=0,0,B6L212C10/B6L216C10)</f>
        <v>2.3541750861589897E-2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46.680822079999999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70.021233120000005</v>
      </c>
      <c r="AH19" s="16" t="s">
        <v>12439</v>
      </c>
      <c r="AI19" s="23">
        <f>IF(B6L216C15=0,0,B6L212C15/B6L216C15)</f>
        <v>5.4620480470822186E-2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61.222354960000004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73.466825952000008</v>
      </c>
      <c r="AR19" s="16" t="s">
        <v>12444</v>
      </c>
      <c r="AS19" s="23">
        <f>IF(B6L216C20=0,0,B6L212C20/B6L216C20)</f>
        <v>5.2537801940296669E-2</v>
      </c>
      <c r="AT19" s="16" t="s">
        <v>12445</v>
      </c>
      <c r="AU19" s="17">
        <f>A1L247C3</f>
        <v>796172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3980.86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995.21500000000003</v>
      </c>
      <c r="BD19" s="16" t="s">
        <v>12450</v>
      </c>
      <c r="BE19" s="23">
        <f>IF(B6L216C26=0,0,B6L212C26/B6L216C26)</f>
        <v>7.3448062220316496E-2</v>
      </c>
      <c r="BF19" s="16" t="s">
        <v>12451</v>
      </c>
      <c r="BG19" s="17">
        <f>B6L212C3+B6L212C10+B6L212C15+B6L212C20+B6L212C26</f>
        <v>2303.7431727332346</v>
      </c>
      <c r="BH19" s="16" t="s">
        <v>12452</v>
      </c>
      <c r="BI19" s="17">
        <f>B6L218C3*B6L212C4</f>
        <v>5747.7177185884157</v>
      </c>
      <c r="BJ19" s="16" t="s">
        <v>12453</v>
      </c>
      <c r="BK19" s="17">
        <f>B6L218C10*B6L212C11</f>
        <v>409.11745988956829</v>
      </c>
      <c r="BL19" s="16" t="s">
        <v>12454</v>
      </c>
      <c r="BM19" s="17">
        <f>B6L218C15*B6L212C16</f>
        <v>370.03806672272219</v>
      </c>
      <c r="BN19" s="16" t="s">
        <v>12455</v>
      </c>
      <c r="BO19" s="17">
        <f>B6L218C20*B6L212C21</f>
        <v>388.24683645521031</v>
      </c>
      <c r="BP19" s="16" t="s">
        <v>12456</v>
      </c>
      <c r="BQ19" s="17">
        <f>B6L218C26*B6L212C27</f>
        <v>5259.3680254435067</v>
      </c>
      <c r="BR19" s="16" t="s">
        <v>12457</v>
      </c>
      <c r="BS19" s="15">
        <f>B6L212C29+B6L212C30+B6L212C31+B6L212C32+B6L212C33</f>
        <v>12174.488107099423</v>
      </c>
      <c r="BT19" s="16" t="s">
        <v>12458</v>
      </c>
      <c r="BU19" s="23">
        <f>IF(B6L212C3=0,0,B6L212C29/B6L212C3)</f>
        <v>5.2846551000974742</v>
      </c>
      <c r="BV19" s="16" t="s">
        <v>12459</v>
      </c>
      <c r="BW19" s="23">
        <f>IF(B6L212C8=0,0,B6L212C30/B6L212C8)</f>
        <v>2.9065603050536106</v>
      </c>
      <c r="BX19" s="16" t="s">
        <v>12460</v>
      </c>
      <c r="BY19" s="23">
        <f>IF(B6L212C13=0,0,B6L212C31/B6L212C13)</f>
        <v>7.9269826501462122</v>
      </c>
      <c r="BZ19" s="16" t="s">
        <v>12461</v>
      </c>
      <c r="CA19" s="23">
        <f>IF(B6L212C18=0,0,B6L212C32/B6L212C18)</f>
        <v>6.3415861201169692</v>
      </c>
      <c r="CB19" s="16" t="s">
        <v>12462</v>
      </c>
      <c r="CC19" s="23">
        <f>IF(B6L212C24=0,0,B6L212C33/B6L212C24)</f>
        <v>1.3211637750243683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0.71600000000000008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1.4320000000000002</v>
      </c>
      <c r="J20" s="16" t="s">
        <v>12466</v>
      </c>
      <c r="K20" s="23">
        <f>IF(B6L216C3=0,0,B6L213C3/B6L216C3)</f>
        <v>6.9172924079005991E-5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0.71600000000000008</v>
      </c>
      <c r="P20" s="16" t="s">
        <v>12469</v>
      </c>
      <c r="Q20" s="23">
        <f>B3L847C3</f>
        <v>1.9678111587982832</v>
      </c>
      <c r="R20" s="16" t="s">
        <v>12470</v>
      </c>
      <c r="S20" s="23">
        <f>B6L213C6*B6L213C7</f>
        <v>1.4089527896995708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0.77492403433476398</v>
      </c>
      <c r="X20" s="16" t="s">
        <v>12473</v>
      </c>
      <c r="Y20" s="23">
        <f>IF(B6L216C10=0,0,B6L213C10/B6L216C10)</f>
        <v>2.3564950099144843E-4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6.1461440000000006E-2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9.2192160000000009E-2</v>
      </c>
      <c r="AH20" s="16" t="s">
        <v>12478</v>
      </c>
      <c r="AI20" s="23">
        <f>IF(B6L216C15=0,0,B6L213C15/B6L216C15)</f>
        <v>7.1915044201136951E-5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8.0607280000000003E-2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9.6728735999999996E-2</v>
      </c>
      <c r="AR20" s="16" t="s">
        <v>12483</v>
      </c>
      <c r="AS20" s="23">
        <f>IF(B6L216C20=0,0,B6L213C20/B6L216C20)</f>
        <v>6.9172924079005991E-5</v>
      </c>
      <c r="AT20" s="16" t="s">
        <v>12484</v>
      </c>
      <c r="AU20" s="17">
        <f>A1L248C3</f>
        <v>917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4.585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1.14625</v>
      </c>
      <c r="BD20" s="16" t="s">
        <v>12489</v>
      </c>
      <c r="BE20" s="23">
        <f>IF(B6L216C26=0,0,B6L213C26/B6L216C26)</f>
        <v>8.4594626608358784E-5</v>
      </c>
      <c r="BF20" s="16" t="s">
        <v>12490</v>
      </c>
      <c r="BG20" s="23">
        <f>B6L213C3+B6L213C10+B6L213C15+B6L213C20+B6L213C26</f>
        <v>3.5420949303347644</v>
      </c>
      <c r="BH20" s="16" t="s">
        <v>12491</v>
      </c>
      <c r="BI20" s="17">
        <f>B6L218C3*B6L213C4</f>
        <v>7.5676261033395837</v>
      </c>
      <c r="BJ20" s="16" t="s">
        <v>12492</v>
      </c>
      <c r="BK20" s="17">
        <f>B6L218C10*B6L213C11</f>
        <v>4.0952062502353206</v>
      </c>
      <c r="BL20" s="16" t="s">
        <v>12493</v>
      </c>
      <c r="BM20" s="17">
        <f>B6L218C15*B6L213C16</f>
        <v>0.48720376853300246</v>
      </c>
      <c r="BN20" s="16" t="s">
        <v>12494</v>
      </c>
      <c r="BO20" s="17">
        <f>B6L218C20*B6L213C21</f>
        <v>0.51117800802838209</v>
      </c>
      <c r="BP20" s="16" t="s">
        <v>12495</v>
      </c>
      <c r="BQ20" s="17">
        <f>B6L218C26*B6L213C27</f>
        <v>6.0575359084867291</v>
      </c>
      <c r="BR20" s="16" t="s">
        <v>12496</v>
      </c>
      <c r="BS20" s="15">
        <f>B6L213C29+B6L213C30+B6L213C31+B6L213C32+B6L213C33</f>
        <v>18.718750038623018</v>
      </c>
      <c r="BT20" s="16" t="s">
        <v>12497</v>
      </c>
      <c r="BU20" s="23">
        <f>IF(B6L213C3=0,0,B6L213C29/B6L213C3)</f>
        <v>5.2846551000974742</v>
      </c>
      <c r="BV20" s="16" t="s">
        <v>12498</v>
      </c>
      <c r="BW20" s="23">
        <f>IF(B6L213C8=0,0,B6L213C30/B6L213C8)</f>
        <v>2.9065603050536106</v>
      </c>
      <c r="BX20" s="16" t="s">
        <v>12499</v>
      </c>
      <c r="BY20" s="23">
        <f>IF(B6L213C13=0,0,B6L213C31/B6L213C13)</f>
        <v>7.9269826501462122</v>
      </c>
      <c r="BZ20" s="16" t="s">
        <v>12500</v>
      </c>
      <c r="CA20" s="23">
        <f>IF(B6L213C18=0,0,B6L213C32/B6L213C18)</f>
        <v>6.3415861201169683</v>
      </c>
      <c r="CB20" s="16" t="s">
        <v>12501</v>
      </c>
      <c r="CC20" s="23">
        <f>IF(B6L213C24=0,0,B6L213C33/B6L213C24)</f>
        <v>1.3211637750243683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245.965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491.93</v>
      </c>
      <c r="J21" s="16" t="s">
        <v>12505</v>
      </c>
      <c r="K21" s="23">
        <f>IF(B6L216C3=0,0,B6L214C3/B6L216C3)</f>
        <v>2.3762735015492607E-2</v>
      </c>
      <c r="L21" s="16" t="s">
        <v>12506</v>
      </c>
      <c r="M21" s="23">
        <f>A1L554C9</f>
        <v>0.39552213727631691</v>
      </c>
      <c r="N21" s="16" t="s">
        <v>12507</v>
      </c>
      <c r="O21" s="23">
        <f>B6L214C1*B6L214C5</f>
        <v>97.284602495169295</v>
      </c>
      <c r="P21" s="16" t="s">
        <v>12508</v>
      </c>
      <c r="Q21" s="23">
        <f>B3L848C3</f>
        <v>1.9166289339599565</v>
      </c>
      <c r="R21" s="16" t="s">
        <v>12509</v>
      </c>
      <c r="S21" s="23">
        <f>B6L214C6*B6L214C7</f>
        <v>186.45848397103444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102.55216618406895</v>
      </c>
      <c r="X21" s="16" t="s">
        <v>12512</v>
      </c>
      <c r="Y21" s="23">
        <f>IF(B6L216C10=0,0,B6L214C10/B6L216C10)</f>
        <v>3.1185465563232449E-2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21.113635599999999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31.6704534</v>
      </c>
      <c r="AH21" s="16" t="s">
        <v>12517</v>
      </c>
      <c r="AI21" s="23">
        <f>IF(B6L216C15=0,0,B6L214C15/B6L216C15)</f>
        <v>2.4704726043202022E-2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27.690739700000002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33.228887640000004</v>
      </c>
      <c r="AR21" s="16" t="s">
        <v>12522</v>
      </c>
      <c r="AS21" s="23">
        <f>IF(B6L216C20=0,0,B6L214C20/B6L216C20)</f>
        <v>2.3762735015492614E-2</v>
      </c>
      <c r="AT21" s="16" t="s">
        <v>12523</v>
      </c>
      <c r="AU21" s="17">
        <f>A1L249C3</f>
        <v>368263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1841.3150000000001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460.32875000000001</v>
      </c>
      <c r="BD21" s="16" t="s">
        <v>12528</v>
      </c>
      <c r="BE21" s="23">
        <f>IF(B6L216C26=0,0,B6L214C26/B6L216C26)</f>
        <v>3.3972814589611808E-2</v>
      </c>
      <c r="BF21" s="16" t="s">
        <v>12529</v>
      </c>
      <c r="BG21" s="17">
        <f>B6L214C3+B6L214C10+B6L214C15+B6L214C20+B6L214C26</f>
        <v>1119.7102572240692</v>
      </c>
      <c r="BH21" s="16" t="s">
        <v>12530</v>
      </c>
      <c r="BI21" s="17">
        <f>B6L218C3*B6L214C4</f>
        <v>2599.6803833909503</v>
      </c>
      <c r="BJ21" s="16" t="s">
        <v>12531</v>
      </c>
      <c r="BK21" s="17">
        <f>B6L218C10*B6L214C11</f>
        <v>541.95282805068371</v>
      </c>
      <c r="BL21" s="16" t="s">
        <v>12532</v>
      </c>
      <c r="BM21" s="17">
        <f>B6L218C15*B6L214C16</f>
        <v>167.36742308270939</v>
      </c>
      <c r="BN21" s="16" t="s">
        <v>12533</v>
      </c>
      <c r="BO21" s="17">
        <f>B6L218C20*B6L214C21</f>
        <v>175.60321053729194</v>
      </c>
      <c r="BP21" s="16" t="s">
        <v>12534</v>
      </c>
      <c r="BQ21" s="17">
        <f>B6L218C26*B6L214C27</f>
        <v>2432.6786764089948</v>
      </c>
      <c r="BR21" s="16" t="s">
        <v>12535</v>
      </c>
      <c r="BS21" s="15">
        <f>B6L214C29+B6L214C30+B6L214C31+B6L214C32+B6L214C33</f>
        <v>5917.2825214706299</v>
      </c>
      <c r="BT21" s="16" t="s">
        <v>12536</v>
      </c>
      <c r="BU21" s="23">
        <f>IF(B6L214C3=0,0,B6L214C29/B6L214C3)</f>
        <v>5.2846551000974733</v>
      </c>
      <c r="BV21" s="16" t="s">
        <v>12537</v>
      </c>
      <c r="BW21" s="23">
        <f>IF(B6L214C8=0,0,B6L214C30/B6L214C8)</f>
        <v>2.9065603050536111</v>
      </c>
      <c r="BX21" s="16" t="s">
        <v>12538</v>
      </c>
      <c r="BY21" s="23">
        <f>IF(B6L214C13=0,0,B6L214C31/B6L214C13)</f>
        <v>7.9269826501462122</v>
      </c>
      <c r="BZ21" s="16" t="s">
        <v>12539</v>
      </c>
      <c r="CA21" s="23">
        <f>IF(B6L214C18=0,0,B6L214C32/B6L214C18)</f>
        <v>6.3415861201169692</v>
      </c>
      <c r="CB21" s="16" t="s">
        <v>12540</v>
      </c>
      <c r="CC21" s="23">
        <f>IF(B6L214C24=0,0,B6L214C33/B6L214C24)</f>
        <v>1.3211637750243683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1397.057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2794.114</v>
      </c>
      <c r="J22" s="16" t="s">
        <v>12544</v>
      </c>
      <c r="K22" s="23">
        <f>IF(B6L216C3=0,0,B6L215C3/B6L216C3)</f>
        <v>0.13496999692045233</v>
      </c>
      <c r="L22" s="16" t="s">
        <v>12545</v>
      </c>
      <c r="M22" s="23">
        <f>A1L555C9</f>
        <v>0.40569142441921868</v>
      </c>
      <c r="N22" s="16" t="s">
        <v>12546</v>
      </c>
      <c r="O22" s="23">
        <f>B6L215C1*B6L215C5</f>
        <v>566.77404432484036</v>
      </c>
      <c r="P22" s="16" t="s">
        <v>12547</v>
      </c>
      <c r="Q22" s="23">
        <f>B3L852C3</f>
        <v>1.9632832646514928</v>
      </c>
      <c r="R22" s="16" t="s">
        <v>12548</v>
      </c>
      <c r="S22" s="17">
        <f>B6L215C6*B6L215C7</f>
        <v>1112.7379960618025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612.00589783399141</v>
      </c>
      <c r="X22" s="16" t="s">
        <v>12551</v>
      </c>
      <c r="Y22" s="23">
        <f>IF(B6L216C10=0,0,B6L215C10/B6L216C10)</f>
        <v>0.18610712539353436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119.92337288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179.88505932000001</v>
      </c>
      <c r="AH22" s="16" t="s">
        <v>12556</v>
      </c>
      <c r="AI22" s="23">
        <f>IF(B6L216C15=0,0,B6L215C15/B6L216C15)</f>
        <v>0.14032041327724548</v>
      </c>
      <c r="AJ22" s="16" t="s">
        <v>12557</v>
      </c>
      <c r="AK22" s="23">
        <f>A1L535C14</f>
        <v>5.629E-2</v>
      </c>
      <c r="AL22" s="16" t="s">
        <v>12558</v>
      </c>
      <c r="AM22" s="23">
        <f>B6L215C3*B6L215C17</f>
        <v>157.28067705999999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188.73681247199997</v>
      </c>
      <c r="AR22" s="16" t="s">
        <v>12561</v>
      </c>
      <c r="AS22" s="23">
        <f>IF(B6L216C20=0,0,B6L215C20/B6L216C20)</f>
        <v>0.13496999692045233</v>
      </c>
      <c r="AT22" s="16" t="s">
        <v>12562</v>
      </c>
      <c r="AU22" s="17">
        <f>A1L253C3</f>
        <v>1464038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7320.19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1830.0474999999999</v>
      </c>
      <c r="BD22" s="16" t="s">
        <v>12567</v>
      </c>
      <c r="BE22" s="23">
        <f>IF(B6L216C26=0,0,B6L215C26/B6L216C26)</f>
        <v>0.13505970332655221</v>
      </c>
      <c r="BF22" s="16" t="s">
        <v>12568</v>
      </c>
      <c r="BG22" s="17">
        <f>B6L215C3+B6L215C10+B6L215C15+B6L215C20+B6L215C26</f>
        <v>5604.7892696259914</v>
      </c>
      <c r="BH22" s="16" t="s">
        <v>12569</v>
      </c>
      <c r="BI22" s="17">
        <f>B6L218C3*B6L215C4</f>
        <v>14765.928800353755</v>
      </c>
      <c r="BJ22" s="16" t="s">
        <v>12570</v>
      </c>
      <c r="BK22" s="17">
        <f>B6L218C10*B6L215C11</f>
        <v>3234.2400892781366</v>
      </c>
      <c r="BL22" s="16" t="s">
        <v>12571</v>
      </c>
      <c r="BM22" s="17">
        <f>B6L218C15*B6L215C16</f>
        <v>950.63049616677461</v>
      </c>
      <c r="BN22" s="16" t="s">
        <v>12572</v>
      </c>
      <c r="BO22" s="17">
        <f>B6L218C20*B6L215C21</f>
        <v>997.40895860629519</v>
      </c>
      <c r="BP22" s="16" t="s">
        <v>12573</v>
      </c>
      <c r="BQ22" s="17">
        <f>B6L218C26*B6L215C27</f>
        <v>9671.169854295631</v>
      </c>
      <c r="BR22" s="16" t="s">
        <v>12574</v>
      </c>
      <c r="BS22" s="15">
        <f>B6L215C29+B6L215C30+B6L215C31+B6L215C32+B6L215C33</f>
        <v>29619.378198700593</v>
      </c>
      <c r="BT22" s="16" t="s">
        <v>12575</v>
      </c>
      <c r="BU22" s="23">
        <f>IF(B6L215C3=0,0,B6L215C29/B6L215C3)</f>
        <v>5.2846551000974742</v>
      </c>
      <c r="BV22" s="16" t="s">
        <v>12576</v>
      </c>
      <c r="BW22" s="23">
        <f>IF(B6L215C8=0,0,B6L215C30/B6L215C8)</f>
        <v>2.9065603050536111</v>
      </c>
      <c r="BX22" s="16" t="s">
        <v>12577</v>
      </c>
      <c r="BY22" s="23">
        <f>IF(B6L215C13=0,0,B6L215C31/B6L215C13)</f>
        <v>7.9269826501462104</v>
      </c>
      <c r="BZ22" s="16" t="s">
        <v>12578</v>
      </c>
      <c r="CA22" s="23">
        <f>IF(B6L215C18=0,0,B6L215C32/B6L215C18)</f>
        <v>6.3415861201169683</v>
      </c>
      <c r="CB22" s="16" t="s">
        <v>12579</v>
      </c>
      <c r="CC22" s="23">
        <f>IF(B6L215C24=0,0,B6L215C33/B6L215C24)</f>
        <v>1.3211637750243683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11960.811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20701.741600000001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5979.0187705540729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3288.4603238047403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854.63953589599987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1281.959303844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1165.3010346639996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1398.3612415967998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54199.660000000011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13549.915000000003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40220.437469245546</v>
      </c>
      <c r="BH23" s="16" t="s">
        <v>12596</v>
      </c>
      <c r="BI23" s="17">
        <f>SUM(B6L201C29:B6L215C29)</f>
        <v>109401.56432734005</v>
      </c>
      <c r="BJ23" s="16" t="s">
        <v>12597</v>
      </c>
      <c r="BK23" s="17">
        <f>SUM(B6L201C30:B6L215C30)</f>
        <v>17378.378621662916</v>
      </c>
      <c r="BL23" s="16" t="s">
        <v>12598</v>
      </c>
      <c r="BM23" s="17">
        <f>SUM(B6L201C31:B6L215C31)</f>
        <v>6774.7127731766022</v>
      </c>
      <c r="BN23" s="16" t="s">
        <v>12599</v>
      </c>
      <c r="BO23" s="17">
        <f>SUM(B6L201C32:B6L215C32)</f>
        <v>7389.8568671831663</v>
      </c>
      <c r="BP23" s="16" t="s">
        <v>12600</v>
      </c>
      <c r="BQ23" s="17">
        <f>SUM(B6L201C33:B6L215C33)</f>
        <v>71606.627410637244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0.51470702216577169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8.1760928789480547E-2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3.1873330687271786E-2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3.4767429933253539E-2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0.33689128842422239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109401.56432734005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17378.378621662912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6774.7127731766022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7389.8568671831645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71606.627410637273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1.4E-2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2.52E-2</v>
      </c>
      <c r="J8" s="16" t="s">
        <v>12615</v>
      </c>
      <c r="K8" s="23">
        <f>IF(B6L236C3=0,0,B6L221C3/B6L236C3)</f>
        <v>1.2115857658077123E-6</v>
      </c>
      <c r="L8" s="16" t="s">
        <v>12616</v>
      </c>
      <c r="M8" s="23">
        <f>A1L541C54</f>
        <v>0.26371054123785603</v>
      </c>
      <c r="N8" s="16" t="s">
        <v>12617</v>
      </c>
      <c r="O8" s="23">
        <f>B6L221C1*B6L221C5</f>
        <v>3.6919475773299847E-3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8.2303200000000002E-4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1.234548E-3</v>
      </c>
      <c r="AH8" s="16" t="s">
        <v>12624</v>
      </c>
      <c r="AI8" s="23">
        <f>IF(B6L236C15=0,0,B6L221C15/B6L236C15)</f>
        <v>9.580405967498976E-7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1.418508E-3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1.7022095999999999E-3</v>
      </c>
      <c r="AR8" s="16" t="s">
        <v>12627</v>
      </c>
      <c r="AS8" s="23">
        <f>IF(B6L236C20=0,0,B6L221C20/B6L236C20)</f>
        <v>1.2115857658077125E-6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23">
        <f>B6L221C3+B6L221C10+B6L221C15+B6L221C20+B6L221C26</f>
        <v>2.8136757599999999E-2</v>
      </c>
      <c r="BH8" s="16" t="s">
        <v>12633</v>
      </c>
      <c r="BI8" s="17">
        <f>B6L238C3*B6L221C4</f>
        <v>0.13176829104399007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6.4553285782450731E-3</v>
      </c>
      <c r="BN8" s="16" t="s">
        <v>12636</v>
      </c>
      <c r="BO8" s="17">
        <f>B6L238C20*B6L221C21</f>
        <v>8.9006845234394401E-3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0.14712430414567459</v>
      </c>
      <c r="BT8" s="16" t="s">
        <v>12639</v>
      </c>
      <c r="BU8" s="23">
        <f>IF(B6L221C3=0,0,B6L221C29/B6L221C3)</f>
        <v>5.2289004382535742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7.8433506573803609</v>
      </c>
      <c r="BZ8" s="16" t="s">
        <v>12642</v>
      </c>
      <c r="CA8" s="23">
        <f>IF(B6L221C18=0,0,B6L221C32/B6L221C18)</f>
        <v>6.2746805259042882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51.034000000000006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91.861200000000011</v>
      </c>
      <c r="J9" s="16" t="s">
        <v>12646</v>
      </c>
      <c r="K9" s="23">
        <f>IF(B6L236C3=0,0,B6L222C3/B6L236C3)</f>
        <v>4.4165762837307708E-3</v>
      </c>
      <c r="L9" s="16" t="s">
        <v>12647</v>
      </c>
      <c r="M9" s="23">
        <f>A1L542C54</f>
        <v>0.74563397629384087</v>
      </c>
      <c r="N9" s="16" t="s">
        <v>12648</v>
      </c>
      <c r="O9" s="23">
        <f>B6L222C1*B6L222C5</f>
        <v>38.05268434617988</v>
      </c>
      <c r="P9" s="16" t="s">
        <v>12649</v>
      </c>
      <c r="Q9" s="23">
        <f>B3L836C9</f>
        <v>1.6587208951319152</v>
      </c>
      <c r="R9" s="16" t="s">
        <v>12650</v>
      </c>
      <c r="S9" s="23">
        <f>B6L222C6*B6L222C7</f>
        <v>63.118782640867707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34.715330452477239</v>
      </c>
      <c r="X9" s="16" t="s">
        <v>12652</v>
      </c>
      <c r="Y9" s="23">
        <f>IF(B6L236C10=0,0,B6L222C10/B6L236C10)</f>
        <v>1.0289313270939616E-2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3.0001867920000005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4.5002801880000005</v>
      </c>
      <c r="AH9" s="16" t="s">
        <v>12655</v>
      </c>
      <c r="AI9" s="23">
        <f>IF(B6L236C15=0,0,B6L222C15/B6L236C15)</f>
        <v>3.4923317010381624E-3</v>
      </c>
      <c r="AJ9" s="16" t="s">
        <v>12050</v>
      </c>
      <c r="AK9" s="23">
        <f>A1L522C14</f>
        <v>5.629E-2</v>
      </c>
      <c r="AL9" s="16" t="s">
        <v>12656</v>
      </c>
      <c r="AM9" s="23">
        <f>B6L222C3*B6L222C17</f>
        <v>5.1708669480000005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6.2050403376000007</v>
      </c>
      <c r="AR9" s="16" t="s">
        <v>12658</v>
      </c>
      <c r="AS9" s="23">
        <f>IF(B6L236C20=0,0,B6L222C20/B6L236C20)</f>
        <v>4.4165762837307726E-3</v>
      </c>
      <c r="AT9" s="16" t="s">
        <v>12659</v>
      </c>
      <c r="AU9" s="17">
        <f>A1L237C18</f>
        <v>82423.5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412.11750000000001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103.029375</v>
      </c>
      <c r="BD9" s="16" t="s">
        <v>12662</v>
      </c>
      <c r="BE9" s="23">
        <f>IF(B6L236C26=0,0,B6L222C26/B6L236C26)</f>
        <v>7.6205500736574129E-3</v>
      </c>
      <c r="BF9" s="16" t="s">
        <v>12663</v>
      </c>
      <c r="BG9" s="23">
        <f>B6L222C3+B6L222C10+B6L222C15+B6L222C20+B6L222C26</f>
        <v>240.31122597807723</v>
      </c>
      <c r="BH9" s="16" t="s">
        <v>12664</v>
      </c>
      <c r="BI9" s="17">
        <f>B6L238C3*B6L222C4</f>
        <v>480.3330689384992</v>
      </c>
      <c r="BJ9" s="16" t="s">
        <v>12665</v>
      </c>
      <c r="BK9" s="17">
        <f>B6L238C10*B6L222C11</f>
        <v>181.52300661707588</v>
      </c>
      <c r="BL9" s="16" t="s">
        <v>12666</v>
      </c>
      <c r="BM9" s="17">
        <f>B6L238C15*B6L222C16</f>
        <v>23.531517047297076</v>
      </c>
      <c r="BN9" s="16" t="s">
        <v>12667</v>
      </c>
      <c r="BO9" s="17">
        <f>B6L238C20*B6L222C21</f>
        <v>32.445538140657746</v>
      </c>
      <c r="BP9" s="16" t="s">
        <v>12668</v>
      </c>
      <c r="BQ9" s="17">
        <f>B6L238C26*B6L222C27</f>
        <v>538.73034409049183</v>
      </c>
      <c r="BR9" s="16" t="s">
        <v>12669</v>
      </c>
      <c r="BS9" s="15">
        <f>B6L222C29+B6L222C30+B6L222C31+B6L222C32+B6L222C33</f>
        <v>1256.5634748340217</v>
      </c>
      <c r="BT9" s="16" t="s">
        <v>12670</v>
      </c>
      <c r="BU9" s="23">
        <f>IF(B6L222C3=0,0,B6L222C29/B6L222C3)</f>
        <v>5.2289004382535733</v>
      </c>
      <c r="BV9" s="16" t="s">
        <v>12671</v>
      </c>
      <c r="BW9" s="23">
        <f>IF(B6L222C8=0,0,B6L222C30/B6L222C8)</f>
        <v>2.8758952410394656</v>
      </c>
      <c r="BX9" s="16" t="s">
        <v>12672</v>
      </c>
      <c r="BY9" s="23">
        <f>IF(B6L222C13=0,0,B6L222C31/B6L222C13)</f>
        <v>7.8433506573803591</v>
      </c>
      <c r="BZ9" s="16" t="s">
        <v>12673</v>
      </c>
      <c r="CA9" s="23">
        <f>IF(B6L222C18=0,0,B6L222C32/B6L222C18)</f>
        <v>6.2746805259042882</v>
      </c>
      <c r="CB9" s="16" t="s">
        <v>12674</v>
      </c>
      <c r="CC9" s="23">
        <f>IF(B6L222C24=0,0,B6L222C33/B6L222C24)</f>
        <v>1.3072251095633936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341.95749999999998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683.91499999999996</v>
      </c>
      <c r="J10" s="16" t="s">
        <v>12677</v>
      </c>
      <c r="K10" s="23">
        <f>IF(B6L236C3=0,0,B6L223C3/B6L236C3)</f>
        <v>3.2881812659618315E-2</v>
      </c>
      <c r="L10" s="16" t="s">
        <v>12678</v>
      </c>
      <c r="M10" s="23">
        <f>A1L543C54</f>
        <v>0.70241080442337478</v>
      </c>
      <c r="N10" s="16" t="s">
        <v>12679</v>
      </c>
      <c r="O10" s="23">
        <f>B6L223C1*B6L223C5</f>
        <v>240.19464265360617</v>
      </c>
      <c r="P10" s="16" t="s">
        <v>12680</v>
      </c>
      <c r="Q10" s="23">
        <f>B3L837C9</f>
        <v>1.8017054538427015</v>
      </c>
      <c r="R10" s="16" t="s">
        <v>12681</v>
      </c>
      <c r="S10" s="23">
        <f>B6L223C6*B6L223C7</f>
        <v>432.75999765280102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238.01799870904057</v>
      </c>
      <c r="X10" s="16" t="s">
        <v>12683</v>
      </c>
      <c r="Y10" s="23">
        <f>IF(B6L236C10=0,0,B6L223C10/B6L236C10)</f>
        <v>7.0546404741616373E-2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29.353631799999999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44.030447699999996</v>
      </c>
      <c r="AH10" s="16" t="s">
        <v>12686</v>
      </c>
      <c r="AI10" s="23">
        <f>IF(B6L236C15=0,0,B6L223C15/B6L236C15)</f>
        <v>3.416874547581232E-2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38.497575349999998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46.197090419999995</v>
      </c>
      <c r="AR10" s="16" t="s">
        <v>12689</v>
      </c>
      <c r="AS10" s="23">
        <f>IF(B6L236C20=0,0,B6L223C20/B6L236C20)</f>
        <v>3.2881812659618322E-2</v>
      </c>
      <c r="AT10" s="16" t="s">
        <v>12690</v>
      </c>
      <c r="AU10" s="17">
        <f>A1L238C18</f>
        <v>564032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2820.16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705.04</v>
      </c>
      <c r="BD10" s="16" t="s">
        <v>12693</v>
      </c>
      <c r="BE10" s="23">
        <f>IF(B6L236C26=0,0,B6L223C26/B6L236C26)</f>
        <v>5.2148162831536365E-2</v>
      </c>
      <c r="BF10" s="16" t="s">
        <v>12694</v>
      </c>
      <c r="BG10" s="17">
        <f>B6L223C3+B6L223C10+B6L223C15+B6L223C20+B6L223C26</f>
        <v>1717.2005368290404</v>
      </c>
      <c r="BH10" s="16" t="s">
        <v>12695</v>
      </c>
      <c r="BI10" s="17">
        <f>B6L238C3*B6L223C4</f>
        <v>3576.1234432281926</v>
      </c>
      <c r="BJ10" s="16" t="s">
        <v>12696</v>
      </c>
      <c r="BK10" s="17">
        <f>B6L238C10*B6L223C11</f>
        <v>1244.5724177619409</v>
      </c>
      <c r="BL10" s="16" t="s">
        <v>12697</v>
      </c>
      <c r="BM10" s="17">
        <f>B6L238C15*B6L223C16</f>
        <v>230.23082727503103</v>
      </c>
      <c r="BN10" s="16" t="s">
        <v>12698</v>
      </c>
      <c r="BO10" s="17">
        <f>B6L238C20*B6L223C21</f>
        <v>241.55998634317794</v>
      </c>
      <c r="BP10" s="16" t="s">
        <v>12699</v>
      </c>
      <c r="BQ10" s="17">
        <f>B6L238C26*B6L223C27</f>
        <v>3686.5839649862992</v>
      </c>
      <c r="BR10" s="16" t="s">
        <v>12700</v>
      </c>
      <c r="BS10" s="15">
        <f>B6L223C29+B6L223C30+B6L223C31+B6L223C32+B6L223C33</f>
        <v>8979.0706395946418</v>
      </c>
      <c r="BT10" s="16" t="s">
        <v>12701</v>
      </c>
      <c r="BU10" s="23">
        <f>IF(B6L223C3=0,0,B6L223C29/B6L223C3)</f>
        <v>5.2289004382535733</v>
      </c>
      <c r="BV10" s="16" t="s">
        <v>12702</v>
      </c>
      <c r="BW10" s="23">
        <f>IF(B6L223C8=0,0,B6L223C30/B6L223C8)</f>
        <v>2.875895241039466</v>
      </c>
      <c r="BX10" s="16" t="s">
        <v>12703</v>
      </c>
      <c r="BY10" s="23">
        <f>IF(B6L223C13=0,0,B6L223C31/B6L223C13)</f>
        <v>7.84335065738036</v>
      </c>
      <c r="BZ10" s="16" t="s">
        <v>12704</v>
      </c>
      <c r="CA10" s="23">
        <f>IF(B6L223C18=0,0,B6L223C32/B6L223C18)</f>
        <v>6.2746805259042882</v>
      </c>
      <c r="CB10" s="16" t="s">
        <v>12705</v>
      </c>
      <c r="CC10" s="23">
        <f>IF(B6L223C24=0,0,B6L223C33/B6L223C24)</f>
        <v>1.3072251095633933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1969.2165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3938.433</v>
      </c>
      <c r="J11" s="16" t="s">
        <v>12708</v>
      </c>
      <c r="K11" s="23">
        <f>IF(B6L236C3=0,0,B6L224C3/B6L236C3)</f>
        <v>0.18935513342807006</v>
      </c>
      <c r="L11" s="16" t="s">
        <v>12709</v>
      </c>
      <c r="M11" s="23">
        <f>A1L544C54</f>
        <v>0.28863302711123362</v>
      </c>
      <c r="N11" s="16" t="s">
        <v>12710</v>
      </c>
      <c r="O11" s="23">
        <f>B6L224C1*B6L224C5</f>
        <v>568.38091943238862</v>
      </c>
      <c r="P11" s="16" t="s">
        <v>12711</v>
      </c>
      <c r="Q11" s="23">
        <f>B3L838C9</f>
        <v>2.1170666192125092</v>
      </c>
      <c r="R11" s="16" t="s">
        <v>12712</v>
      </c>
      <c r="S11" s="17">
        <f>B6L224C6*B6L224C7</f>
        <v>1203.3002715276245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661.81514934019356</v>
      </c>
      <c r="X11" s="16" t="s">
        <v>12714</v>
      </c>
      <c r="Y11" s="23">
        <f>IF(B6L236C10=0,0,B6L224C10/B6L236C10)</f>
        <v>0.19615608753420383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169.03754436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253.55631654000001</v>
      </c>
      <c r="AH11" s="16" t="s">
        <v>12717</v>
      </c>
      <c r="AI11" s="23">
        <f>IF(B6L236C15=0,0,B6L224C15/B6L236C15)</f>
        <v>0.19676614016440636</v>
      </c>
      <c r="AJ11" s="16" t="s">
        <v>12128</v>
      </c>
      <c r="AK11" s="23">
        <f>A1L524C14</f>
        <v>5.629E-2</v>
      </c>
      <c r="AL11" s="16" t="s">
        <v>12718</v>
      </c>
      <c r="AM11" s="23">
        <f>B6L224C3*B6L224C17</f>
        <v>221.69439356999999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266.03327228399996</v>
      </c>
      <c r="AR11" s="16" t="s">
        <v>12720</v>
      </c>
      <c r="AS11" s="23">
        <f>IF(B6L236C20=0,0,B6L224C20/B6L236C20)</f>
        <v>0.18935513342807009</v>
      </c>
      <c r="AT11" s="16" t="s">
        <v>12721</v>
      </c>
      <c r="AU11" s="17">
        <f>A1L239C18</f>
        <v>2075986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10379.93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2594.9825000000001</v>
      </c>
      <c r="BD11" s="16" t="s">
        <v>12724</v>
      </c>
      <c r="BE11" s="23">
        <f>IF(B6L236C26=0,0,B6L224C26/B6L236C26)</f>
        <v>0.19193743610998995</v>
      </c>
      <c r="BF11" s="16" t="s">
        <v>12725</v>
      </c>
      <c r="BG11" s="17">
        <f>B6L224C3+B6L224C10+B6L224C15+B6L224C20+B6L224C26</f>
        <v>7714.8202381641941</v>
      </c>
      <c r="BH11" s="16" t="s">
        <v>12726</v>
      </c>
      <c r="BI11" s="17">
        <f>B6L238C3*B6L224C4</f>
        <v>20593.674039732337</v>
      </c>
      <c r="BJ11" s="16" t="s">
        <v>12727</v>
      </c>
      <c r="BK11" s="17">
        <f>B6L238C10*B6L224C11</f>
        <v>3460.5655244277923</v>
      </c>
      <c r="BL11" s="16" t="s">
        <v>12728</v>
      </c>
      <c r="BM11" s="17">
        <f>B6L238C15*B6L224C16</f>
        <v>1325.8207346779679</v>
      </c>
      <c r="BN11" s="16" t="s">
        <v>12729</v>
      </c>
      <c r="BO11" s="17">
        <f>B6L238C20*B6L224C21</f>
        <v>1391.0614940358396</v>
      </c>
      <c r="BP11" s="16" t="s">
        <v>12730</v>
      </c>
      <c r="BQ11" s="17">
        <f>B6L238C26*B6L224C27</f>
        <v>13568.905131510353</v>
      </c>
      <c r="BR11" s="16" t="s">
        <v>12731</v>
      </c>
      <c r="BS11" s="15">
        <f>B6L224C29+B6L224C30+B6L224C31+B6L224C32+B6L224C33</f>
        <v>40340.026924384292</v>
      </c>
      <c r="BT11" s="16" t="s">
        <v>12732</v>
      </c>
      <c r="BU11" s="23">
        <f>IF(B6L224C3=0,0,B6L224C29/B6L224C3)</f>
        <v>5.2289004382535742</v>
      </c>
      <c r="BV11" s="16" t="s">
        <v>12733</v>
      </c>
      <c r="BW11" s="23">
        <f>IF(B6L224C8=0,0,B6L224C30/B6L224C8)</f>
        <v>2.8758952410394656</v>
      </c>
      <c r="BX11" s="16" t="s">
        <v>12734</v>
      </c>
      <c r="BY11" s="23">
        <f>IF(B6L224C13=0,0,B6L224C31/B6L224C13)</f>
        <v>7.8433506573803609</v>
      </c>
      <c r="BZ11" s="16" t="s">
        <v>12735</v>
      </c>
      <c r="CA11" s="23">
        <f>IF(B6L224C18=0,0,B6L224C32/B6L224C18)</f>
        <v>6.2746805259042873</v>
      </c>
      <c r="CB11" s="16" t="s">
        <v>12736</v>
      </c>
      <c r="CC11" s="23">
        <f>IF(B6L224C24=0,0,B6L224C33/B6L224C24)</f>
        <v>1.3072251095633933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231.67349999999999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463.34699999999998</v>
      </c>
      <c r="J12" s="16" t="s">
        <v>12739</v>
      </c>
      <c r="K12" s="23">
        <f>IF(B6L236C3=0,0,B6L225C3/B6L236C3)</f>
        <v>2.2277167850385162E-2</v>
      </c>
      <c r="L12" s="16" t="s">
        <v>12740</v>
      </c>
      <c r="M12" s="23">
        <f>A1L545C54</f>
        <v>0.4738670576611001</v>
      </c>
      <c r="N12" s="16" t="s">
        <v>12741</v>
      </c>
      <c r="O12" s="23">
        <f>B6L225C1*B6L225C5</f>
        <v>109.78243978304887</v>
      </c>
      <c r="P12" s="16" t="s">
        <v>12742</v>
      </c>
      <c r="Q12" s="23">
        <f>B3L839C9</f>
        <v>2.0101902629356001</v>
      </c>
      <c r="R12" s="16" t="s">
        <v>12743</v>
      </c>
      <c r="S12" s="23">
        <f>B6L225C6*B6L225C7</f>
        <v>220.68359149319869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121.37597532125929</v>
      </c>
      <c r="X12" s="16" t="s">
        <v>12745</v>
      </c>
      <c r="Y12" s="23">
        <f>IF(B6L236C10=0,0,B6L225C10/B6L236C10)</f>
        <v>3.5974752864757896E-2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19.886853240000001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29.830279860000001</v>
      </c>
      <c r="AH12" s="16" t="s">
        <v>12748</v>
      </c>
      <c r="AI12" s="23">
        <f>IF(B6L236C15=0,0,B6L225C15/B6L236C15)</f>
        <v>2.3149054648576525E-2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26.081802629999999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31.298163155999998</v>
      </c>
      <c r="AR12" s="16" t="s">
        <v>12751</v>
      </c>
      <c r="AS12" s="23">
        <f>IF(B6L236C20=0,0,B6L225C20/B6L236C20)</f>
        <v>2.2277167850385166E-2</v>
      </c>
      <c r="AT12" s="16" t="s">
        <v>12752</v>
      </c>
      <c r="AU12" s="17">
        <f>A1L240C18</f>
        <v>224883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1124.415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281.10374999999999</v>
      </c>
      <c r="BD12" s="16" t="s">
        <v>12755</v>
      </c>
      <c r="BE12" s="23">
        <f>IF(B6L236C26=0,0,B6L225C26/B6L236C26)</f>
        <v>2.0791790717626647E-2</v>
      </c>
      <c r="BF12" s="16" t="s">
        <v>12756</v>
      </c>
      <c r="BG12" s="23">
        <f>B6L225C3+B6L225C10+B6L225C15+B6L225C20+B6L225C26</f>
        <v>926.95516833725924</v>
      </c>
      <c r="BH12" s="16" t="s">
        <v>12757</v>
      </c>
      <c r="BI12" s="17">
        <f>B6L238C3*B6L225C4</f>
        <v>2422.7953313634789</v>
      </c>
      <c r="BJ12" s="16" t="s">
        <v>12758</v>
      </c>
      <c r="BK12" s="17">
        <f>B6L238C10*B6L225C11</f>
        <v>634.66289055078767</v>
      </c>
      <c r="BL12" s="16" t="s">
        <v>12759</v>
      </c>
      <c r="BM12" s="17">
        <f>B6L238C15*B6L225C16</f>
        <v>155.97956343318074</v>
      </c>
      <c r="BN12" s="16" t="s">
        <v>12760</v>
      </c>
      <c r="BO12" s="17">
        <f>B6L238C20*B6L225C21</f>
        <v>163.65497904294023</v>
      </c>
      <c r="BP12" s="16" t="s">
        <v>12761</v>
      </c>
      <c r="BQ12" s="17">
        <f>B6L238C26*B6L225C27</f>
        <v>1469.8635215697229</v>
      </c>
      <c r="BR12" s="16" t="s">
        <v>12762</v>
      </c>
      <c r="BS12" s="15">
        <f>B6L225C29+B6L225C30+B6L225C31+B6L225C32+B6L225C33</f>
        <v>4846.956285960111</v>
      </c>
      <c r="BT12" s="16" t="s">
        <v>12763</v>
      </c>
      <c r="BU12" s="23">
        <f>IF(B6L225C3=0,0,B6L225C29/B6L225C3)</f>
        <v>5.2289004382535742</v>
      </c>
      <c r="BV12" s="16" t="s">
        <v>12764</v>
      </c>
      <c r="BW12" s="23">
        <f>IF(B6L225C8=0,0,B6L225C30/B6L225C8)</f>
        <v>2.875895241039466</v>
      </c>
      <c r="BX12" s="16" t="s">
        <v>12765</v>
      </c>
      <c r="BY12" s="23">
        <f>IF(B6L225C13=0,0,B6L225C31/B6L225C13)</f>
        <v>7.84335065738036</v>
      </c>
      <c r="BZ12" s="16" t="s">
        <v>12766</v>
      </c>
      <c r="CA12" s="23">
        <f>IF(B6L225C18=0,0,B6L225C32/B6L225C18)</f>
        <v>6.2746805259042882</v>
      </c>
      <c r="CB12" s="16" t="s">
        <v>12767</v>
      </c>
      <c r="CC12" s="23">
        <f>IF(B6L225C24=0,0,B6L225C33/B6L225C24)</f>
        <v>1.3072251095633933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2220.1149999999998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4440.2299999999996</v>
      </c>
      <c r="J13" s="16" t="s">
        <v>12770</v>
      </c>
      <c r="K13" s="23">
        <f>IF(B6L236C3=0,0,B6L226C3/B6L236C3)</f>
        <v>0.21348093114731659</v>
      </c>
      <c r="L13" s="16" t="s">
        <v>12771</v>
      </c>
      <c r="M13" s="23">
        <f>A1L546C54</f>
        <v>0.34581871667881553</v>
      </c>
      <c r="N13" s="16" t="s">
        <v>12772</v>
      </c>
      <c r="O13" s="23">
        <f>B6L226C1*B6L226C5</f>
        <v>767.75732017938844</v>
      </c>
      <c r="P13" s="16" t="s">
        <v>12773</v>
      </c>
      <c r="Q13" s="23">
        <f>B3L840C9</f>
        <v>1.9861394041371829</v>
      </c>
      <c r="R13" s="16" t="s">
        <v>12774</v>
      </c>
      <c r="S13" s="17">
        <f>B6L226C6*B6L226C7</f>
        <v>1524.8730664230509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838.68018653267802</v>
      </c>
      <c r="X13" s="16" t="s">
        <v>12776</v>
      </c>
      <c r="Y13" s="23">
        <f>IF(B6L236C10=0,0,B6L226C10/B6L236C10)</f>
        <v>0.2485773017536986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190.57467159999999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285.86200739999998</v>
      </c>
      <c r="AH13" s="16" t="s">
        <v>12779</v>
      </c>
      <c r="AI13" s="23">
        <f>IF(B6L236C15=0,0,B6L226C15/B6L236C15)</f>
        <v>0.22183617660683877</v>
      </c>
      <c r="AJ13" s="16" t="s">
        <v>12206</v>
      </c>
      <c r="AK13" s="23">
        <f>A1L526C14</f>
        <v>5.629E-2</v>
      </c>
      <c r="AL13" s="16" t="s">
        <v>12780</v>
      </c>
      <c r="AM13" s="23">
        <f>B6L226C3*B6L226C17</f>
        <v>249.94054669999997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299.92865603999996</v>
      </c>
      <c r="AR13" s="16" t="s">
        <v>12782</v>
      </c>
      <c r="AS13" s="23">
        <f>IF(B6L236C20=0,0,B6L226C20/B6L236C20)</f>
        <v>0.21348093114731662</v>
      </c>
      <c r="AT13" s="16" t="s">
        <v>12783</v>
      </c>
      <c r="AU13" s="17">
        <f>A1L241C18</f>
        <v>2336551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11682.754999999999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2920.6887499999998</v>
      </c>
      <c r="BD13" s="16" t="s">
        <v>12786</v>
      </c>
      <c r="BE13" s="23">
        <f>IF(B6L236C26=0,0,B6L226C26/B6L236C26)</f>
        <v>0.21602824310001759</v>
      </c>
      <c r="BF13" s="16" t="s">
        <v>12787</v>
      </c>
      <c r="BG13" s="17">
        <f>B6L226C3+B6L226C10+B6L226C15+B6L226C20+B6L226C26</f>
        <v>8785.3895999726774</v>
      </c>
      <c r="BH13" s="16" t="s">
        <v>12788</v>
      </c>
      <c r="BI13" s="17">
        <f>B6L238C3*B6L226C4</f>
        <v>23217.520592946665</v>
      </c>
      <c r="BJ13" s="16" t="s">
        <v>12789</v>
      </c>
      <c r="BK13" s="17">
        <f>B6L238C10*B6L226C11</f>
        <v>4385.3751949153093</v>
      </c>
      <c r="BL13" s="16" t="s">
        <v>12790</v>
      </c>
      <c r="BM13" s="17">
        <f>B6L238C15*B6L226C16</f>
        <v>1494.743975773906</v>
      </c>
      <c r="BN13" s="16" t="s">
        <v>12791</v>
      </c>
      <c r="BO13" s="17">
        <f>B6L238C20*B6L226C21</f>
        <v>1568.2970810123611</v>
      </c>
      <c r="BP13" s="16" t="s">
        <v>12792</v>
      </c>
      <c r="BQ13" s="17">
        <f>B6L238C26*B6L226C27</f>
        <v>15271.990684877281</v>
      </c>
      <c r="BR13" s="16" t="s">
        <v>12793</v>
      </c>
      <c r="BS13" s="15">
        <f>B6L226C29+B6L226C30+B6L226C31+B6L226C32+B6L226C33</f>
        <v>45937.927529525521</v>
      </c>
      <c r="BT13" s="16" t="s">
        <v>12794</v>
      </c>
      <c r="BU13" s="23">
        <f>IF(B6L226C3=0,0,B6L226C29/B6L226C3)</f>
        <v>5.2289004382535742</v>
      </c>
      <c r="BV13" s="16" t="s">
        <v>12795</v>
      </c>
      <c r="BW13" s="23">
        <f>IF(B6L226C8=0,0,B6L226C30/B6L226C8)</f>
        <v>2.875895241039466</v>
      </c>
      <c r="BX13" s="16" t="s">
        <v>12796</v>
      </c>
      <c r="BY13" s="23">
        <f>IF(B6L226C13=0,0,B6L226C31/B6L226C13)</f>
        <v>7.8433506573803591</v>
      </c>
      <c r="BZ13" s="16" t="s">
        <v>12797</v>
      </c>
      <c r="CA13" s="23">
        <f>IF(B6L226C18=0,0,B6L226C32/B6L226C18)</f>
        <v>6.2746805259042882</v>
      </c>
      <c r="CB13" s="16" t="s">
        <v>12798</v>
      </c>
      <c r="CC13" s="23">
        <f>IF(B6L226C24=0,0,B6L226C33/B6L226C24)</f>
        <v>1.3072251095633933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597.16650000000004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1194.3330000000001</v>
      </c>
      <c r="J14" s="16" t="s">
        <v>12801</v>
      </c>
      <c r="K14" s="23">
        <f>IF(B6L236C3=0,0,B6L227C3/B6L236C3)</f>
        <v>5.7422097715651689E-2</v>
      </c>
      <c r="L14" s="16" t="s">
        <v>12802</v>
      </c>
      <c r="M14" s="23">
        <f>A1L547C54</f>
        <v>0.22322272211297695</v>
      </c>
      <c r="N14" s="16" t="s">
        <v>12803</v>
      </c>
      <c r="O14" s="23">
        <f>B6L227C1*B6L227C5</f>
        <v>133.30113168467906</v>
      </c>
      <c r="P14" s="16" t="s">
        <v>12804</v>
      </c>
      <c r="Q14" s="23">
        <f>B3L841C9</f>
        <v>2.0616255536970942</v>
      </c>
      <c r="R14" s="16" t="s">
        <v>12805</v>
      </c>
      <c r="S14" s="23">
        <f>B6L227C6*B6L227C7</f>
        <v>274.81701941787577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151.14936067983169</v>
      </c>
      <c r="X14" s="16" t="s">
        <v>12807</v>
      </c>
      <c r="Y14" s="23">
        <f>IF(B6L236C10=0,0,B6L227C10/B6L236C10)</f>
        <v>4.47993178364244E-2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51.260772360000004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76.891158540000006</v>
      </c>
      <c r="AH14" s="16" t="s">
        <v>12810</v>
      </c>
      <c r="AI14" s="23">
        <f>IF(B6L236C15=0,0,B6L227C15/B6L236C15)</f>
        <v>5.9669491516289835E-2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67.229004570000001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80.674805484000004</v>
      </c>
      <c r="AR14" s="16" t="s">
        <v>12813</v>
      </c>
      <c r="AS14" s="23">
        <f>IF(B6L236C20=0,0,B6L227C20/B6L236C20)</f>
        <v>5.7422097715651703E-2</v>
      </c>
      <c r="AT14" s="16" t="s">
        <v>12814</v>
      </c>
      <c r="AU14" s="17">
        <f>A1L242C18</f>
        <v>469611.5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2348.0574999999999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587.01437499999997</v>
      </c>
      <c r="BD14" s="16" t="s">
        <v>12817</v>
      </c>
      <c r="BE14" s="23">
        <f>IF(B6L236C26=0,0,B6L227C26/B6L236C26)</f>
        <v>4.34184176953826E-2</v>
      </c>
      <c r="BF14" s="16" t="s">
        <v>12818</v>
      </c>
      <c r="BG14" s="17">
        <f>B6L227C3+B6L227C10+B6L227C15+B6L227C20+B6L227C26</f>
        <v>2090.0626997038316</v>
      </c>
      <c r="BH14" s="16" t="s">
        <v>12819</v>
      </c>
      <c r="BI14" s="17">
        <f>B6L238C3*B6L227C4</f>
        <v>6245.0483471207062</v>
      </c>
      <c r="BJ14" s="16" t="s">
        <v>12820</v>
      </c>
      <c r="BK14" s="17">
        <f>B6L238C10*B6L227C11</f>
        <v>790.34495830051935</v>
      </c>
      <c r="BL14" s="16" t="s">
        <v>12821</v>
      </c>
      <c r="BM14" s="17">
        <f>B6L238C15*B6L227C16</f>
        <v>402.05621258763102</v>
      </c>
      <c r="BN14" s="16" t="s">
        <v>12822</v>
      </c>
      <c r="BO14" s="17">
        <f>B6L238C20*B6L227C21</f>
        <v>421.84052575130943</v>
      </c>
      <c r="BP14" s="16" t="s">
        <v>12823</v>
      </c>
      <c r="BQ14" s="17">
        <f>B6L238C26*B6L227C27</f>
        <v>3069.4397226986471</v>
      </c>
      <c r="BR14" s="16" t="s">
        <v>12824</v>
      </c>
      <c r="BS14" s="15">
        <f>B6L227C29+B6L227C30+B6L227C31+B6L227C32+B6L227C33</f>
        <v>10928.729766458813</v>
      </c>
      <c r="BT14" s="16" t="s">
        <v>12825</v>
      </c>
      <c r="BU14" s="23">
        <f>IF(B6L227C3=0,0,B6L227C29/B6L227C3)</f>
        <v>5.2289004382535742</v>
      </c>
      <c r="BV14" s="16" t="s">
        <v>12826</v>
      </c>
      <c r="BW14" s="23">
        <f>IF(B6L227C8=0,0,B6L227C30/B6L227C8)</f>
        <v>2.8758952410394656</v>
      </c>
      <c r="BX14" s="16" t="s">
        <v>12827</v>
      </c>
      <c r="BY14" s="23">
        <f>IF(B6L227C13=0,0,B6L227C31/B6L227C13)</f>
        <v>7.84335065738036</v>
      </c>
      <c r="BZ14" s="16" t="s">
        <v>12828</v>
      </c>
      <c r="CA14" s="23">
        <f>IF(B6L227C18=0,0,B6L227C32/B6L227C18)</f>
        <v>6.274680525904289</v>
      </c>
      <c r="CB14" s="16" t="s">
        <v>12829</v>
      </c>
      <c r="CC14" s="23">
        <f>IF(B6L227C24=0,0,B6L227C33/B6L227C24)</f>
        <v>1.3072251095633933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1166.6979999999999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2333.3959999999997</v>
      </c>
      <c r="J15" s="16" t="s">
        <v>12832</v>
      </c>
      <c r="K15" s="23">
        <f>IF(B6L236C3=0,0,B6L228C3/B6L236C3)</f>
        <v>0.11218688014256557</v>
      </c>
      <c r="L15" s="16" t="s">
        <v>12833</v>
      </c>
      <c r="M15" s="23">
        <f>A1L548C54</f>
        <v>0.14222963656268017</v>
      </c>
      <c r="N15" s="16" t="s">
        <v>12834</v>
      </c>
      <c r="O15" s="23">
        <f>B6L228C1*B6L228C5</f>
        <v>165.93903251840581</v>
      </c>
      <c r="P15" s="16" t="s">
        <v>12835</v>
      </c>
      <c r="Q15" s="23">
        <f>B3L842C9</f>
        <v>2.0212403719842826</v>
      </c>
      <c r="R15" s="16" t="s">
        <v>12836</v>
      </c>
      <c r="S15" s="23">
        <f>B6L228C6*B6L228C7</f>
        <v>335.40267181421456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184.47146949781802</v>
      </c>
      <c r="X15" s="16" t="s">
        <v>12838</v>
      </c>
      <c r="Y15" s="23">
        <f>IF(B6L236C10=0,0,B6L228C10/B6L236C10)</f>
        <v>5.4675692683149639E-2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100.14935631999998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150.22403447999997</v>
      </c>
      <c r="AH15" s="16" t="s">
        <v>12841</v>
      </c>
      <c r="AI15" s="23">
        <f>IF(B6L236C15=0,0,B6L228C15/B6L236C15)</f>
        <v>0.11657766537987697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131.34686083999998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157.61623300799997</v>
      </c>
      <c r="AR15" s="16" t="s">
        <v>12844</v>
      </c>
      <c r="AS15" s="23">
        <f>IF(B6L236C20=0,0,B6L228C20/B6L236C20)</f>
        <v>0.11218688014256559</v>
      </c>
      <c r="AT15" s="16" t="s">
        <v>12845</v>
      </c>
      <c r="AU15" s="17">
        <f>A1L243C18</f>
        <v>873191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4365.9549999999999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1091.48875</v>
      </c>
      <c r="BD15" s="16" t="s">
        <v>12848</v>
      </c>
      <c r="BE15" s="23">
        <f>IF(B6L236C26=0,0,B6L228C26/B6L236C26)</f>
        <v>8.0731778429294909E-2</v>
      </c>
      <c r="BF15" s="16" t="s">
        <v>12849</v>
      </c>
      <c r="BG15" s="17">
        <f>B6L228C3+B6L228C10+B6L228C15+B6L228C20+B6L228C26</f>
        <v>3917.1964869858175</v>
      </c>
      <c r="BH15" s="16" t="s">
        <v>12850</v>
      </c>
      <c r="BI15" s="17">
        <f>B6L238C3*B6L228C4</f>
        <v>12201.095367019136</v>
      </c>
      <c r="BJ15" s="16" t="s">
        <v>12851</v>
      </c>
      <c r="BK15" s="17">
        <f>B6L238C10*B6L228C11</f>
        <v>964.58294770242139</v>
      </c>
      <c r="BL15" s="16" t="s">
        <v>12852</v>
      </c>
      <c r="BM15" s="17">
        <f>B6L238C15*B6L228C16</f>
        <v>785.50651972869184</v>
      </c>
      <c r="BN15" s="16" t="s">
        <v>12853</v>
      </c>
      <c r="BO15" s="17">
        <f>B6L238C20*B6L228C21</f>
        <v>824.15958985140844</v>
      </c>
      <c r="BP15" s="16" t="s">
        <v>12854</v>
      </c>
      <c r="BQ15" s="17">
        <f>B6L238C26*B6L228C27</f>
        <v>5707.2860032238441</v>
      </c>
      <c r="BR15" s="16" t="s">
        <v>12855</v>
      </c>
      <c r="BS15" s="15">
        <f>B6L228C29+B6L228C30+B6L228C31+B6L228C32+B6L228C33</f>
        <v>20482.630427525502</v>
      </c>
      <c r="BT15" s="16" t="s">
        <v>12856</v>
      </c>
      <c r="BU15" s="23">
        <f>IF(B6L228C3=0,0,B6L228C29/B6L228C3)</f>
        <v>5.2289004382535742</v>
      </c>
      <c r="BV15" s="16" t="s">
        <v>12857</v>
      </c>
      <c r="BW15" s="23">
        <f>IF(B6L228C8=0,0,B6L228C30/B6L228C8)</f>
        <v>2.8758952410394656</v>
      </c>
      <c r="BX15" s="16" t="s">
        <v>12858</v>
      </c>
      <c r="BY15" s="23">
        <f>IF(B6L228C13=0,0,B6L228C31/B6L228C13)</f>
        <v>7.8433506573803609</v>
      </c>
      <c r="BZ15" s="16" t="s">
        <v>12859</v>
      </c>
      <c r="CA15" s="23">
        <f>IF(B6L228C18=0,0,B6L228C32/B6L228C18)</f>
        <v>6.2746805259042882</v>
      </c>
      <c r="CB15" s="16" t="s">
        <v>12860</v>
      </c>
      <c r="CC15" s="23">
        <f>IF(B6L228C24=0,0,B6L228C33/B6L228C24)</f>
        <v>1.3072251095633931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79.418499999999995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158.83699999999999</v>
      </c>
      <c r="J16" s="16" t="s">
        <v>12863</v>
      </c>
      <c r="K16" s="23">
        <f>IF(B6L236C3=0,0,B6L229C3/B6L236C3)</f>
        <v>7.636692392206333E-3</v>
      </c>
      <c r="L16" s="16" t="s">
        <v>12864</v>
      </c>
      <c r="M16" s="23">
        <f>A1L549C54</f>
        <v>0.70808713001175216</v>
      </c>
      <c r="N16" s="16" t="s">
        <v>12865</v>
      </c>
      <c r="O16" s="23">
        <f>B6L229C1*B6L229C5</f>
        <v>56.235217734838336</v>
      </c>
      <c r="P16" s="16" t="s">
        <v>12866</v>
      </c>
      <c r="Q16" s="23">
        <f>B3L843C9</f>
        <v>1.8223756667975521</v>
      </c>
      <c r="R16" s="16" t="s">
        <v>12867</v>
      </c>
      <c r="S16" s="23">
        <f>B6L229C6*B6L229C7</f>
        <v>102.48169241703154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56.364930829367353</v>
      </c>
      <c r="X16" s="16" t="s">
        <v>12869</v>
      </c>
      <c r="Y16" s="23">
        <f>IF(B6L236C10=0,0,B6L229C10/B6L236C10)</f>
        <v>1.6706061075585071E-2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6.8172840399999997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10.225926059999999</v>
      </c>
      <c r="AH16" s="16" t="s">
        <v>12872</v>
      </c>
      <c r="AI16" s="23">
        <f>IF(B6L236C15=0,0,B6L229C15/B6L236C15)</f>
        <v>7.9355782884446193E-3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8.9409347299999986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10.729121675999998</v>
      </c>
      <c r="AR16" s="16" t="s">
        <v>12875</v>
      </c>
      <c r="AS16" s="23">
        <f>IF(B6L236C20=0,0,B6L229C20/B6L236C20)</f>
        <v>7.6366923922063339E-3</v>
      </c>
      <c r="AT16" s="16" t="s">
        <v>12876</v>
      </c>
      <c r="AU16" s="17">
        <f>A1L244C18</f>
        <v>190287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951.43499999999995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237.85874999999999</v>
      </c>
      <c r="BD16" s="16" t="s">
        <v>12879</v>
      </c>
      <c r="BE16" s="23">
        <f>IF(B6L236C26=0,0,B6L229C26/B6L236C26)</f>
        <v>1.7593181700195307E-2</v>
      </c>
      <c r="BF16" s="16" t="s">
        <v>12880</v>
      </c>
      <c r="BG16" s="23">
        <f>B6L229C3+B6L229C10+B6L229C15+B6L229C20+B6L229C26</f>
        <v>474.01572856536734</v>
      </c>
      <c r="BH16" s="16" t="s">
        <v>12881</v>
      </c>
      <c r="BI16" s="17">
        <f>B6L238C3*B6L229C4</f>
        <v>830.54285891088284</v>
      </c>
      <c r="BJ16" s="16" t="s">
        <v>12882</v>
      </c>
      <c r="BK16" s="17">
        <f>B6L238C10*B6L229C11</f>
        <v>294.72661151581133</v>
      </c>
      <c r="BL16" s="16" t="s">
        <v>12883</v>
      </c>
      <c r="BM16" s="17">
        <f>B6L238C15*B6L229C16</f>
        <v>53.470349256682631</v>
      </c>
      <c r="BN16" s="16" t="s">
        <v>12884</v>
      </c>
      <c r="BO16" s="17">
        <f>B6L238C20*B6L229C21</f>
        <v>56.101509033712304</v>
      </c>
      <c r="BP16" s="16" t="s">
        <v>12885</v>
      </c>
      <c r="BQ16" s="17">
        <f>B6L238C26*B6L229C27</f>
        <v>1243.7397221174469</v>
      </c>
      <c r="BR16" s="16" t="s">
        <v>12886</v>
      </c>
      <c r="BS16" s="15">
        <f>B6L229C29+B6L229C30+B6L229C31+B6L229C32+B6L229C33</f>
        <v>2478.5810508345357</v>
      </c>
      <c r="BT16" s="16" t="s">
        <v>12887</v>
      </c>
      <c r="BU16" s="23">
        <f>IF(B6L229C3=0,0,B6L229C29/B6L229C3)</f>
        <v>5.2289004382535742</v>
      </c>
      <c r="BV16" s="16" t="s">
        <v>12888</v>
      </c>
      <c r="BW16" s="23">
        <f>IF(B6L229C8=0,0,B6L229C30/B6L229C8)</f>
        <v>2.875895241039466</v>
      </c>
      <c r="BX16" s="16" t="s">
        <v>12889</v>
      </c>
      <c r="BY16" s="23">
        <f>IF(B6L229C13=0,0,B6L229C31/B6L229C13)</f>
        <v>7.84335065738036</v>
      </c>
      <c r="BZ16" s="16" t="s">
        <v>12890</v>
      </c>
      <c r="CA16" s="23">
        <f>IF(B6L229C18=0,0,B6L229C32/B6L229C18)</f>
        <v>6.2746805259042882</v>
      </c>
      <c r="CB16" s="16" t="s">
        <v>12891</v>
      </c>
      <c r="CC16" s="23">
        <f>IF(B6L229C24=0,0,B6L229C33/B6L229C24)</f>
        <v>1.3072251095633931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21.041499999999999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42.082999999999998</v>
      </c>
      <c r="J17" s="16" t="s">
        <v>12894</v>
      </c>
      <c r="K17" s="23">
        <f>IF(B6L236C3=0,0,B6L230C3/B6L236C3)</f>
        <v>2.0233001500986488E-3</v>
      </c>
      <c r="L17" s="16" t="s">
        <v>12895</v>
      </c>
      <c r="M17" s="23">
        <f>A1L550C54</f>
        <v>0.57432178552641477</v>
      </c>
      <c r="N17" s="16" t="s">
        <v>12896</v>
      </c>
      <c r="O17" s="23">
        <f>B6L230C1*B6L230C5</f>
        <v>12.084591850154055</v>
      </c>
      <c r="P17" s="16" t="s">
        <v>12897</v>
      </c>
      <c r="Q17" s="23">
        <f>B3L844C9</f>
        <v>2.0550542318634424</v>
      </c>
      <c r="R17" s="16" t="s">
        <v>12898</v>
      </c>
      <c r="S17" s="23">
        <f>B6L230C6*B6L230C7</f>
        <v>24.834491622001558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13.658970392100859</v>
      </c>
      <c r="X17" s="16" t="s">
        <v>12900</v>
      </c>
      <c r="Y17" s="23">
        <f>IF(B6L236C10=0,0,B6L230C10/B6L236C10)</f>
        <v>4.0483965870699587E-3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1.8062023599999999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2.7093035399999996</v>
      </c>
      <c r="AH17" s="16" t="s">
        <v>12903</v>
      </c>
      <c r="AI17" s="23">
        <f>IF(B6L236C15=0,0,B6L230C15/B6L236C15)</f>
        <v>2.1024883441050565E-3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2.36885207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2.8426224840000001</v>
      </c>
      <c r="AR17" s="16" t="s">
        <v>12906</v>
      </c>
      <c r="AS17" s="23">
        <f>IF(B6L236C20=0,0,B6L230C20/B6L236C20)</f>
        <v>2.0233001500986497E-3</v>
      </c>
      <c r="AT17" s="16" t="s">
        <v>12907</v>
      </c>
      <c r="AU17" s="17">
        <f>A1L245C18</f>
        <v>46230.5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231.1525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57.788125000000001</v>
      </c>
      <c r="BD17" s="16" t="s">
        <v>12910</v>
      </c>
      <c r="BE17" s="23">
        <f>IF(B6L236C26=0,0,B6L230C26/B6L236C26)</f>
        <v>4.2742887669198594E-3</v>
      </c>
      <c r="BF17" s="16" t="s">
        <v>12911</v>
      </c>
      <c r="BG17" s="23">
        <f>B6L230C3+B6L230C10+B6L230C15+B6L230C20+B6L230C26</f>
        <v>119.08202141610086</v>
      </c>
      <c r="BH17" s="16" t="s">
        <v>12912</v>
      </c>
      <c r="BI17" s="17">
        <f>B6L238C3*B6L230C4</f>
        <v>220.0478171430251</v>
      </c>
      <c r="BJ17" s="16" t="s">
        <v>12913</v>
      </c>
      <c r="BK17" s="17">
        <f>B6L238C10*B6L230C11</f>
        <v>71.421396269348776</v>
      </c>
      <c r="BL17" s="16" t="s">
        <v>12914</v>
      </c>
      <c r="BM17" s="17">
        <f>B6L238C15*B6L230C16</f>
        <v>14.166678467667955</v>
      </c>
      <c r="BN17" s="16" t="s">
        <v>12915</v>
      </c>
      <c r="BO17" s="17">
        <f>B6L238C20*B6L230C21</f>
        <v>14.863789952377063</v>
      </c>
      <c r="BP17" s="16" t="s">
        <v>12916</v>
      </c>
      <c r="BQ17" s="17">
        <f>B6L238C26*B6L230C27</f>
        <v>302.1683521383523</v>
      </c>
      <c r="BR17" s="16" t="s">
        <v>12917</v>
      </c>
      <c r="BS17" s="15">
        <f>B6L230C29+B6L230C30+B6L230C31+B6L230C32+B6L230C33</f>
        <v>622.66803397077115</v>
      </c>
      <c r="BT17" s="16" t="s">
        <v>12918</v>
      </c>
      <c r="BU17" s="23">
        <f>IF(B6L230C3=0,0,B6L230C29/B6L230C3)</f>
        <v>5.2289004382535733</v>
      </c>
      <c r="BV17" s="16" t="s">
        <v>12919</v>
      </c>
      <c r="BW17" s="23">
        <f>IF(B6L230C8=0,0,B6L230C30/B6L230C8)</f>
        <v>2.8758952410394665</v>
      </c>
      <c r="BX17" s="16" t="s">
        <v>12920</v>
      </c>
      <c r="BY17" s="23">
        <f>IF(B6L230C13=0,0,B6L230C31/B6L230C13)</f>
        <v>7.8433506573803591</v>
      </c>
      <c r="BZ17" s="16" t="s">
        <v>12921</v>
      </c>
      <c r="CA17" s="23">
        <f>IF(B6L230C18=0,0,B6L230C32/B6L230C18)</f>
        <v>6.274680525904289</v>
      </c>
      <c r="CB17" s="16" t="s">
        <v>12922</v>
      </c>
      <c r="CC17" s="23">
        <f>IF(B6L230C24=0,0,B6L230C33/B6L230C24)</f>
        <v>1.3072251095633933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3185.1824999999999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3185.1824999999999</v>
      </c>
      <c r="J18" s="16" t="s">
        <v>12925</v>
      </c>
      <c r="K18" s="23">
        <f>IF(B6L236C3=0,0,B6L231C3/B6L236C3)</f>
        <v>0.15313975311507236</v>
      </c>
      <c r="L18" s="16" t="s">
        <v>12926</v>
      </c>
      <c r="M18" s="23">
        <f>A1L551C54</f>
        <v>0.15918710331026042</v>
      </c>
      <c r="N18" s="16" t="s">
        <v>12927</v>
      </c>
      <c r="O18" s="23">
        <f>B6L231C1*B6L231C5</f>
        <v>507.03997568953355</v>
      </c>
      <c r="P18" s="16" t="s">
        <v>12928</v>
      </c>
      <c r="Q18" s="23">
        <f>B3L845C9</f>
        <v>1.0868615750973922</v>
      </c>
      <c r="R18" s="16" t="s">
        <v>12929</v>
      </c>
      <c r="S18" s="23">
        <f>B6L231C6*B6L231C7</f>
        <v>551.08226661526987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303.09524663839846</v>
      </c>
      <c r="X18" s="16" t="s">
        <v>12931</v>
      </c>
      <c r="Y18" s="23">
        <f>IF(B6L236C10=0,0,B6L231C10/B6L236C10)</f>
        <v>8.9834718637184896E-2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104.02806045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156.042090675</v>
      </c>
      <c r="AH18" s="16" t="s">
        <v>12934</v>
      </c>
      <c r="AI18" s="23">
        <f>IF(B6L236C15=0,0,B6L231C15/B6L236C15)</f>
        <v>0.12109262472449724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179.293922925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215.15270751</v>
      </c>
      <c r="AR18" s="16" t="s">
        <v>12937</v>
      </c>
      <c r="AS18" s="23">
        <f>IF(B6L236C20=0,0,B6L231C20/B6L236C20)</f>
        <v>0.15313975311507239</v>
      </c>
      <c r="AT18" s="16" t="s">
        <v>12938</v>
      </c>
      <c r="AU18" s="17">
        <f>A1L246C18</f>
        <v>1430387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7151.9350000000004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1787.9837500000001</v>
      </c>
      <c r="BD18" s="16" t="s">
        <v>12941</v>
      </c>
      <c r="BE18" s="23">
        <f>IF(B6L236C26=0,0,B6L231C26/B6L236C26)</f>
        <v>0.13224791179953055</v>
      </c>
      <c r="BF18" s="16" t="s">
        <v>12942</v>
      </c>
      <c r="BG18" s="17">
        <f>B6L231C3+B6L231C10+B6L231C15+B6L231C20+B6L231C26</f>
        <v>5647.4562948233979</v>
      </c>
      <c r="BH18" s="16" t="s">
        <v>12943</v>
      </c>
      <c r="BI18" s="17">
        <f>B6L238C3*B6L231C4</f>
        <v>16655.002170167612</v>
      </c>
      <c r="BJ18" s="16" t="s">
        <v>12944</v>
      </c>
      <c r="BK18" s="17">
        <f>B6L238C10*B6L231C11</f>
        <v>1584.8548679800967</v>
      </c>
      <c r="BL18" s="16" t="s">
        <v>12945</v>
      </c>
      <c r="BM18" s="17">
        <f>B6L238C15*B6L231C16</f>
        <v>815.92855631651128</v>
      </c>
      <c r="BN18" s="16" t="s">
        <v>12946</v>
      </c>
      <c r="BO18" s="17">
        <f>B6L238C20*B6L231C21</f>
        <v>1125.0120865904819</v>
      </c>
      <c r="BP18" s="16" t="s">
        <v>12947</v>
      </c>
      <c r="BQ18" s="17">
        <f>B6L238C26*B6L231C27</f>
        <v>9349.1890139652678</v>
      </c>
      <c r="BR18" s="16" t="s">
        <v>12948</v>
      </c>
      <c r="BS18" s="15">
        <f>B6L231C29+B6L231C30+B6L231C31+B6L231C32+B6L231C33</f>
        <v>29529.986695019968</v>
      </c>
      <c r="BT18" s="16" t="s">
        <v>12949</v>
      </c>
      <c r="BU18" s="23">
        <f>IF(B6L231C3=0,0,B6L231C29/B6L231C3)</f>
        <v>5.2289004382535733</v>
      </c>
      <c r="BV18" s="16" t="s">
        <v>12950</v>
      </c>
      <c r="BW18" s="23">
        <f>IF(B6L231C8=0,0,B6L231C30/B6L231C8)</f>
        <v>2.875895241039466</v>
      </c>
      <c r="BX18" s="16" t="s">
        <v>12951</v>
      </c>
      <c r="BY18" s="23">
        <f>IF(B6L231C13=0,0,B6L231C31/B6L231C13)</f>
        <v>7.84335065738036</v>
      </c>
      <c r="BZ18" s="16" t="s">
        <v>12952</v>
      </c>
      <c r="CA18" s="23">
        <f>IF(B6L231C18=0,0,B6L231C32/B6L231C18)</f>
        <v>6.2746805259042882</v>
      </c>
      <c r="CB18" s="16" t="s">
        <v>12953</v>
      </c>
      <c r="CC18" s="23">
        <f>IF(B6L231C24=0,0,B6L231C33/B6L231C24)</f>
        <v>1.3072251095633933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530.51649999999995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1061.0329999999999</v>
      </c>
      <c r="J19" s="16" t="s">
        <v>12956</v>
      </c>
      <c r="K19" s="23">
        <f>IF(B6L236C3=0,0,B6L232C3/B6L236C3)</f>
        <v>5.1013193644930725E-2</v>
      </c>
      <c r="L19" s="16" t="s">
        <v>12957</v>
      </c>
      <c r="M19" s="23">
        <f>A1L552C54</f>
        <v>0.17416092485267917</v>
      </c>
      <c r="N19" s="16" t="s">
        <v>12958</v>
      </c>
      <c r="O19" s="23">
        <f>B6L232C1*B6L232C5</f>
        <v>92.395244289606367</v>
      </c>
      <c r="P19" s="16" t="s">
        <v>12959</v>
      </c>
      <c r="Q19" s="23">
        <f>B3L846C9</f>
        <v>1.3803129950082154</v>
      </c>
      <c r="R19" s="16" t="s">
        <v>12960</v>
      </c>
      <c r="S19" s="23">
        <f>B6L232C6*B6L232C7</f>
        <v>127.53435636990227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70.143896003446258</v>
      </c>
      <c r="X19" s="16" t="s">
        <v>12962</v>
      </c>
      <c r="Y19" s="23">
        <f>IF(B6L236C10=0,0,B6L232C10/B6L236C10)</f>
        <v>2.0790023042173464E-2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45.539536359999992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68.309304539999985</v>
      </c>
      <c r="AH19" s="16" t="s">
        <v>12965</v>
      </c>
      <c r="AI19" s="23">
        <f>IF(B6L236C15=0,0,B6L232C15/B6L236C15)</f>
        <v>5.3009754894157268E-2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59.725547569999996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71.670657083999998</v>
      </c>
      <c r="AR19" s="16" t="s">
        <v>12968</v>
      </c>
      <c r="AS19" s="23">
        <f>IF(B6L236C20=0,0,B6L232C20/B6L236C20)</f>
        <v>5.1013193644930739E-2</v>
      </c>
      <c r="AT19" s="16" t="s">
        <v>12969</v>
      </c>
      <c r="AU19" s="17">
        <f>A1L247C18</f>
        <v>771620.5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3858.1025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964.52562499999999</v>
      </c>
      <c r="BD19" s="16" t="s">
        <v>12972</v>
      </c>
      <c r="BE19" s="23">
        <f>IF(B6L236C26=0,0,B6L232C26/B6L236C26)</f>
        <v>7.1340972636572936E-2</v>
      </c>
      <c r="BF19" s="16" t="s">
        <v>12973</v>
      </c>
      <c r="BG19" s="17">
        <f>B6L232C3+B6L232C10+B6L232C15+B6L232C20+B6L232C26</f>
        <v>2235.682482627446</v>
      </c>
      <c r="BH19" s="16" t="s">
        <v>12974</v>
      </c>
      <c r="BI19" s="17">
        <f>B6L238C3*B6L232C4</f>
        <v>5548.0359187015038</v>
      </c>
      <c r="BJ19" s="16" t="s">
        <v>12975</v>
      </c>
      <c r="BK19" s="17">
        <f>B6L238C10*B6L232C11</f>
        <v>366.77544855323328</v>
      </c>
      <c r="BL19" s="16" t="s">
        <v>12976</v>
      </c>
      <c r="BM19" s="17">
        <f>B6L238C15*B6L232C16</f>
        <v>357.18255244600272</v>
      </c>
      <c r="BN19" s="16" t="s">
        <v>12977</v>
      </c>
      <c r="BO19" s="17">
        <f>B6L238C20*B6L232C21</f>
        <v>374.75873023644914</v>
      </c>
      <c r="BP19" s="16" t="s">
        <v>12978</v>
      </c>
      <c r="BQ19" s="17">
        <f>B6L238C26*B6L232C27</f>
        <v>5043.408463269302</v>
      </c>
      <c r="BR19" s="16" t="s">
        <v>12979</v>
      </c>
      <c r="BS19" s="15">
        <f>B6L232C29+B6L232C30+B6L232C31+B6L232C32+B6L232C33</f>
        <v>11690.16111320649</v>
      </c>
      <c r="BT19" s="16" t="s">
        <v>12980</v>
      </c>
      <c r="BU19" s="23">
        <f>IF(B6L232C3=0,0,B6L232C29/B6L232C3)</f>
        <v>5.2289004382535742</v>
      </c>
      <c r="BV19" s="16" t="s">
        <v>12981</v>
      </c>
      <c r="BW19" s="23">
        <f>IF(B6L232C8=0,0,B6L232C30/B6L232C8)</f>
        <v>2.875895241039466</v>
      </c>
      <c r="BX19" s="16" t="s">
        <v>12982</v>
      </c>
      <c r="BY19" s="23">
        <f>IF(B6L232C13=0,0,B6L232C31/B6L232C13)</f>
        <v>7.8433506573803591</v>
      </c>
      <c r="BZ19" s="16" t="s">
        <v>12983</v>
      </c>
      <c r="CA19" s="23">
        <f>IF(B6L232C18=0,0,B6L232C32/B6L232C18)</f>
        <v>6.2746805259042882</v>
      </c>
      <c r="CB19" s="16" t="s">
        <v>12984</v>
      </c>
      <c r="CC19" s="23">
        <f>IF(B6L232C24=0,0,B6L232C33/B6L232C24)</f>
        <v>1.3072251095633933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0.81300000000000006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1.6260000000000001</v>
      </c>
      <c r="J20" s="16" t="s">
        <v>12987</v>
      </c>
      <c r="K20" s="23">
        <f>IF(B6L236C3=0,0,B6L233C3/B6L236C3)</f>
        <v>7.8176129174735732E-5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0.81300000000000006</v>
      </c>
      <c r="P20" s="16" t="s">
        <v>12990</v>
      </c>
      <c r="Q20" s="23">
        <f>B3L847C9</f>
        <v>2.12511091393079</v>
      </c>
      <c r="R20" s="16" t="s">
        <v>12991</v>
      </c>
      <c r="S20" s="23">
        <f>B6L233C6*B6L233C7</f>
        <v>1.7277151730257323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0.95024334516415287</v>
      </c>
      <c r="X20" s="16" t="s">
        <v>12993</v>
      </c>
      <c r="Y20" s="23">
        <f>IF(B6L236C10=0,0,B6L233C10/B6L236C10)</f>
        <v>2.8164362356867249E-4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6.9787920000000003E-2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0.10468188</v>
      </c>
      <c r="AH20" s="16" t="s">
        <v>12996</v>
      </c>
      <c r="AI20" s="23">
        <f>IF(B6L236C15=0,0,B6L233C15/B6L236C15)</f>
        <v>8.1235797056170486E-5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9.1527540000000004E-2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0.109833048</v>
      </c>
      <c r="AR20" s="16" t="s">
        <v>12999</v>
      </c>
      <c r="AS20" s="23">
        <f>IF(B6L236C20=0,0,B6L233C20/B6L236C20)</f>
        <v>7.8176129174735746E-5</v>
      </c>
      <c r="AT20" s="16" t="s">
        <v>13000</v>
      </c>
      <c r="AU20" s="17">
        <f>A1L248C18</f>
        <v>1197.5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5.9874999999999998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1.496875</v>
      </c>
      <c r="BD20" s="16" t="s">
        <v>13003</v>
      </c>
      <c r="BE20" s="23">
        <f>IF(B6L236C26=0,0,B6L233C26/B6L236C26)</f>
        <v>1.1071610297069102E-4</v>
      </c>
      <c r="BF20" s="16" t="s">
        <v>13004</v>
      </c>
      <c r="BG20" s="23">
        <f>B6L233C3+B6L233C10+B6L233C15+B6L233C20+B6L233C26</f>
        <v>4.2876332731641531</v>
      </c>
      <c r="BH20" s="16" t="s">
        <v>13005</v>
      </c>
      <c r="BI20" s="17">
        <f>B6L238C3*B6L233C4</f>
        <v>8.5021921126003122</v>
      </c>
      <c r="BJ20" s="16" t="s">
        <v>13006</v>
      </c>
      <c r="BK20" s="17">
        <f>B6L238C10*B6L233C11</f>
        <v>4.9687278439763807</v>
      </c>
      <c r="BL20" s="16" t="s">
        <v>13007</v>
      </c>
      <c r="BM20" s="17">
        <f>B6L238C15*B6L233C16</f>
        <v>0.54737112820920797</v>
      </c>
      <c r="BN20" s="16" t="s">
        <v>13008</v>
      </c>
      <c r="BO20" s="17">
        <f>B6L238C20*B6L233C21</f>
        <v>0.57430607282192581</v>
      </c>
      <c r="BP20" s="16" t="s">
        <v>13009</v>
      </c>
      <c r="BQ20" s="17">
        <f>B6L238C26*B6L233C27</f>
        <v>7.8270103435108176</v>
      </c>
      <c r="BR20" s="16" t="s">
        <v>13010</v>
      </c>
      <c r="BS20" s="15">
        <f>B6L233C29+B6L233C30+B6L233C31+B6L233C32+B6L233C33</f>
        <v>22.419607501118648</v>
      </c>
      <c r="BT20" s="16" t="s">
        <v>13011</v>
      </c>
      <c r="BU20" s="23">
        <f>IF(B6L233C3=0,0,B6L233C29/B6L233C3)</f>
        <v>5.2289004382535742</v>
      </c>
      <c r="BV20" s="16" t="s">
        <v>13012</v>
      </c>
      <c r="BW20" s="23">
        <f>IF(B6L233C8=0,0,B6L233C30/B6L233C8)</f>
        <v>2.8758952410394656</v>
      </c>
      <c r="BX20" s="16" t="s">
        <v>13013</v>
      </c>
      <c r="BY20" s="23">
        <f>IF(B6L233C13=0,0,B6L233C31/B6L233C13)</f>
        <v>7.84335065738036</v>
      </c>
      <c r="BZ20" s="16" t="s">
        <v>13014</v>
      </c>
      <c r="CA20" s="23">
        <f>IF(B6L233C18=0,0,B6L233C32/B6L233C18)</f>
        <v>6.2746805259042882</v>
      </c>
      <c r="CB20" s="16" t="s">
        <v>13015</v>
      </c>
      <c r="CC20" s="23">
        <f>IF(B6L233C24=0,0,B6L233C33/B6L233C24)</f>
        <v>1.3072251095633933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240.31049999999999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480.62099999999998</v>
      </c>
      <c r="J21" s="16" t="s">
        <v>13018</v>
      </c>
      <c r="K21" s="23">
        <f>IF(B6L236C3=0,0,B6L234C3/B6L236C3)</f>
        <v>2.3107681045566208E-2</v>
      </c>
      <c r="L21" s="16" t="s">
        <v>13019</v>
      </c>
      <c r="M21" s="23">
        <f>A1L554C54</f>
        <v>0.38394193035404356</v>
      </c>
      <c r="N21" s="16" t="s">
        <v>13020</v>
      </c>
      <c r="O21" s="23">
        <f>B6L234C1*B6L234C5</f>
        <v>92.265277254345378</v>
      </c>
      <c r="P21" s="16" t="s">
        <v>13021</v>
      </c>
      <c r="Q21" s="23">
        <f>B3L848C9</f>
        <v>1.9027125655101917</v>
      </c>
      <c r="R21" s="16" t="s">
        <v>13022</v>
      </c>
      <c r="S21" s="23">
        <f>B6L234C6*B6L234C7</f>
        <v>175.55430239212464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96.554866315668562</v>
      </c>
      <c r="X21" s="16" t="s">
        <v>13024</v>
      </c>
      <c r="Y21" s="23">
        <f>IF(B6L236C10=0,0,B6L234C10/B6L236C10)</f>
        <v>2.8617998285098145E-2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20.628253319999999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30.942379979999998</v>
      </c>
      <c r="AH21" s="16" t="s">
        <v>13027</v>
      </c>
      <c r="AI21" s="23">
        <f>IF(B6L236C15=0,0,B6L234C15/B6L236C15)</f>
        <v>2.4012072581140045E-2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27.054156089999999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32.464987307999998</v>
      </c>
      <c r="AR21" s="16" t="s">
        <v>13030</v>
      </c>
      <c r="AS21" s="23">
        <f>IF(B6L236C20=0,0,B6L234C20/B6L236C20)</f>
        <v>2.3107681045566212E-2</v>
      </c>
      <c r="AT21" s="16" t="s">
        <v>13031</v>
      </c>
      <c r="AU21" s="17">
        <f>A1L249C18</f>
        <v>359244.5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1796.2225000000001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449.05562500000002</v>
      </c>
      <c r="BD21" s="16" t="s">
        <v>13034</v>
      </c>
      <c r="BE21" s="23">
        <f>IF(B6L236C26=0,0,B6L234C26/B6L236C26)</f>
        <v>3.3214322383009948E-2</v>
      </c>
      <c r="BF21" s="16" t="s">
        <v>13035</v>
      </c>
      <c r="BG21" s="17">
        <f>B6L234C3+B6L234C10+B6L234C15+B6L234C20+B6L234C26</f>
        <v>1089.6388586036685</v>
      </c>
      <c r="BH21" s="16" t="s">
        <v>13036</v>
      </c>
      <c r="BI21" s="17">
        <f>B6L238C3*B6L234C4</f>
        <v>2513.1193575338707</v>
      </c>
      <c r="BJ21" s="16" t="s">
        <v>13037</v>
      </c>
      <c r="BK21" s="17">
        <f>B6L238C10*B6L234C11</f>
        <v>504.87578279351459</v>
      </c>
      <c r="BL21" s="16" t="s">
        <v>13038</v>
      </c>
      <c r="BM21" s="17">
        <f>B6L238C15*B6L234C16</f>
        <v>161.79462423803059</v>
      </c>
      <c r="BN21" s="16" t="s">
        <v>13039</v>
      </c>
      <c r="BO21" s="17">
        <f>B6L238C20*B6L234C21</f>
        <v>169.75618636269789</v>
      </c>
      <c r="BP21" s="16" t="s">
        <v>13040</v>
      </c>
      <c r="BQ21" s="17">
        <f>B6L238C26*B6L234C27</f>
        <v>2348.0671543627323</v>
      </c>
      <c r="BR21" s="16" t="s">
        <v>13041</v>
      </c>
      <c r="BS21" s="15">
        <f>B6L234C29+B6L234C30+B6L234C31+B6L234C32+B6L234C33</f>
        <v>5697.6131052908459</v>
      </c>
      <c r="BT21" s="16" t="s">
        <v>13042</v>
      </c>
      <c r="BU21" s="23">
        <f>IF(B6L234C3=0,0,B6L234C29/B6L234C3)</f>
        <v>5.2289004382535733</v>
      </c>
      <c r="BV21" s="16" t="s">
        <v>13043</v>
      </c>
      <c r="BW21" s="23">
        <f>IF(B6L234C8=0,0,B6L234C30/B6L234C8)</f>
        <v>2.875895241039466</v>
      </c>
      <c r="BX21" s="16" t="s">
        <v>13044</v>
      </c>
      <c r="BY21" s="23">
        <f>IF(B6L234C13=0,0,B6L234C31/B6L234C13)</f>
        <v>7.84335065738036</v>
      </c>
      <c r="BZ21" s="16" t="s">
        <v>13045</v>
      </c>
      <c r="CA21" s="23">
        <f>IF(B6L234C18=0,0,B6L234C32/B6L234C18)</f>
        <v>6.2746805259042882</v>
      </c>
      <c r="CB21" s="16" t="s">
        <v>13046</v>
      </c>
      <c r="CC21" s="23">
        <f>IF(B6L234C24=0,0,B6L234C33/B6L234C24)</f>
        <v>1.3072251095633933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1362.1325000000002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2724.2650000000003</v>
      </c>
      <c r="J22" s="16" t="s">
        <v>13049</v>
      </c>
      <c r="K22" s="23">
        <f>IF(B6L236C3=0,0,B6L235C3/B6L236C3)</f>
        <v>0.13097939270984713</v>
      </c>
      <c r="L22" s="16" t="s">
        <v>13050</v>
      </c>
      <c r="M22" s="23">
        <f>A1L555C54</f>
        <v>0.4061433447098976</v>
      </c>
      <c r="N22" s="16" t="s">
        <v>13051</v>
      </c>
      <c r="O22" s="23">
        <f>B6L235C1*B6L235C5</f>
        <v>553.22104948805463</v>
      </c>
      <c r="P22" s="16" t="s">
        <v>13052</v>
      </c>
      <c r="Q22" s="23">
        <f>B3L852C9</f>
        <v>1.9815436385092955</v>
      </c>
      <c r="R22" s="16" t="s">
        <v>13053</v>
      </c>
      <c r="S22" s="17">
        <f>B6L235C6*B6L235C7</f>
        <v>1096.2316513024907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602.92740821636994</v>
      </c>
      <c r="X22" s="16" t="s">
        <v>13055</v>
      </c>
      <c r="Y22" s="23">
        <f>IF(B6L236C10=0,0,B6L235C10/B6L236C10)</f>
        <v>0.17870228806452956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116.92545380000001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175.38818070000002</v>
      </c>
      <c r="AH22" s="16" t="s">
        <v>13058</v>
      </c>
      <c r="AI22" s="23">
        <f>IF(B6L236C15=0,0,B6L235C15/B6L236C15)</f>
        <v>0.13610568183716379</v>
      </c>
      <c r="AJ22" s="16" t="s">
        <v>12557</v>
      </c>
      <c r="AK22" s="23">
        <f>A1L535C14</f>
        <v>5.629E-2</v>
      </c>
      <c r="AL22" s="16" t="s">
        <v>13059</v>
      </c>
      <c r="AM22" s="23">
        <f>B6L235C3*B6L235C17</f>
        <v>153.34887685000001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184.01865222000001</v>
      </c>
      <c r="AR22" s="16" t="s">
        <v>13061</v>
      </c>
      <c r="AS22" s="23">
        <f>IF(B6L236C20=0,0,B6L235C20/B6L236C20)</f>
        <v>0.13097939270984715</v>
      </c>
      <c r="AT22" s="16" t="s">
        <v>13062</v>
      </c>
      <c r="AU22" s="17">
        <f>A1L253C18</f>
        <v>1390306.5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6951.5325000000003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1737.8831250000001</v>
      </c>
      <c r="BD22" s="16" t="s">
        <v>13065</v>
      </c>
      <c r="BE22" s="23">
        <f>IF(B6L236C26=0,0,B6L235C26/B6L236C26)</f>
        <v>0.12854222765329523</v>
      </c>
      <c r="BF22" s="16" t="s">
        <v>13066</v>
      </c>
      <c r="BG22" s="17">
        <f>B6L235C3+B6L235C10+B6L235C15+B6L235C20+B6L235C26</f>
        <v>5424.4823661363707</v>
      </c>
      <c r="BH22" s="16" t="s">
        <v>13067</v>
      </c>
      <c r="BI22" s="17">
        <f>B6L238C3*B6L235C4</f>
        <v>14244.910452418873</v>
      </c>
      <c r="BJ22" s="16" t="s">
        <v>13068</v>
      </c>
      <c r="BK22" s="17">
        <f>B6L238C10*B6L235C11</f>
        <v>3152.6473890576685</v>
      </c>
      <c r="BL22" s="16" t="s">
        <v>13069</v>
      </c>
      <c r="BM22" s="17">
        <f>B6L238C15*B6L235C16</f>
        <v>917.08733492672707</v>
      </c>
      <c r="BN22" s="16" t="s">
        <v>13070</v>
      </c>
      <c r="BO22" s="17">
        <f>B6L238C20*B6L235C21</f>
        <v>962.21521123999003</v>
      </c>
      <c r="BP22" s="16" t="s">
        <v>13071</v>
      </c>
      <c r="BQ22" s="17">
        <f>B6L238C26*B6L235C27</f>
        <v>9087.2178339459897</v>
      </c>
      <c r="BR22" s="16" t="s">
        <v>13072</v>
      </c>
      <c r="BS22" s="15">
        <f>B6L235C29+B6L235C30+B6L235C31+B6L235C32+B6L235C33</f>
        <v>28364.078221589247</v>
      </c>
      <c r="BT22" s="16" t="s">
        <v>13073</v>
      </c>
      <c r="BU22" s="23">
        <f>IF(B6L235C3=0,0,B6L235C29/B6L235C3)</f>
        <v>5.2289004382535733</v>
      </c>
      <c r="BV22" s="16" t="s">
        <v>13074</v>
      </c>
      <c r="BW22" s="23">
        <f>IF(B6L235C8=0,0,B6L235C30/B6L235C8)</f>
        <v>2.875895241039466</v>
      </c>
      <c r="BX22" s="16" t="s">
        <v>13075</v>
      </c>
      <c r="BY22" s="23">
        <f>IF(B6L235C13=0,0,B6L235C31/B6L235C13)</f>
        <v>7.84335065738036</v>
      </c>
      <c r="BZ22" s="16" t="s">
        <v>13076</v>
      </c>
      <c r="CA22" s="23">
        <f>IF(B6L235C18=0,0,B6L235C32/B6L235C18)</f>
        <v>6.2746805259042882</v>
      </c>
      <c r="CB22" s="16" t="s">
        <v>13077</v>
      </c>
      <c r="CC22" s="23">
        <f>IF(B6L235C24=0,0,B6L235C33/B6L235C24)</f>
        <v>1.3072251095633933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11997.289999999999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20799.187899999997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6134.4018768614796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3373.9210322738136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859.07841775399982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1288.6176266310001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1170.7862868910001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1404.9435442691995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54079.7575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13519.939375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40386.60947817401</v>
      </c>
      <c r="BH23" s="16" t="s">
        <v>13094</v>
      </c>
      <c r="BI23" s="17">
        <f>SUM(B6L221C29:B6L235C29)</f>
        <v>108756.88272562841</v>
      </c>
      <c r="BJ23" s="16" t="s">
        <v>13095</v>
      </c>
      <c r="BK23" s="17">
        <f>SUM(B6L221C30:B6L235C30)</f>
        <v>17641.897164289494</v>
      </c>
      <c r="BL23" s="16" t="s">
        <v>13096</v>
      </c>
      <c r="BM23" s="17">
        <f>SUM(B6L221C31:B6L235C31)</f>
        <v>6738.0532726321144</v>
      </c>
      <c r="BN23" s="16" t="s">
        <v>13097</v>
      </c>
      <c r="BO23" s="17">
        <f>SUM(B6L221C32:B6L235C32)</f>
        <v>7346.3099143507488</v>
      </c>
      <c r="BP23" s="16" t="s">
        <v>13098</v>
      </c>
      <c r="BQ23" s="17">
        <f>SUM(B6L221C33:B6L235C33)</f>
        <v>70694.416923099256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0.51500208036132444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8.3540586245477472E-2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3.1907051452967426E-2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3.4787360524246733E-2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0.33476292141598396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108756.88272562841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17641.897164289494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6738.0532726321162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7346.3099143507461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70694.416923099241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9.3333333333333341E-3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1.6800000000000002E-2</v>
      </c>
      <c r="J8" s="16" t="s">
        <v>13113</v>
      </c>
      <c r="K8" s="23">
        <f>IF(B6L256C3=0,0,B6L241C3/B6L256C3)</f>
        <v>8.2771493627664139E-7</v>
      </c>
      <c r="L8" s="16" t="s">
        <v>13114</v>
      </c>
      <c r="M8" s="23">
        <f>A1L541C63</f>
        <v>0.26269209339426614</v>
      </c>
      <c r="N8" s="16" t="s">
        <v>13115</v>
      </c>
      <c r="O8" s="23">
        <f>B6L241C1*B6L241C5</f>
        <v>2.4517928716798172E-3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5.4868800000000008E-4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8.2303200000000013E-4</v>
      </c>
      <c r="AH8" s="16" t="s">
        <v>13122</v>
      </c>
      <c r="AI8" s="23">
        <f>IF(B6L256C15=0,0,B6L241C15/B6L256C15)</f>
        <v>6.5043921929369461E-7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9.4567200000000016E-4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1.1348064000000001E-3</v>
      </c>
      <c r="AR8" s="16" t="s">
        <v>13125</v>
      </c>
      <c r="AS8" s="23">
        <f>IF(B6L256C20=0,0,B6L241C20/B6L256C20)</f>
        <v>8.2771493627664118E-7</v>
      </c>
      <c r="AT8" s="16" t="s">
        <v>13126</v>
      </c>
      <c r="AU8" s="17">
        <f>A1L236C21</f>
        <v>0.33333333333333331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1.6666666666666666E-3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4.1666666666666664E-4</v>
      </c>
      <c r="BD8" s="16" t="s">
        <v>13129</v>
      </c>
      <c r="BE8" s="23">
        <f>IF(B6L256C26=0,0,B6L241C26/B6L256C26)</f>
        <v>3.0633021275766694E-8</v>
      </c>
      <c r="BF8" s="16" t="s">
        <v>13130</v>
      </c>
      <c r="BG8" s="23">
        <f>B6L241C3+B6L241C10+B6L241C15+B6L241C20+B6L241C26</f>
        <v>1.917450506666667E-2</v>
      </c>
      <c r="BH8" s="16" t="s">
        <v>13131</v>
      </c>
      <c r="BI8" s="17">
        <f>B6L258C3*B6L241C4</f>
        <v>8.829640403005963E-2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4.325640833432621E-3</v>
      </c>
      <c r="BN8" s="16" t="s">
        <v>13134</v>
      </c>
      <c r="BO8" s="17">
        <f>B6L258C20*B6L241C21</f>
        <v>5.9642454994224669E-3</v>
      </c>
      <c r="BP8" s="16" t="s">
        <v>13135</v>
      </c>
      <c r="BQ8" s="17">
        <f>B6L258C26*B6L241C27</f>
        <v>2.1898909729677484E-3</v>
      </c>
      <c r="BR8" s="16" t="s">
        <v>13136</v>
      </c>
      <c r="BS8" s="15">
        <f>B6L241C29+B6L241C30+B6L241C31+B6L241C32+B6L241C33</f>
        <v>0.10077618133588247</v>
      </c>
      <c r="BT8" s="16" t="s">
        <v>13137</v>
      </c>
      <c r="BU8" s="23">
        <f>IF(B6L241C3=0,0,B6L241C29/B6L241C3)</f>
        <v>5.2557383351225964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7.8836075026838941</v>
      </c>
      <c r="BZ8" s="16" t="s">
        <v>13140</v>
      </c>
      <c r="CA8" s="23">
        <f>IF(B6L241C18=0,0,B6L241C32/B6L241C18)</f>
        <v>6.306886002147114</v>
      </c>
      <c r="CB8" s="16" t="s">
        <v>13141</v>
      </c>
      <c r="CC8" s="23">
        <f>IF(B6L241C24=0,0,B6L241C33/B6L241C24)</f>
        <v>1.3139345837806491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50.404666666666664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90.728399999999993</v>
      </c>
      <c r="J9" s="16" t="s">
        <v>13144</v>
      </c>
      <c r="K9" s="23">
        <f>IF(B6L256C3=0,0,B6L242C3/B6L256C3)</f>
        <v>4.4700745133620006E-3</v>
      </c>
      <c r="L9" s="16" t="s">
        <v>13145</v>
      </c>
      <c r="M9" s="23">
        <f>A1L542C63</f>
        <v>0.74924801465460711</v>
      </c>
      <c r="N9" s="16" t="s">
        <v>13146</v>
      </c>
      <c r="O9" s="23">
        <f>B6L242C1*B6L242C5</f>
        <v>37.765596429327253</v>
      </c>
      <c r="P9" s="16" t="s">
        <v>13147</v>
      </c>
      <c r="Q9" s="23">
        <f>B3L836C15</f>
        <v>1.6558477356046197</v>
      </c>
      <c r="R9" s="16" t="s">
        <v>13148</v>
      </c>
      <c r="S9" s="23">
        <f>B6L242C6*B6L242C7</f>
        <v>62.534077331259446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34.393742532192697</v>
      </c>
      <c r="X9" s="16" t="s">
        <v>13150</v>
      </c>
      <c r="Y9" s="23">
        <f>IF(B6L256C10=0,0,B6L242C10/B6L256C10)</f>
        <v>1.0213924445274502E-2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2.963189544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4.4447843159999998</v>
      </c>
      <c r="AH9" s="16" t="s">
        <v>13153</v>
      </c>
      <c r="AI9" s="23">
        <f>IF(B6L256C15=0,0,B6L242C15/B6L256C15)</f>
        <v>3.512697003795597E-3</v>
      </c>
      <c r="AJ9" s="16" t="s">
        <v>12050</v>
      </c>
      <c r="AK9" s="23">
        <f>A1L522C14</f>
        <v>5.629E-2</v>
      </c>
      <c r="AL9" s="16" t="s">
        <v>13154</v>
      </c>
      <c r="AM9" s="23">
        <f>B6L242C3*B6L242C17</f>
        <v>5.1071016359999994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6.128521963199999</v>
      </c>
      <c r="AR9" s="16" t="s">
        <v>13156</v>
      </c>
      <c r="AS9" s="23">
        <f>IF(B6L256C20=0,0,B6L242C20/B6L256C20)</f>
        <v>4.4700745133619997E-3</v>
      </c>
      <c r="AT9" s="16" t="s">
        <v>13157</v>
      </c>
      <c r="AU9" s="17">
        <f>A1L237C21</f>
        <v>80096.666666666672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400.48333333333335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100.12083333333334</v>
      </c>
      <c r="BD9" s="16" t="s">
        <v>13160</v>
      </c>
      <c r="BE9" s="23">
        <f>IF(B6L256C26=0,0,B6L242C26/B6L256C26)</f>
        <v>7.3608086823539797E-3</v>
      </c>
      <c r="BF9" s="16" t="s">
        <v>13161</v>
      </c>
      <c r="BG9" s="23">
        <f>B6L242C3+B6L242C10+B6L242C15+B6L242C20+B6L242C26</f>
        <v>235.81628214472605</v>
      </c>
      <c r="BH9" s="16" t="s">
        <v>13162</v>
      </c>
      <c r="BI9" s="17">
        <f>B6L258C3*B6L242C4</f>
        <v>476.84472996433686</v>
      </c>
      <c r="BJ9" s="16" t="s">
        <v>13163</v>
      </c>
      <c r="BK9" s="17">
        <f>B6L258C10*B6L242C11</f>
        <v>180.76451111478167</v>
      </c>
      <c r="BL9" s="16" t="s">
        <v>13164</v>
      </c>
      <c r="BM9" s="17">
        <f>B6L258C15*B6L242C16</f>
        <v>23.360623320952868</v>
      </c>
      <c r="BN9" s="16" t="s">
        <v>13165</v>
      </c>
      <c r="BO9" s="17">
        <f>B6L258C20*B6L242C21</f>
        <v>32.209907819631027</v>
      </c>
      <c r="BP9" s="16" t="s">
        <v>13166</v>
      </c>
      <c r="BQ9" s="17">
        <f>B6L258C26*B6L242C27</f>
        <v>526.20890189442036</v>
      </c>
      <c r="BR9" s="16" t="s">
        <v>13167</v>
      </c>
      <c r="BS9" s="15">
        <f>B6L242C29+B6L242C30+B6L242C31+B6L242C32+B6L242C33</f>
        <v>1239.3886741141228</v>
      </c>
      <c r="BT9" s="16" t="s">
        <v>13168</v>
      </c>
      <c r="BU9" s="23">
        <f>IF(B6L242C3=0,0,B6L242C29/B6L242C3)</f>
        <v>5.2557383351225955</v>
      </c>
      <c r="BV9" s="16" t="s">
        <v>13169</v>
      </c>
      <c r="BW9" s="23">
        <f>IF(B6L242C8=0,0,B6L242C30/B6L242C8)</f>
        <v>2.890656084317428</v>
      </c>
      <c r="BX9" s="16" t="s">
        <v>13170</v>
      </c>
      <c r="BY9" s="23">
        <f>IF(B6L242C13=0,0,B6L242C31/B6L242C13)</f>
        <v>7.8836075026838941</v>
      </c>
      <c r="BZ9" s="16" t="s">
        <v>13171</v>
      </c>
      <c r="CA9" s="23">
        <f>IF(B6L242C18=0,0,B6L242C32/B6L242C18)</f>
        <v>6.3068860021471149</v>
      </c>
      <c r="CB9" s="16" t="s">
        <v>13172</v>
      </c>
      <c r="CC9" s="23">
        <f>IF(B6L242C24=0,0,B6L242C33/B6L242C24)</f>
        <v>1.3139345837806493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346.30966666666671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692.61933333333343</v>
      </c>
      <c r="J10" s="16" t="s">
        <v>13175</v>
      </c>
      <c r="K10" s="23">
        <f>IF(B6L256C3=0,0,B6L243C3/B6L256C3)</f>
        <v>3.4124486152022016E-2</v>
      </c>
      <c r="L10" s="16" t="s">
        <v>13176</v>
      </c>
      <c r="M10" s="23">
        <f>A1L543C63</f>
        <v>0.72059945829133898</v>
      </c>
      <c r="N10" s="16" t="s">
        <v>13177</v>
      </c>
      <c r="O10" s="23">
        <f>B6L243C1*B6L243C5</f>
        <v>249.5505582010542</v>
      </c>
      <c r="P10" s="16" t="s">
        <v>13178</v>
      </c>
      <c r="Q10" s="23">
        <f>B3L837C15</f>
        <v>1.8013603763268136</v>
      </c>
      <c r="R10" s="16" t="s">
        <v>13179</v>
      </c>
      <c r="S10" s="23">
        <f>B6L243C6*B6L243C7</f>
        <v>449.5304874336174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247.24176808848958</v>
      </c>
      <c r="X10" s="16" t="s">
        <v>13181</v>
      </c>
      <c r="Y10" s="23">
        <f>IF(B6L256C10=0,0,B6L243C10/B6L256C10)</f>
        <v>7.3423493724424235E-2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29.727221786666671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44.590832680000005</v>
      </c>
      <c r="AH10" s="16" t="s">
        <v>13184</v>
      </c>
      <c r="AI10" s="23">
        <f>IF(B6L256C15=0,0,B6L243C15/B6L256C15)</f>
        <v>3.5239974139565609E-2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38.987542273333339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46.785050728000009</v>
      </c>
      <c r="AR10" s="16" t="s">
        <v>13187</v>
      </c>
      <c r="AS10" s="23">
        <f>IF(B6L256C20=0,0,B6L243C20/B6L256C20)</f>
        <v>3.4124486152022009E-2</v>
      </c>
      <c r="AT10" s="16" t="s">
        <v>13188</v>
      </c>
      <c r="AU10" s="17">
        <f>A1L238C21</f>
        <v>564446.66666666674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2822.2333333333336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705.55833333333339</v>
      </c>
      <c r="BD10" s="16" t="s">
        <v>13191</v>
      </c>
      <c r="BE10" s="23">
        <f>IF(B6L256C26=0,0,B6L243C26/B6L256C26)</f>
        <v>5.1872120247106787E-2</v>
      </c>
      <c r="BF10" s="16" t="s">
        <v>13192</v>
      </c>
      <c r="BG10" s="17">
        <f>B6L243C3+B6L243C10+B6L243C15+B6L243C20+B6L243C26</f>
        <v>1736.7953181631565</v>
      </c>
      <c r="BH10" s="16" t="s">
        <v>13193</v>
      </c>
      <c r="BI10" s="17">
        <f>B6L258C3*B6L243C4</f>
        <v>3640.2259818470566</v>
      </c>
      <c r="BJ10" s="16" t="s">
        <v>13194</v>
      </c>
      <c r="BK10" s="17">
        <f>B6L258C10*B6L243C11</f>
        <v>1299.4380385861655</v>
      </c>
      <c r="BL10" s="16" t="s">
        <v>13195</v>
      </c>
      <c r="BM10" s="17">
        <f>B6L258C15*B6L243C16</f>
        <v>234.35774871131349</v>
      </c>
      <c r="BN10" s="16" t="s">
        <v>13196</v>
      </c>
      <c r="BO10" s="17">
        <f>B6L258C20*B6L243C21</f>
        <v>245.88998462180496</v>
      </c>
      <c r="BP10" s="16" t="s">
        <v>13197</v>
      </c>
      <c r="BQ10" s="17">
        <f>B6L258C26*B6L243C27</f>
        <v>3708.229980165208</v>
      </c>
      <c r="BR10" s="16" t="s">
        <v>13198</v>
      </c>
      <c r="BS10" s="15">
        <f>B6L243C29+B6L243C30+B6L243C31+B6L243C32+B6L243C33</f>
        <v>9128.1417339315485</v>
      </c>
      <c r="BT10" s="16" t="s">
        <v>13199</v>
      </c>
      <c r="BU10" s="23">
        <f>IF(B6L243C3=0,0,B6L243C29/B6L243C3)</f>
        <v>5.2557383351225964</v>
      </c>
      <c r="BV10" s="16" t="s">
        <v>13200</v>
      </c>
      <c r="BW10" s="23">
        <f>IF(B6L243C8=0,0,B6L243C30/B6L243C8)</f>
        <v>2.8906560843174285</v>
      </c>
      <c r="BX10" s="16" t="s">
        <v>13201</v>
      </c>
      <c r="BY10" s="23">
        <f>IF(B6L243C13=0,0,B6L243C31/B6L243C13)</f>
        <v>7.8836075026838941</v>
      </c>
      <c r="BZ10" s="16" t="s">
        <v>13202</v>
      </c>
      <c r="CA10" s="23">
        <f>IF(B6L243C18=0,0,B6L243C32/B6L243C18)</f>
        <v>6.3068860021471149</v>
      </c>
      <c r="CB10" s="16" t="s">
        <v>13203</v>
      </c>
      <c r="CC10" s="23">
        <f>IF(B6L243C24=0,0,B6L243C33/B6L243C24)</f>
        <v>1.3139345837806493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2078.8633333333332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4157.7266666666665</v>
      </c>
      <c r="J11" s="16" t="s">
        <v>13206</v>
      </c>
      <c r="K11" s="23">
        <f>IF(B6L256C3=0,0,B6L244C3/B6L256C3)</f>
        <v>0.20484597993783879</v>
      </c>
      <c r="L11" s="16" t="s">
        <v>13207</v>
      </c>
      <c r="M11" s="23">
        <f>A1L544C63</f>
        <v>0.29140499884046978</v>
      </c>
      <c r="N11" s="16" t="s">
        <v>13208</v>
      </c>
      <c r="O11" s="23">
        <f>B6L244C1*B6L244C5</f>
        <v>605.79116723949505</v>
      </c>
      <c r="P11" s="16" t="s">
        <v>13209</v>
      </c>
      <c r="Q11" s="23">
        <f>B3L838C15</f>
        <v>2.160464024632434</v>
      </c>
      <c r="R11" s="16" t="s">
        <v>13210</v>
      </c>
      <c r="S11" s="17">
        <f>B6L244C6*B6L244C7</f>
        <v>1308.7900232610193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719.83451279356063</v>
      </c>
      <c r="X11" s="16" t="s">
        <v>13212</v>
      </c>
      <c r="Y11" s="23">
        <f>IF(B6L256C10=0,0,B6L244C10/B6L256C10)</f>
        <v>0.21376956345743975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178.44962853333331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267.67444279999995</v>
      </c>
      <c r="AH11" s="16" t="s">
        <v>13215</v>
      </c>
      <c r="AI11" s="23">
        <f>IF(B6L256C15=0,0,B6L244C15/B6L256C15)</f>
        <v>0.21154214611303893</v>
      </c>
      <c r="AJ11" s="16" t="s">
        <v>12128</v>
      </c>
      <c r="AK11" s="23">
        <f>A1L524C14</f>
        <v>5.629E-2</v>
      </c>
      <c r="AL11" s="16" t="s">
        <v>13216</v>
      </c>
      <c r="AM11" s="23">
        <f>B6L244C3*B6L244C17</f>
        <v>234.03843406666667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280.84612088</v>
      </c>
      <c r="AR11" s="16" t="s">
        <v>13218</v>
      </c>
      <c r="AS11" s="23">
        <f>IF(B6L256C20=0,0,B6L244C20/B6L256C20)</f>
        <v>0.20484597993783879</v>
      </c>
      <c r="AT11" s="16" t="s">
        <v>13219</v>
      </c>
      <c r="AU11" s="17">
        <f>A1L239C21</f>
        <v>2193872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10969.36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2742.34</v>
      </c>
      <c r="BD11" s="16" t="s">
        <v>13222</v>
      </c>
      <c r="BE11" s="23">
        <f>IF(B6L256C26=0,0,B6L244C26/B6L256C26)</f>
        <v>0.20161478295692653</v>
      </c>
      <c r="BF11" s="16" t="s">
        <v>13223</v>
      </c>
      <c r="BG11" s="17">
        <f>B6L244C3+B6L244C10+B6L244C15+B6L244C20+B6L244C26</f>
        <v>8168.4217431402276</v>
      </c>
      <c r="BH11" s="16" t="s">
        <v>13224</v>
      </c>
      <c r="BI11" s="17">
        <f>B6L258C3*B6L244C4</f>
        <v>21851.923428961483</v>
      </c>
      <c r="BJ11" s="16" t="s">
        <v>13225</v>
      </c>
      <c r="BK11" s="17">
        <f>B6L258C10*B6L244C11</f>
        <v>3783.2618438334143</v>
      </c>
      <c r="BL11" s="16" t="s">
        <v>13226</v>
      </c>
      <c r="BM11" s="17">
        <f>B6L258C15*B6L244C16</f>
        <v>1406.8268303565403</v>
      </c>
      <c r="BN11" s="16" t="s">
        <v>13227</v>
      </c>
      <c r="BO11" s="17">
        <f>B6L258C20*B6L244C21</f>
        <v>1476.0537237794906</v>
      </c>
      <c r="BP11" s="16" t="s">
        <v>13228</v>
      </c>
      <c r="BQ11" s="17">
        <f>B6L258C26*B6L244C27</f>
        <v>14413.021465940103</v>
      </c>
      <c r="BR11" s="16" t="s">
        <v>13229</v>
      </c>
      <c r="BS11" s="15">
        <f>B6L244C29+B6L244C30+B6L244C31+B6L244C32+B6L244C33</f>
        <v>42931.087292871031</v>
      </c>
      <c r="BT11" s="16" t="s">
        <v>13230</v>
      </c>
      <c r="BU11" s="23">
        <f>IF(B6L244C3=0,0,B6L244C29/B6L244C3)</f>
        <v>5.2557383351225955</v>
      </c>
      <c r="BV11" s="16" t="s">
        <v>13231</v>
      </c>
      <c r="BW11" s="23">
        <f>IF(B6L244C8=0,0,B6L244C30/B6L244C8)</f>
        <v>2.8906560843174285</v>
      </c>
      <c r="BX11" s="16" t="s">
        <v>13232</v>
      </c>
      <c r="BY11" s="23">
        <f>IF(B6L244C13=0,0,B6L244C31/B6L244C13)</f>
        <v>7.8836075026838941</v>
      </c>
      <c r="BZ11" s="16" t="s">
        <v>13233</v>
      </c>
      <c r="CA11" s="23">
        <f>IF(B6L244C18=0,0,B6L244C32/B6L244C18)</f>
        <v>6.3068860021471158</v>
      </c>
      <c r="CB11" s="16" t="s">
        <v>13234</v>
      </c>
      <c r="CC11" s="23">
        <f>IF(B6L244C24=0,0,B6L244C33/B6L244C24)</f>
        <v>1.3139345837806491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243.35833333333335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486.7166666666667</v>
      </c>
      <c r="J12" s="16" t="s">
        <v>13237</v>
      </c>
      <c r="K12" s="23">
        <f>IF(B6L256C3=0,0,B6L245C3/B6L256C3)</f>
        <v>2.3979919924689241E-2</v>
      </c>
      <c r="L12" s="16" t="s">
        <v>13238</v>
      </c>
      <c r="M12" s="23">
        <f>A1L545C63</f>
        <v>0.47455556184912168</v>
      </c>
      <c r="N12" s="16" t="s">
        <v>13239</v>
      </c>
      <c r="O12" s="23">
        <f>B6L245C1*B6L245C5</f>
        <v>115.48705060566584</v>
      </c>
      <c r="P12" s="16" t="s">
        <v>13240</v>
      </c>
      <c r="Q12" s="23">
        <f>B3L839C15</f>
        <v>1.9882156272515754</v>
      </c>
      <c r="R12" s="16" t="s">
        <v>13241</v>
      </c>
      <c r="S12" s="23">
        <f>B6L245C6*B6L245C7</f>
        <v>229.61315875937834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126.2872373176581</v>
      </c>
      <c r="X12" s="16" t="s">
        <v>13243</v>
      </c>
      <c r="Y12" s="23">
        <f>IF(B6L256C10=0,0,B6L245C10/B6L256C10)</f>
        <v>3.7503574935401962E-2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20.889879333333333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31.334819</v>
      </c>
      <c r="AH12" s="16" t="s">
        <v>13246</v>
      </c>
      <c r="AI12" s="23">
        <f>IF(B6L256C15=0,0,B6L245C15/B6L256C15)</f>
        <v>2.4763794368954335E-2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27.397281166666669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32.876737400000003</v>
      </c>
      <c r="AR12" s="16" t="s">
        <v>13249</v>
      </c>
      <c r="AS12" s="23">
        <f>IF(B6L256C20=0,0,B6L245C20/B6L256C20)</f>
        <v>2.3979919924689241E-2</v>
      </c>
      <c r="AT12" s="16" t="s">
        <v>13250</v>
      </c>
      <c r="AU12" s="17">
        <f>A1L240C21</f>
        <v>232716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1163.58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290.89499999999998</v>
      </c>
      <c r="BD12" s="16" t="s">
        <v>13253</v>
      </c>
      <c r="BE12" s="23">
        <f>IF(B6L256C26=0,0,B6L245C26/B6L256C26)</f>
        <v>2.1386382537633968E-2</v>
      </c>
      <c r="BF12" s="16" t="s">
        <v>13254</v>
      </c>
      <c r="BG12" s="23">
        <f>B6L245C3+B6L245C10+B6L245C15+B6L245C20+B6L245C26</f>
        <v>968.11046038432482</v>
      </c>
      <c r="BH12" s="16" t="s">
        <v>13255</v>
      </c>
      <c r="BI12" s="17">
        <f>B6L258C3*B6L245C4</f>
        <v>2558.0554433430862</v>
      </c>
      <c r="BJ12" s="16" t="s">
        <v>13256</v>
      </c>
      <c r="BK12" s="17">
        <f>B6L258C10*B6L245C11</f>
        <v>663.73267440714062</v>
      </c>
      <c r="BL12" s="16" t="s">
        <v>13257</v>
      </c>
      <c r="BM12" s="17">
        <f>B6L258C15*B6L245C16</f>
        <v>164.68760944242788</v>
      </c>
      <c r="BN12" s="16" t="s">
        <v>13258</v>
      </c>
      <c r="BO12" s="17">
        <f>B6L258C20*B6L245C21</f>
        <v>172.79152908693882</v>
      </c>
      <c r="BP12" s="16" t="s">
        <v>13259</v>
      </c>
      <c r="BQ12" s="17">
        <f>B6L258C26*B6L245C27</f>
        <v>1528.8680029954878</v>
      </c>
      <c r="BR12" s="16" t="s">
        <v>13260</v>
      </c>
      <c r="BS12" s="15">
        <f>B6L245C29+B6L245C30+B6L245C31+B6L245C32+B6L245C33</f>
        <v>5088.1352592750809</v>
      </c>
      <c r="BT12" s="16" t="s">
        <v>13261</v>
      </c>
      <c r="BU12" s="23">
        <f>IF(B6L245C3=0,0,B6L245C29/B6L245C3)</f>
        <v>5.2557383351225955</v>
      </c>
      <c r="BV12" s="16" t="s">
        <v>13262</v>
      </c>
      <c r="BW12" s="23">
        <f>IF(B6L245C8=0,0,B6L245C30/B6L245C8)</f>
        <v>2.8906560843174285</v>
      </c>
      <c r="BX12" s="16" t="s">
        <v>13263</v>
      </c>
      <c r="BY12" s="23">
        <f>IF(B6L245C13=0,0,B6L245C31/B6L245C13)</f>
        <v>7.8836075026838941</v>
      </c>
      <c r="BZ12" s="16" t="s">
        <v>13264</v>
      </c>
      <c r="CA12" s="23">
        <f>IF(B6L245C18=0,0,B6L245C32/B6L245C18)</f>
        <v>6.3068860021471158</v>
      </c>
      <c r="CB12" s="16" t="s">
        <v>13265</v>
      </c>
      <c r="CC12" s="23">
        <f>IF(B6L245C24=0,0,B6L245C33/B6L245C24)</f>
        <v>1.3139345837806493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2199.5579999999995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4399.1159999999991</v>
      </c>
      <c r="J13" s="16" t="s">
        <v>13268</v>
      </c>
      <c r="K13" s="23">
        <f>IF(B6L256C3=0,0,B6L246C3/B6L256C3)</f>
        <v>0.21673892973890191</v>
      </c>
      <c r="L13" s="16" t="s">
        <v>13269</v>
      </c>
      <c r="M13" s="23">
        <f>A1L546C63</f>
        <v>0.3457568017330761</v>
      </c>
      <c r="N13" s="16" t="s">
        <v>13270</v>
      </c>
      <c r="O13" s="23">
        <f>B6L246C1*B6L246C5</f>
        <v>760.5121393064012</v>
      </c>
      <c r="P13" s="16" t="s">
        <v>13271</v>
      </c>
      <c r="Q13" s="23">
        <f>B3L840C15</f>
        <v>1.9892236890264547</v>
      </c>
      <c r="R13" s="16" t="s">
        <v>13272</v>
      </c>
      <c r="S13" s="17">
        <f>B6L246C6*B6L246C7</f>
        <v>1512.8287633004804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832.05581981526427</v>
      </c>
      <c r="X13" s="16" t="s">
        <v>13274</v>
      </c>
      <c r="Y13" s="23">
        <f>IF(B6L256C10=0,0,B6L246C10/B6L256C10)</f>
        <v>0.24709597305060241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188.81005871999997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283.21508807999999</v>
      </c>
      <c r="AH13" s="16" t="s">
        <v>13277</v>
      </c>
      <c r="AI13" s="23">
        <f>IF(B6L256C15=0,0,B6L246C15/B6L256C15)</f>
        <v>0.22382386199193971</v>
      </c>
      <c r="AJ13" s="16" t="s">
        <v>12206</v>
      </c>
      <c r="AK13" s="23">
        <f>A1L526C14</f>
        <v>5.629E-2</v>
      </c>
      <c r="AL13" s="16" t="s">
        <v>13278</v>
      </c>
      <c r="AM13" s="23">
        <f>B6L246C3*B6L246C17</f>
        <v>247.62623963999994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297.15148756799994</v>
      </c>
      <c r="AR13" s="16" t="s">
        <v>13280</v>
      </c>
      <c r="AS13" s="23">
        <f>IF(B6L256C20=0,0,B6L246C20/B6L256C20)</f>
        <v>0.21673892973890188</v>
      </c>
      <c r="AT13" s="16" t="s">
        <v>13281</v>
      </c>
      <c r="AU13" s="17">
        <f>A1L241C21</f>
        <v>2320694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11603.47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2900.8674999999998</v>
      </c>
      <c r="BD13" s="16" t="s">
        <v>13284</v>
      </c>
      <c r="BE13" s="23">
        <f>IF(B6L256C26=0,0,B6L246C26/B6L256C26)</f>
        <v>0.21326960602963235</v>
      </c>
      <c r="BF13" s="16" t="s">
        <v>13285</v>
      </c>
      <c r="BG13" s="17">
        <f>B6L246C3+B6L246C10+B6L246C15+B6L246C20+B6L246C26</f>
        <v>8712.4058954632619</v>
      </c>
      <c r="BH13" s="16" t="s">
        <v>13286</v>
      </c>
      <c r="BI13" s="17">
        <f>B6L258C3*B6L246C4</f>
        <v>23120.602601851169</v>
      </c>
      <c r="BJ13" s="16" t="s">
        <v>13287</v>
      </c>
      <c r="BK13" s="17">
        <f>B6L258C10*B6L246C11</f>
        <v>4373.0676691649442</v>
      </c>
      <c r="BL13" s="16" t="s">
        <v>13288</v>
      </c>
      <c r="BM13" s="17">
        <f>B6L258C15*B6L246C16</f>
        <v>1488.5043955071787</v>
      </c>
      <c r="BN13" s="16" t="s">
        <v>13289</v>
      </c>
      <c r="BO13" s="17">
        <f>B6L258C20*B6L246C21</f>
        <v>1561.7504645498427</v>
      </c>
      <c r="BP13" s="16" t="s">
        <v>13290</v>
      </c>
      <c r="BQ13" s="17">
        <f>B6L258C26*B6L246C27</f>
        <v>15246.20052486125</v>
      </c>
      <c r="BR13" s="16" t="s">
        <v>13291</v>
      </c>
      <c r="BS13" s="15">
        <f>B6L246C29+B6L246C30+B6L246C31+B6L246C32+B6L246C33</f>
        <v>45790.125655934382</v>
      </c>
      <c r="BT13" s="16" t="s">
        <v>13292</v>
      </c>
      <c r="BU13" s="23">
        <f>IF(B6L246C3=0,0,B6L246C29/B6L246C3)</f>
        <v>5.2557383351225964</v>
      </c>
      <c r="BV13" s="16" t="s">
        <v>13293</v>
      </c>
      <c r="BW13" s="23">
        <f>IF(B6L246C8=0,0,B6L246C30/B6L246C8)</f>
        <v>2.890656084317428</v>
      </c>
      <c r="BX13" s="16" t="s">
        <v>13294</v>
      </c>
      <c r="BY13" s="23">
        <f>IF(B6L246C13=0,0,B6L246C31/B6L246C13)</f>
        <v>7.8836075026838959</v>
      </c>
      <c r="BZ13" s="16" t="s">
        <v>13295</v>
      </c>
      <c r="CA13" s="23">
        <f>IF(B6L246C18=0,0,B6L246C32/B6L246C18)</f>
        <v>6.3068860021471149</v>
      </c>
      <c r="CB13" s="16" t="s">
        <v>13296</v>
      </c>
      <c r="CC13" s="23">
        <f>IF(B6L246C24=0,0,B6L246C33/B6L246C24)</f>
        <v>1.3139345837806493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599.22333333333336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1198.4466666666667</v>
      </c>
      <c r="J14" s="16" t="s">
        <v>13299</v>
      </c>
      <c r="K14" s="23">
        <f>IF(B6L256C3=0,0,B6L247C3/B6L256C3)</f>
        <v>5.9045964662556738E-2</v>
      </c>
      <c r="L14" s="16" t="s">
        <v>13300</v>
      </c>
      <c r="M14" s="23">
        <f>A1L547C63</f>
        <v>0.22572122518421936</v>
      </c>
      <c r="N14" s="16" t="s">
        <v>13301</v>
      </c>
      <c r="O14" s="23">
        <f>B6L247C1*B6L247C5</f>
        <v>135.25742495897188</v>
      </c>
      <c r="P14" s="16" t="s">
        <v>13302</v>
      </c>
      <c r="Q14" s="23">
        <f>B3L841C15</f>
        <v>2.083010627499708</v>
      </c>
      <c r="R14" s="16" t="s">
        <v>13303</v>
      </c>
      <c r="S14" s="23">
        <f>B6L247C6*B6L247C7</f>
        <v>281.74265363778267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154.95845950078049</v>
      </c>
      <c r="X14" s="16" t="s">
        <v>13305</v>
      </c>
      <c r="Y14" s="23">
        <f>IF(B6L256C10=0,0,B6L247C10/B6L256C10)</f>
        <v>4.6018080062547852E-2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51.437330933333335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77.155996400000006</v>
      </c>
      <c r="AH14" s="16" t="s">
        <v>13308</v>
      </c>
      <c r="AI14" s="23">
        <f>IF(B6L256C15=0,0,B6L247C15/B6L256C15)</f>
        <v>6.0976105500446041E-2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67.460562866666663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80.952675439999993</v>
      </c>
      <c r="AR14" s="16" t="s">
        <v>13311</v>
      </c>
      <c r="AS14" s="23">
        <f>IF(B6L256C20=0,0,B6L247C20/B6L256C20)</f>
        <v>5.9045964662556724E-2</v>
      </c>
      <c r="AT14" s="16" t="s">
        <v>13312</v>
      </c>
      <c r="AU14" s="17">
        <f>A1L242C21</f>
        <v>469947.33333333331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2349.7366666666667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587.43416666666667</v>
      </c>
      <c r="BD14" s="16" t="s">
        <v>13315</v>
      </c>
      <c r="BE14" s="23">
        <f>IF(B6L256C26=0,0,B6L247C26/B6L256C26)</f>
        <v>4.3187719981469475E-2</v>
      </c>
      <c r="BF14" s="16" t="s">
        <v>13316</v>
      </c>
      <c r="BG14" s="17">
        <f>B6L247C3+B6L247C10+B6L247C15+B6L247C20+B6L247C26</f>
        <v>2098.9479646741138</v>
      </c>
      <c r="BH14" s="16" t="s">
        <v>13317</v>
      </c>
      <c r="BI14" s="17">
        <f>B6L258C3*B6L247C4</f>
        <v>6298.7220885998922</v>
      </c>
      <c r="BJ14" s="16" t="s">
        <v>13318</v>
      </c>
      <c r="BK14" s="17">
        <f>B6L258C10*B6L247C11</f>
        <v>814.4211159497944</v>
      </c>
      <c r="BL14" s="16" t="s">
        <v>13319</v>
      </c>
      <c r="BM14" s="17">
        <f>B6L258C15*B6L247C16</f>
        <v>405.51172806406106</v>
      </c>
      <c r="BN14" s="16" t="s">
        <v>13320</v>
      </c>
      <c r="BO14" s="17">
        <f>B6L258C20*B6L247C21</f>
        <v>425.46607964074548</v>
      </c>
      <c r="BP14" s="16" t="s">
        <v>13321</v>
      </c>
      <c r="BQ14" s="17">
        <f>B6L258C26*B6L247C27</f>
        <v>3087.4002691107967</v>
      </c>
      <c r="BR14" s="16" t="s">
        <v>13322</v>
      </c>
      <c r="BS14" s="15">
        <f>B6L247C29+B6L247C30+B6L247C31+B6L247C32+B6L247C33</f>
        <v>11031.521281365289</v>
      </c>
      <c r="BT14" s="16" t="s">
        <v>13323</v>
      </c>
      <c r="BU14" s="23">
        <f>IF(B6L247C3=0,0,B6L247C29/B6L247C3)</f>
        <v>5.2557383351225964</v>
      </c>
      <c r="BV14" s="16" t="s">
        <v>13324</v>
      </c>
      <c r="BW14" s="23">
        <f>IF(B6L247C8=0,0,B6L247C30/B6L247C8)</f>
        <v>2.8906560843174285</v>
      </c>
      <c r="BX14" s="16" t="s">
        <v>13325</v>
      </c>
      <c r="BY14" s="23">
        <f>IF(B6L247C13=0,0,B6L247C31/B6L247C13)</f>
        <v>7.883607502683895</v>
      </c>
      <c r="BZ14" s="16" t="s">
        <v>13326</v>
      </c>
      <c r="CA14" s="23">
        <f>IF(B6L247C18=0,0,B6L247C32/B6L247C18)</f>
        <v>6.3068860021471158</v>
      </c>
      <c r="CB14" s="16" t="s">
        <v>13327</v>
      </c>
      <c r="CC14" s="23">
        <f>IF(B6L247C24=0,0,B6L247C33/B6L247C24)</f>
        <v>1.3139345837806491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1196.3003333333334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2392.6006666666667</v>
      </c>
      <c r="J15" s="16" t="s">
        <v>13330</v>
      </c>
      <c r="K15" s="23">
        <f>IF(B6L256C3=0,0,B6L248C3/B6L256C3)</f>
        <v>0.11788043502056246</v>
      </c>
      <c r="L15" s="16" t="s">
        <v>13331</v>
      </c>
      <c r="M15" s="23">
        <f>A1L548C63</f>
        <v>0.16456010343304597</v>
      </c>
      <c r="N15" s="16" t="s">
        <v>13332</v>
      </c>
      <c r="O15" s="23">
        <f>B6L248C1*B6L248C5</f>
        <v>196.86330659032072</v>
      </c>
      <c r="P15" s="16" t="s">
        <v>13333</v>
      </c>
      <c r="Q15" s="23">
        <f>B3L842C15</f>
        <v>2.0401508390895184</v>
      </c>
      <c r="R15" s="16" t="s">
        <v>13334</v>
      </c>
      <c r="S15" s="23">
        <f>B6L248C6*B6L248C7</f>
        <v>401.63084012617992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220.89696206939897</v>
      </c>
      <c r="X15" s="16" t="s">
        <v>13336</v>
      </c>
      <c r="Y15" s="23">
        <f>IF(B6L256C10=0,0,B6L248C10/B6L256C10)</f>
        <v>6.5599865401552979E-2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102.69042061333333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154.03563091999999</v>
      </c>
      <c r="AH15" s="16" t="s">
        <v>13339</v>
      </c>
      <c r="AI15" s="23">
        <f>IF(B6L256C15=0,0,B6L248C15/B6L256C15)</f>
        <v>0.12173380320451266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134.67949152666668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161.61538983200001</v>
      </c>
      <c r="AR15" s="16" t="s">
        <v>13342</v>
      </c>
      <c r="AS15" s="23">
        <f>IF(B6L256C20=0,0,B6L248C20/B6L256C20)</f>
        <v>0.11788043502056246</v>
      </c>
      <c r="AT15" s="16" t="s">
        <v>13343</v>
      </c>
      <c r="AU15" s="17">
        <f>A1L243C21</f>
        <v>938839.33333333326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4694.1966666666667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1173.5491666666667</v>
      </c>
      <c r="BD15" s="16" t="s">
        <v>13346</v>
      </c>
      <c r="BE15" s="23">
        <f>IF(B6L256C26=0,0,B6L248C26/B6L256C26)</f>
        <v>8.6278455817579869E-2</v>
      </c>
      <c r="BF15" s="16" t="s">
        <v>13347</v>
      </c>
      <c r="BG15" s="17">
        <f>B6L248C3+B6L248C10+B6L248C15+B6L248C20+B6L248C26</f>
        <v>4102.6978161547322</v>
      </c>
      <c r="BH15" s="16" t="s">
        <v>13348</v>
      </c>
      <c r="BI15" s="17">
        <f>B6L258C3*B6L248C4</f>
        <v>12574.883044439879</v>
      </c>
      <c r="BJ15" s="16" t="s">
        <v>13349</v>
      </c>
      <c r="BK15" s="17">
        <f>B6L258C10*B6L248C11</f>
        <v>1160.9766316602625</v>
      </c>
      <c r="BL15" s="16" t="s">
        <v>13350</v>
      </c>
      <c r="BM15" s="17">
        <f>B6L258C15*B6L248C16</f>
        <v>809.5709704010394</v>
      </c>
      <c r="BN15" s="16" t="s">
        <v>13351</v>
      </c>
      <c r="BO15" s="17">
        <f>B6L258C20*B6L248C21</f>
        <v>849.40819988582518</v>
      </c>
      <c r="BP15" s="16" t="s">
        <v>13352</v>
      </c>
      <c r="BQ15" s="17">
        <f>B6L258C26*B6L248C27</f>
        <v>6167.8673434011771</v>
      </c>
      <c r="BR15" s="16" t="s">
        <v>13353</v>
      </c>
      <c r="BS15" s="15">
        <f>B6L248C29+B6L248C30+B6L248C31+B6L248C32+B6L248C33</f>
        <v>21562.706189788183</v>
      </c>
      <c r="BT15" s="16" t="s">
        <v>13354</v>
      </c>
      <c r="BU15" s="23">
        <f>IF(B6L248C3=0,0,B6L248C29/B6L248C3)</f>
        <v>5.2557383351225955</v>
      </c>
      <c r="BV15" s="16" t="s">
        <v>13355</v>
      </c>
      <c r="BW15" s="23">
        <f>IF(B6L248C8=0,0,B6L248C30/B6L248C8)</f>
        <v>2.8906560843174285</v>
      </c>
      <c r="BX15" s="16" t="s">
        <v>13356</v>
      </c>
      <c r="BY15" s="23">
        <f>IF(B6L248C13=0,0,B6L248C31/B6L248C13)</f>
        <v>7.8836075026838932</v>
      </c>
      <c r="BZ15" s="16" t="s">
        <v>13357</v>
      </c>
      <c r="CA15" s="23">
        <f>IF(B6L248C18=0,0,B6L248C32/B6L248C18)</f>
        <v>6.3068860021471158</v>
      </c>
      <c r="CB15" s="16" t="s">
        <v>13358</v>
      </c>
      <c r="CC15" s="23">
        <f>IF(B6L248C24=0,0,B6L248C33/B6L248C24)</f>
        <v>1.3139345837806491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79.379000000000005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158.75800000000001</v>
      </c>
      <c r="J16" s="16" t="s">
        <v>13361</v>
      </c>
      <c r="K16" s="23">
        <f>IF(B6L256C3=0,0,B6L249C3/B6L256C3)</f>
        <v>7.8218076103218469E-3</v>
      </c>
      <c r="L16" s="16" t="s">
        <v>13362</v>
      </c>
      <c r="M16" s="23">
        <f>A1L549C63</f>
        <v>0.68361693998706885</v>
      </c>
      <c r="N16" s="16" t="s">
        <v>13363</v>
      </c>
      <c r="O16" s="23">
        <f>B6L249C1*B6L249C5</f>
        <v>54.264829079233543</v>
      </c>
      <c r="P16" s="16" t="s">
        <v>13364</v>
      </c>
      <c r="Q16" s="23">
        <f>B3L843C15</f>
        <v>1.7980992044079405</v>
      </c>
      <c r="R16" s="16" t="s">
        <v>13365</v>
      </c>
      <c r="S16" s="23">
        <f>B6L249C6*B6L249C7</f>
        <v>97.573545994702712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53.665450297086494</v>
      </c>
      <c r="X16" s="16" t="s">
        <v>13367</v>
      </c>
      <c r="Y16" s="23">
        <f>IF(B6L256C10=0,0,B6L249C10/B6L256C10)</f>
        <v>1.593705175128932E-2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6.8138933600000007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10.220840040000001</v>
      </c>
      <c r="AH16" s="16" t="s">
        <v>13370</v>
      </c>
      <c r="AI16" s="23">
        <f>IF(B6L256C15=0,0,B6L249C15/B6L256C15)</f>
        <v>8.0774929968012582E-3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8.93648782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10.723785383999999</v>
      </c>
      <c r="AR16" s="16" t="s">
        <v>13373</v>
      </c>
      <c r="AS16" s="23">
        <f>IF(B6L256C20=0,0,B6L249C20/B6L256C20)</f>
        <v>7.8218076103218452E-3</v>
      </c>
      <c r="AT16" s="16" t="s">
        <v>13374</v>
      </c>
      <c r="AU16" s="17">
        <f>A1L244C21</f>
        <v>186230.33333333334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931.15166666666676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232.78791666666669</v>
      </c>
      <c r="BD16" s="16" t="s">
        <v>13377</v>
      </c>
      <c r="BE16" s="23">
        <f>IF(B6L256C26=0,0,B6L249C26/B6L256C26)</f>
        <v>1.7114393289579373E-2</v>
      </c>
      <c r="BF16" s="16" t="s">
        <v>13378</v>
      </c>
      <c r="BG16" s="23">
        <f>B6L249C3+B6L249C10+B6L249C15+B6L249C20+B6L249C26</f>
        <v>466.1559923877532</v>
      </c>
      <c r="BH16" s="16" t="s">
        <v>13379</v>
      </c>
      <c r="BI16" s="17">
        <f>B6L258C3*B6L249C4</f>
        <v>834.39050660739315</v>
      </c>
      <c r="BJ16" s="16" t="s">
        <v>13380</v>
      </c>
      <c r="BK16" s="17">
        <f>B6L258C10*B6L249C11</f>
        <v>282.05156439801385</v>
      </c>
      <c r="BL16" s="16" t="s">
        <v>13381</v>
      </c>
      <c r="BM16" s="17">
        <f>B6L258C15*B6L249C16</f>
        <v>53.718060815383971</v>
      </c>
      <c r="BN16" s="16" t="s">
        <v>13382</v>
      </c>
      <c r="BO16" s="17">
        <f>B6L258C20*B6L249C21</f>
        <v>56.361409940316193</v>
      </c>
      <c r="BP16" s="16" t="s">
        <v>13383</v>
      </c>
      <c r="BQ16" s="17">
        <f>B6L258C26*B6L249C27</f>
        <v>1223.4723775783245</v>
      </c>
      <c r="BR16" s="16" t="s">
        <v>13384</v>
      </c>
      <c r="BS16" s="15">
        <f>B6L249C29+B6L249C30+B6L249C31+B6L249C32+B6L249C33</f>
        <v>2449.9939193394316</v>
      </c>
      <c r="BT16" s="16" t="s">
        <v>13385</v>
      </c>
      <c r="BU16" s="23">
        <f>IF(B6L249C3=0,0,B6L249C29/B6L249C3)</f>
        <v>5.2557383351225964</v>
      </c>
      <c r="BV16" s="16" t="s">
        <v>13386</v>
      </c>
      <c r="BW16" s="23">
        <f>IF(B6L249C8=0,0,B6L249C30/B6L249C8)</f>
        <v>2.8906560843174285</v>
      </c>
      <c r="BX16" s="16" t="s">
        <v>13387</v>
      </c>
      <c r="BY16" s="23">
        <f>IF(B6L249C13=0,0,B6L249C31/B6L249C13)</f>
        <v>7.8836075026838941</v>
      </c>
      <c r="BZ16" s="16" t="s">
        <v>13388</v>
      </c>
      <c r="CA16" s="23">
        <f>IF(B6L249C18=0,0,B6L249C32/B6L249C18)</f>
        <v>6.3068860021471158</v>
      </c>
      <c r="CB16" s="16" t="s">
        <v>13389</v>
      </c>
      <c r="CC16" s="23">
        <f>IF(B6L249C24=0,0,B6L249C33/B6L249C24)</f>
        <v>1.3139345837806491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22.376000000000001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44.752000000000002</v>
      </c>
      <c r="J17" s="16" t="s">
        <v>13392</v>
      </c>
      <c r="K17" s="23">
        <f>IF(B6L256C3=0,0,B6L250C3/B6L256C3)</f>
        <v>2.2048749302531101E-3</v>
      </c>
      <c r="L17" s="16" t="s">
        <v>13393</v>
      </c>
      <c r="M17" s="23">
        <f>A1L550C63</f>
        <v>0.59421929149018105</v>
      </c>
      <c r="N17" s="16" t="s">
        <v>13394</v>
      </c>
      <c r="O17" s="23">
        <f>B6L250C1*B6L250C5</f>
        <v>13.296250866384291</v>
      </c>
      <c r="P17" s="16" t="s">
        <v>13395</v>
      </c>
      <c r="Q17" s="23">
        <f>B3L844C15</f>
        <v>2.037269030268293</v>
      </c>
      <c r="R17" s="16" t="s">
        <v>13396</v>
      </c>
      <c r="S17" s="23">
        <f>B6L250C6*B6L250C7</f>
        <v>27.088040108762677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14.898422059819474</v>
      </c>
      <c r="X17" s="16" t="s">
        <v>13398</v>
      </c>
      <c r="Y17" s="23">
        <f>IF(B6L256C10=0,0,B6L250C10/B6L256C10)</f>
        <v>4.4243907777809866E-3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1.92075584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2.88113376</v>
      </c>
      <c r="AH17" s="16" t="s">
        <v>13401</v>
      </c>
      <c r="AI17" s="23">
        <f>IF(B6L256C15=0,0,B6L250C15/B6L256C15)</f>
        <v>2.276949612572909E-3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2.5190900800000002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3.0229080960000001</v>
      </c>
      <c r="AR17" s="16" t="s">
        <v>13404</v>
      </c>
      <c r="AS17" s="23">
        <f>IF(B6L256C20=0,0,B6L250C20/B6L256C20)</f>
        <v>2.2048749302531101E-3</v>
      </c>
      <c r="AT17" s="16" t="s">
        <v>13405</v>
      </c>
      <c r="AU17" s="17">
        <f>A1L245C21</f>
        <v>49762.333333333328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248.81166666666664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62.20291666666666</v>
      </c>
      <c r="BD17" s="16" t="s">
        <v>13408</v>
      </c>
      <c r="BE17" s="23">
        <f>IF(B6L256C26=0,0,B6L250C26/B6L256C26)</f>
        <v>4.5731118471953828E-3</v>
      </c>
      <c r="BF17" s="16" t="s">
        <v>13409</v>
      </c>
      <c r="BG17" s="23">
        <f>B6L250C3+B6L250C10+B6L250C15+B6L250C20+B6L250C26</f>
        <v>127.75738058248612</v>
      </c>
      <c r="BH17" s="16" t="s">
        <v>13410</v>
      </c>
      <c r="BI17" s="17">
        <f>B6L258C3*B6L250C4</f>
        <v>235.20480197340643</v>
      </c>
      <c r="BJ17" s="16" t="s">
        <v>13411</v>
      </c>
      <c r="BK17" s="17">
        <f>B6L258C10*B6L250C11</f>
        <v>78.302207952629374</v>
      </c>
      <c r="BL17" s="16" t="s">
        <v>13412</v>
      </c>
      <c r="BM17" s="17">
        <f>B6L258C15*B6L250C16</f>
        <v>15.142485151047904</v>
      </c>
      <c r="BN17" s="16" t="s">
        <v>13413</v>
      </c>
      <c r="BO17" s="17">
        <f>B6L258C20*B6L250C21</f>
        <v>15.887613963699661</v>
      </c>
      <c r="BP17" s="16" t="s">
        <v>13414</v>
      </c>
      <c r="BQ17" s="17">
        <f>B6L258C26*B6L250C27</f>
        <v>326.9222536814363</v>
      </c>
      <c r="BR17" s="16" t="s">
        <v>13415</v>
      </c>
      <c r="BS17" s="15">
        <f>B6L250C29+B6L250C30+B6L250C31+B6L250C32+B6L250C33</f>
        <v>671.45936272221968</v>
      </c>
      <c r="BT17" s="16" t="s">
        <v>13416</v>
      </c>
      <c r="BU17" s="23">
        <f>IF(B6L250C3=0,0,B6L250C29/B6L250C3)</f>
        <v>5.2557383351225964</v>
      </c>
      <c r="BV17" s="16" t="s">
        <v>13417</v>
      </c>
      <c r="BW17" s="23">
        <f>IF(B6L250C8=0,0,B6L250C30/B6L250C8)</f>
        <v>2.8906560843174285</v>
      </c>
      <c r="BX17" s="16" t="s">
        <v>13418</v>
      </c>
      <c r="BY17" s="23">
        <f>IF(B6L250C13=0,0,B6L250C31/B6L250C13)</f>
        <v>7.8836075026838932</v>
      </c>
      <c r="BZ17" s="16" t="s">
        <v>13419</v>
      </c>
      <c r="CA17" s="23">
        <f>IF(B6L250C18=0,0,B6L250C32/B6L250C18)</f>
        <v>6.3068860021471158</v>
      </c>
      <c r="CB17" s="16" t="s">
        <v>13420</v>
      </c>
      <c r="CC17" s="23">
        <f>IF(B6L250C24=0,0,B6L250C33/B6L250C24)</f>
        <v>1.3139345837806493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2596.8889999999997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2596.8889999999997</v>
      </c>
      <c r="J18" s="16" t="s">
        <v>13423</v>
      </c>
      <c r="K18" s="23">
        <f>IF(B6L256C3=0,0,B6L251C3/B6L256C3)</f>
        <v>0.1279454650686018</v>
      </c>
      <c r="L18" s="16" t="s">
        <v>13424</v>
      </c>
      <c r="M18" s="23">
        <f>A1L551C63</f>
        <v>0.15455038404900037</v>
      </c>
      <c r="N18" s="16" t="s">
        <v>13425</v>
      </c>
      <c r="O18" s="23">
        <f>B6L251C1*B6L251C5</f>
        <v>401.35019228262445</v>
      </c>
      <c r="P18" s="16" t="s">
        <v>13426</v>
      </c>
      <c r="Q18" s="23">
        <f>B3L845C15</f>
        <v>1.0996663032461416</v>
      </c>
      <c r="R18" s="16" t="s">
        <v>13427</v>
      </c>
      <c r="S18" s="23">
        <f>B6L251C6*B6L251C7</f>
        <v>441.35128225456174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242.74320524000896</v>
      </c>
      <c r="X18" s="16" t="s">
        <v>13429</v>
      </c>
      <c r="Y18" s="23">
        <f>IF(B6L256C10=0,0,B6L251C10/B6L256C10)</f>
        <v>7.2087553589276321E-2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84.814394739999997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127.22159210999999</v>
      </c>
      <c r="AH18" s="16" t="s">
        <v>13432</v>
      </c>
      <c r="AI18" s="23">
        <f>IF(B6L256C15=0,0,B6L251C15/B6L256C15)</f>
        <v>0.1005427651043085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146.17888180999998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175.41465817199997</v>
      </c>
      <c r="AR18" s="16" t="s">
        <v>13435</v>
      </c>
      <c r="AS18" s="23">
        <f>IF(B6L256C20=0,0,B6L251C20/B6L256C20)</f>
        <v>0.1279454650686018</v>
      </c>
      <c r="AT18" s="16" t="s">
        <v>13436</v>
      </c>
      <c r="AU18" s="17">
        <f>A1L246C21</f>
        <v>1462171.6666666665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7310.8583333333327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1827.7145833333332</v>
      </c>
      <c r="BD18" s="16" t="s">
        <v>13439</v>
      </c>
      <c r="BE18" s="23">
        <f>IF(B6L256C26=0,0,B6L251C26/B6L256C26)</f>
        <v>0.13437220732146973</v>
      </c>
      <c r="BF18" s="16" t="s">
        <v>13440</v>
      </c>
      <c r="BG18" s="17">
        <f>B6L251C3+B6L251C10+B6L251C15+B6L251C20+B6L251C26</f>
        <v>4969.9830388553419</v>
      </c>
      <c r="BH18" s="16" t="s">
        <v>13441</v>
      </c>
      <c r="BI18" s="17">
        <f>B6L258C3*B6L251C4</f>
        <v>13648.56906935818</v>
      </c>
      <c r="BJ18" s="16" t="s">
        <v>13442</v>
      </c>
      <c r="BK18" s="17">
        <f>B6L258C10*B6L251C11</f>
        <v>1275.7947693704475</v>
      </c>
      <c r="BL18" s="16" t="s">
        <v>13443</v>
      </c>
      <c r="BM18" s="17">
        <f>B6L258C15*B6L251C16</f>
        <v>668.64339870785727</v>
      </c>
      <c r="BN18" s="16" t="s">
        <v>13444</v>
      </c>
      <c r="BO18" s="17">
        <f>B6L258C20*B6L251C21</f>
        <v>921.93354349700655</v>
      </c>
      <c r="BP18" s="16" t="s">
        <v>13445</v>
      </c>
      <c r="BQ18" s="17">
        <f>B6L258C26*B6L251C27</f>
        <v>9605.9896012876216</v>
      </c>
      <c r="BR18" s="16" t="s">
        <v>13446</v>
      </c>
      <c r="BS18" s="15">
        <f>B6L251C29+B6L251C30+B6L251C31+B6L251C32+B6L251C33</f>
        <v>26120.930382221115</v>
      </c>
      <c r="BT18" s="16" t="s">
        <v>13447</v>
      </c>
      <c r="BU18" s="23">
        <f>IF(B6L251C3=0,0,B6L251C29/B6L251C3)</f>
        <v>5.2557383351225955</v>
      </c>
      <c r="BV18" s="16" t="s">
        <v>13448</v>
      </c>
      <c r="BW18" s="23">
        <f>IF(B6L251C8=0,0,B6L251C30/B6L251C8)</f>
        <v>2.8906560843174285</v>
      </c>
      <c r="BX18" s="16" t="s">
        <v>13449</v>
      </c>
      <c r="BY18" s="23">
        <f>IF(B6L251C13=0,0,B6L251C31/B6L251C13)</f>
        <v>7.8836075026838932</v>
      </c>
      <c r="BZ18" s="16" t="s">
        <v>13450</v>
      </c>
      <c r="CA18" s="23">
        <f>IF(B6L251C18=0,0,B6L251C32/B6L251C18)</f>
        <v>6.3068860021471158</v>
      </c>
      <c r="CB18" s="16" t="s">
        <v>13451</v>
      </c>
      <c r="CC18" s="23">
        <f>IF(B6L251C24=0,0,B6L251C33/B6L251C24)</f>
        <v>1.3139345837806491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507.67666666666656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1015.3533333333331</v>
      </c>
      <c r="J19" s="16" t="s">
        <v>13454</v>
      </c>
      <c r="K19" s="23">
        <f>IF(B6L256C3=0,0,B6L252C3/B6L256C3)</f>
        <v>5.0025185690373522E-2</v>
      </c>
      <c r="L19" s="16" t="s">
        <v>13455</v>
      </c>
      <c r="M19" s="23">
        <f>A1L552C63</f>
        <v>0.1767117912394488</v>
      </c>
      <c r="N19" s="16" t="s">
        <v>13456</v>
      </c>
      <c r="O19" s="23">
        <f>B6L252C1*B6L252C5</f>
        <v>89.712453137139221</v>
      </c>
      <c r="P19" s="16" t="s">
        <v>13457</v>
      </c>
      <c r="Q19" s="23">
        <f>B3L846C15</f>
        <v>1.3831044520343267</v>
      </c>
      <c r="R19" s="16" t="s">
        <v>13458</v>
      </c>
      <c r="S19" s="23">
        <f>B6L252C6*B6L252C7</f>
        <v>124.08169333689816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68.244931335293984</v>
      </c>
      <c r="X19" s="16" t="s">
        <v>13460</v>
      </c>
      <c r="Y19" s="23">
        <f>IF(B6L256C10=0,0,B6L252C10/B6L256C10)</f>
        <v>2.0266726477329373E-2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43.578965066666655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65.368447599999982</v>
      </c>
      <c r="AH19" s="16" t="s">
        <v>13463</v>
      </c>
      <c r="AI19" s="23">
        <f>IF(B6L256C15=0,0,B6L252C15/B6L256C15)</f>
        <v>5.1660448224837875E-2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57.15423913333332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68.585086959999984</v>
      </c>
      <c r="AR19" s="16" t="s">
        <v>13466</v>
      </c>
      <c r="AS19" s="23">
        <f>IF(B6L256C20=0,0,B6L252C20/B6L256C20)</f>
        <v>5.0025185690373515E-2</v>
      </c>
      <c r="AT19" s="16" t="s">
        <v>13467</v>
      </c>
      <c r="AU19" s="17">
        <f>A1L247C21</f>
        <v>732834.66666666663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3664.1733333333332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916.04333333333329</v>
      </c>
      <c r="BD19" s="16" t="s">
        <v>13470</v>
      </c>
      <c r="BE19" s="23">
        <f>IF(B6L256C26=0,0,B6L252C26/B6L256C26)</f>
        <v>6.734681980685818E-2</v>
      </c>
      <c r="BF19" s="16" t="s">
        <v>13471</v>
      </c>
      <c r="BG19" s="17">
        <f>B6L252C3+B6L252C10+B6L252C15+B6L252C20+B6L252C26</f>
        <v>2133.5951325619603</v>
      </c>
      <c r="BH19" s="16" t="s">
        <v>13472</v>
      </c>
      <c r="BI19" s="17">
        <f>B6L258C3*B6L252C4</f>
        <v>5336.4314376945113</v>
      </c>
      <c r="BJ19" s="16" t="s">
        <v>13473</v>
      </c>
      <c r="BK19" s="17">
        <f>B6L258C10*B6L252C11</f>
        <v>358.67750179671395</v>
      </c>
      <c r="BL19" s="16" t="s">
        <v>13474</v>
      </c>
      <c r="BM19" s="17">
        <f>B6L258C15*B6L252C16</f>
        <v>343.55945595877256</v>
      </c>
      <c r="BN19" s="16" t="s">
        <v>13475</v>
      </c>
      <c r="BO19" s="17">
        <f>B6L258C20*B6L252C21</f>
        <v>360.46527075338884</v>
      </c>
      <c r="BP19" s="16" t="s">
        <v>13476</v>
      </c>
      <c r="BQ19" s="17">
        <f>B6L258C26*B6L252C27</f>
        <v>4814.4840636334866</v>
      </c>
      <c r="BR19" s="16" t="s">
        <v>13477</v>
      </c>
      <c r="BS19" s="15">
        <f>B6L252C29+B6L252C30+B6L252C31+B6L252C32+B6L252C33</f>
        <v>11213.617729836873</v>
      </c>
      <c r="BT19" s="16" t="s">
        <v>13478</v>
      </c>
      <c r="BU19" s="23">
        <f>IF(B6L252C3=0,0,B6L252C29/B6L252C3)</f>
        <v>5.2557383351225964</v>
      </c>
      <c r="BV19" s="16" t="s">
        <v>13479</v>
      </c>
      <c r="BW19" s="23">
        <f>IF(B6L252C8=0,0,B6L252C30/B6L252C8)</f>
        <v>2.8906560843174285</v>
      </c>
      <c r="BX19" s="16" t="s">
        <v>13480</v>
      </c>
      <c r="BY19" s="23">
        <f>IF(B6L252C13=0,0,B6L252C31/B6L252C13)</f>
        <v>7.8836075026838941</v>
      </c>
      <c r="BZ19" s="16" t="s">
        <v>13481</v>
      </c>
      <c r="CA19" s="23">
        <f>IF(B6L252C18=0,0,B6L252C32/B6L252C18)</f>
        <v>6.3068860021471158</v>
      </c>
      <c r="CB19" s="16" t="s">
        <v>13482</v>
      </c>
      <c r="CC19" s="23">
        <f>IF(B6L252C24=0,0,B6L252C33/B6L252C24)</f>
        <v>1.3139345837806491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0.84900000000000009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1.6980000000000002</v>
      </c>
      <c r="J20" s="16" t="s">
        <v>13485</v>
      </c>
      <c r="K20" s="23">
        <f>IF(B6L256C3=0,0,B6L253C3/B6L256C3)</f>
        <v>8.3658331059389108E-5</v>
      </c>
      <c r="L20" s="16" t="s">
        <v>13486</v>
      </c>
      <c r="M20" s="23">
        <f>A1L553C63</f>
        <v>1</v>
      </c>
      <c r="N20" s="16" t="s">
        <v>13487</v>
      </c>
      <c r="O20" s="23">
        <f>B6L253C1*B6L253C5</f>
        <v>0.84900000000000009</v>
      </c>
      <c r="P20" s="16" t="s">
        <v>13488</v>
      </c>
      <c r="Q20" s="23">
        <f>B3L847C15</f>
        <v>2.028099173553719</v>
      </c>
      <c r="R20" s="16" t="s">
        <v>13489</v>
      </c>
      <c r="S20" s="23">
        <f>B6L253C6*B6L253C7</f>
        <v>1.7218561983471077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0.9470209090909093</v>
      </c>
      <c r="X20" s="16" t="s">
        <v>13491</v>
      </c>
      <c r="Y20" s="23">
        <f>IF(B6L256C10=0,0,B6L253C10/B6L256C10)</f>
        <v>2.8123720483445316E-4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7.2878160000000011E-2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0.10931724000000001</v>
      </c>
      <c r="AH20" s="16" t="s">
        <v>13494</v>
      </c>
      <c r="AI20" s="23">
        <f>IF(B6L256C15=0,0,B6L253C15/B6L256C15)</f>
        <v>8.6393020248230255E-5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9.5580420000000013E-2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0.114696504</v>
      </c>
      <c r="AR20" s="16" t="s">
        <v>13497</v>
      </c>
      <c r="AS20" s="23">
        <f>IF(B6L256C20=0,0,B6L253C20/B6L256C20)</f>
        <v>8.3658331059389095E-5</v>
      </c>
      <c r="AT20" s="16" t="s">
        <v>13498</v>
      </c>
      <c r="AU20" s="17">
        <f>A1L248C21</f>
        <v>1227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6.1349999999999998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1.5337499999999999</v>
      </c>
      <c r="BD20" s="16" t="s">
        <v>13501</v>
      </c>
      <c r="BE20" s="23">
        <f>IF(B6L256C26=0,0,B6L253C26/B6L256C26)</f>
        <v>1.1276015131609721E-4</v>
      </c>
      <c r="BF20" s="16" t="s">
        <v>13502</v>
      </c>
      <c r="BG20" s="23">
        <f>B6L253C3+B6L253C10+B6L253C15+B6L253C20+B6L253C26</f>
        <v>4.4027846530909098</v>
      </c>
      <c r="BH20" s="16" t="s">
        <v>13503</v>
      </c>
      <c r="BI20" s="17">
        <f>B6L258C3*B6L253C4</f>
        <v>8.9242436930381697</v>
      </c>
      <c r="BJ20" s="16" t="s">
        <v>13504</v>
      </c>
      <c r="BK20" s="17">
        <f>B6L258C10*B6L253C11</f>
        <v>4.977294096071744</v>
      </c>
      <c r="BL20" s="16" t="s">
        <v>13505</v>
      </c>
      <c r="BM20" s="17">
        <f>B6L258C15*B6L253C16</f>
        <v>0.57454280895779741</v>
      </c>
      <c r="BN20" s="16" t="s">
        <v>13506</v>
      </c>
      <c r="BO20" s="17">
        <f>B6L258C20*B6L253C21</f>
        <v>0.6028148129773423</v>
      </c>
      <c r="BP20" s="16" t="s">
        <v>13507</v>
      </c>
      <c r="BQ20" s="17">
        <f>B6L258C26*B6L253C27</f>
        <v>8.0609886714942824</v>
      </c>
      <c r="BR20" s="16" t="s">
        <v>13508</v>
      </c>
      <c r="BS20" s="15">
        <f>B6L253C29+B6L253C30+B6L253C31+B6L253C32+B6L253C33</f>
        <v>23.139884082539336</v>
      </c>
      <c r="BT20" s="16" t="s">
        <v>13509</v>
      </c>
      <c r="BU20" s="23">
        <f>IF(B6L253C3=0,0,B6L253C29/B6L253C3)</f>
        <v>5.2557383351225964</v>
      </c>
      <c r="BV20" s="16" t="s">
        <v>13510</v>
      </c>
      <c r="BW20" s="23">
        <f>IF(B6L253C8=0,0,B6L253C30/B6L253C8)</f>
        <v>2.8906560843174285</v>
      </c>
      <c r="BX20" s="16" t="s">
        <v>13511</v>
      </c>
      <c r="BY20" s="23">
        <f>IF(B6L253C13=0,0,B6L253C31/B6L253C13)</f>
        <v>7.883607502683895</v>
      </c>
      <c r="BZ20" s="16" t="s">
        <v>13512</v>
      </c>
      <c r="CA20" s="23">
        <f>IF(B6L253C18=0,0,B6L253C32/B6L253C18)</f>
        <v>6.3068860021471158</v>
      </c>
      <c r="CB20" s="16" t="s">
        <v>13513</v>
      </c>
      <c r="CC20" s="23">
        <f>IF(B6L253C24=0,0,B6L253C33/B6L253C24)</f>
        <v>1.3139345837806491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229.26866666666669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458.53733333333338</v>
      </c>
      <c r="J21" s="16" t="s">
        <v>13516</v>
      </c>
      <c r="K21" s="23">
        <f>IF(B6L256C3=0,0,B6L254C3/B6L256C3)</f>
        <v>2.2591559502408397E-2</v>
      </c>
      <c r="L21" s="16" t="s">
        <v>13517</v>
      </c>
      <c r="M21" s="23">
        <f>A1L554C63</f>
        <v>0.38661572298334745</v>
      </c>
      <c r="N21" s="16" t="s">
        <v>13518</v>
      </c>
      <c r="O21" s="23">
        <f>B6L254C1*B6L254C5</f>
        <v>88.638871320761439</v>
      </c>
      <c r="P21" s="16" t="s">
        <v>13519</v>
      </c>
      <c r="Q21" s="23">
        <f>B3L848C15</f>
        <v>1.8960517382674118</v>
      </c>
      <c r="R21" s="16" t="s">
        <v>13520</v>
      </c>
      <c r="S21" s="23">
        <f>B6L254C6*B6L254C7</f>
        <v>168.06388604579115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92.435137325185138</v>
      </c>
      <c r="X21" s="16" t="s">
        <v>13522</v>
      </c>
      <c r="Y21" s="23">
        <f>IF(B6L256C10=0,0,B6L254C10/B6L256C10)</f>
        <v>2.7450502307049266E-2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19.680422346666667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29.520633520000001</v>
      </c>
      <c r="AH21" s="16" t="s">
        <v>13525</v>
      </c>
      <c r="AI21" s="23">
        <f>IF(B6L256C15=0,0,B6L254C15/B6L256C15)</f>
        <v>2.3330050131470062E-2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25.811066493333335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30.973279792</v>
      </c>
      <c r="AR21" s="16" t="s">
        <v>13528</v>
      </c>
      <c r="AS21" s="23">
        <f>IF(B6L256C20=0,0,B6L254C20/B6L256C20)</f>
        <v>2.259155950240839E-2</v>
      </c>
      <c r="AT21" s="16" t="s">
        <v>13529</v>
      </c>
      <c r="AU21" s="17">
        <f>A1L249C21</f>
        <v>341647.66666666663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1708.2383333333332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427.05958333333331</v>
      </c>
      <c r="BD21" s="16" t="s">
        <v>13532</v>
      </c>
      <c r="BE21" s="23">
        <f>IF(B6L256C26=0,0,B6L254C26/B6L256C26)</f>
        <v>3.1397100725448143E-2</v>
      </c>
      <c r="BF21" s="16" t="s">
        <v>13533</v>
      </c>
      <c r="BG21" s="17">
        <f>B6L254C3+B6L254C10+B6L254C15+B6L254C20+B6L254C26</f>
        <v>1038.5259673038518</v>
      </c>
      <c r="BH21" s="16" t="s">
        <v>13534</v>
      </c>
      <c r="BI21" s="17">
        <f>B6L258C3*B6L254C4</f>
        <v>2409.9522408848884</v>
      </c>
      <c r="BJ21" s="16" t="s">
        <v>13535</v>
      </c>
      <c r="BK21" s="17">
        <f>B6L258C10*B6L254C11</f>
        <v>485.81489475229716</v>
      </c>
      <c r="BL21" s="16" t="s">
        <v>13536</v>
      </c>
      <c r="BM21" s="17">
        <f>B6L258C15*B6L254C16</f>
        <v>155.15272526816909</v>
      </c>
      <c r="BN21" s="16" t="s">
        <v>13537</v>
      </c>
      <c r="BO21" s="17">
        <f>B6L258C20*B6L254C21</f>
        <v>162.78745396729244</v>
      </c>
      <c r="BP21" s="16" t="s">
        <v>13538</v>
      </c>
      <c r="BQ21" s="17">
        <f>B6L258C26*B6L254C27</f>
        <v>2244.5134235064829</v>
      </c>
      <c r="BR21" s="16" t="s">
        <v>13539</v>
      </c>
      <c r="BS21" s="15">
        <f>B6L254C29+B6L254C30+B6L254C31+B6L254C32+B6L254C33</f>
        <v>5458.2207383791301</v>
      </c>
      <c r="BT21" s="16" t="s">
        <v>13540</v>
      </c>
      <c r="BU21" s="23">
        <f>IF(B6L254C3=0,0,B6L254C29/B6L254C3)</f>
        <v>5.2557383351225964</v>
      </c>
      <c r="BV21" s="16" t="s">
        <v>13541</v>
      </c>
      <c r="BW21" s="23">
        <f>IF(B6L254C8=0,0,B6L254C30/B6L254C8)</f>
        <v>2.8906560843174285</v>
      </c>
      <c r="BX21" s="16" t="s">
        <v>13542</v>
      </c>
      <c r="BY21" s="23">
        <f>IF(B6L254C13=0,0,B6L254C31/B6L254C13)</f>
        <v>7.8836075026838932</v>
      </c>
      <c r="BZ21" s="16" t="s">
        <v>13543</v>
      </c>
      <c r="CA21" s="23">
        <f>IF(B6L254C18=0,0,B6L254C32/B6L254C18)</f>
        <v>6.3068860021471149</v>
      </c>
      <c r="CB21" s="16" t="s">
        <v>13544</v>
      </c>
      <c r="CC21" s="23">
        <f>IF(B6L254C24=0,0,B6L254C33/B6L254C24)</f>
        <v>1.3139345837806491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1301.442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2602.884</v>
      </c>
      <c r="J22" s="16" t="s">
        <v>13547</v>
      </c>
      <c r="K22" s="23">
        <f>IF(B6L256C3=0,0,B6L255C3/B6L256C3)</f>
        <v>0.12824083120211244</v>
      </c>
      <c r="L22" s="16" t="s">
        <v>13548</v>
      </c>
      <c r="M22" s="23">
        <f>A1L555C63</f>
        <v>0.38958472196140653</v>
      </c>
      <c r="N22" s="16" t="s">
        <v>13549</v>
      </c>
      <c r="O22" s="23">
        <f>B6L255C1*B6L255C5</f>
        <v>507.02191971889687</v>
      </c>
      <c r="P22" s="16" t="s">
        <v>13550</v>
      </c>
      <c r="Q22" s="23">
        <f>B3L852C15</f>
        <v>2.0036285575295762</v>
      </c>
      <c r="R22" s="16" t="s">
        <v>13551</v>
      </c>
      <c r="S22" s="17">
        <f>B6L255C6*B6L255C7</f>
        <v>1015.8835976422499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558.73597870323749</v>
      </c>
      <c r="X22" s="16" t="s">
        <v>13553</v>
      </c>
      <c r="Y22" s="23">
        <f>IF(B6L256C10=0,0,B6L255C10/B6L256C10)</f>
        <v>0.16592806281519668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111.71578128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167.57367192000001</v>
      </c>
      <c r="AH22" s="16" t="s">
        <v>13556</v>
      </c>
      <c r="AI22" s="23">
        <f>IF(B6L256C15=0,0,B6L255C15/B6L256C15)</f>
        <v>0.13243286814828889</v>
      </c>
      <c r="AJ22" s="16" t="s">
        <v>12557</v>
      </c>
      <c r="AK22" s="23">
        <f>A1L535C14</f>
        <v>5.629E-2</v>
      </c>
      <c r="AL22" s="16" t="s">
        <v>13557</v>
      </c>
      <c r="AM22" s="23">
        <f>B6L255C3*B6L255C17</f>
        <v>146.51634035999999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175.81960843199997</v>
      </c>
      <c r="AR22" s="16" t="s">
        <v>13559</v>
      </c>
      <c r="AS22" s="23">
        <f>IF(B6L256C20=0,0,B6L255C20/B6L256C20)</f>
        <v>0.12824083120211241</v>
      </c>
      <c r="AT22" s="16" t="s">
        <v>13560</v>
      </c>
      <c r="AU22" s="17">
        <f>A1L253C21</f>
        <v>1307017.6666666667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6535.088333333334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1633.7720833333335</v>
      </c>
      <c r="BD22" s="16" t="s">
        <v>13563</v>
      </c>
      <c r="BE22" s="23">
        <f>IF(B6L256C26=0,0,B6L255C26/B6L256C26)</f>
        <v>0.12011369997240885</v>
      </c>
      <c r="BF22" s="16" t="s">
        <v>13564</v>
      </c>
      <c r="BG22" s="17">
        <f>B6L255C3+B6L255C10+B6L255C15+B6L255C20+B6L255C26</f>
        <v>5138.7853423885708</v>
      </c>
      <c r="BH22" s="16" t="s">
        <v>13565</v>
      </c>
      <c r="BI22" s="17">
        <f>B6L258C3*B6L255C4</f>
        <v>13680.077220677242</v>
      </c>
      <c r="BJ22" s="16" t="s">
        <v>13566</v>
      </c>
      <c r="BK22" s="17">
        <f>B6L258C10*B6L255C11</f>
        <v>2936.5701024828481</v>
      </c>
      <c r="BL22" s="16" t="s">
        <v>13567</v>
      </c>
      <c r="BM22" s="17">
        <f>B6L258C15*B6L255C16</f>
        <v>880.72337146720099</v>
      </c>
      <c r="BN22" s="16" t="s">
        <v>13568</v>
      </c>
      <c r="BO22" s="17">
        <f>B6L258C20*B6L255C21</f>
        <v>924.06185610230636</v>
      </c>
      <c r="BP22" s="16" t="s">
        <v>13569</v>
      </c>
      <c r="BQ22" s="17">
        <f>B6L258C26*B6L255C27</f>
        <v>8586.6785692281101</v>
      </c>
      <c r="BR22" s="16" t="s">
        <v>13570</v>
      </c>
      <c r="BS22" s="15">
        <f>B6L255C29+B6L255C30+B6L255C31+B6L255C32+B6L255C33</f>
        <v>27008.111119957706</v>
      </c>
      <c r="BT22" s="16" t="s">
        <v>13571</v>
      </c>
      <c r="BU22" s="23">
        <f>IF(B6L255C3=0,0,B6L255C29/B6L255C3)</f>
        <v>5.2557383351225955</v>
      </c>
      <c r="BV22" s="16" t="s">
        <v>13572</v>
      </c>
      <c r="BW22" s="23">
        <f>IF(B6L255C8=0,0,B6L255C30/B6L255C8)</f>
        <v>2.8906560843174285</v>
      </c>
      <c r="BX22" s="16" t="s">
        <v>13573</v>
      </c>
      <c r="BY22" s="23">
        <f>IF(B6L255C13=0,0,B6L255C31/B6L255C13)</f>
        <v>7.883607502683895</v>
      </c>
      <c r="BZ22" s="16" t="s">
        <v>13574</v>
      </c>
      <c r="CA22" s="23">
        <f>IF(B6L255C18=0,0,B6L255C32/B6L255C18)</f>
        <v>6.3068860021471158</v>
      </c>
      <c r="CB22" s="16" t="s">
        <v>13575</v>
      </c>
      <c r="CC22" s="23">
        <f>IF(B6L255C24=0,0,B6L255C33/B6L255C24)</f>
        <v>1.3139345837806491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11451.907333333333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20296.842866666666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6122.4339054310294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3367.3386479870669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843.56536894533315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1265.3480534180001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1142.5092849646667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1371.0111419576001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54407.518333333333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13601.879583333333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39902.420293362666</v>
      </c>
      <c r="BH23" s="16" t="s">
        <v>13592</v>
      </c>
      <c r="BI23" s="17">
        <f>SUM(B6L241C29:B6L255C29)</f>
        <v>106674.89513629959</v>
      </c>
      <c r="BJ23" s="16" t="s">
        <v>13593</v>
      </c>
      <c r="BK23" s="17">
        <f>SUM(B6L241C30:B6L255C30)</f>
        <v>17697.850819565523</v>
      </c>
      <c r="BL23" s="16" t="s">
        <v>13594</v>
      </c>
      <c r="BM23" s="17">
        <f>SUM(B6L241C31:B6L255C31)</f>
        <v>6650.3382716217366</v>
      </c>
      <c r="BN23" s="16" t="s">
        <v>13595</v>
      </c>
      <c r="BO23" s="17">
        <f>SUM(B6L241C32:B6L255C32)</f>
        <v>7205.6758166667641</v>
      </c>
      <c r="BP23" s="16" t="s">
        <v>13596</v>
      </c>
      <c r="BQ23" s="17">
        <f>SUM(B6L241C33:B6L255C33)</f>
        <v>71487.919955846373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0.50866194876010629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8.4389333359490157E-2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3.1711060234320597E-2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3.4359097314847667E-2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0.34087856033123531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106674.8951362996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17697.850819565523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6650.3382716217375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7205.6758166667669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71487.919955846373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7.0000000000000001E-3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1.26E-2</v>
      </c>
      <c r="J8" s="16" t="s">
        <v>13611</v>
      </c>
      <c r="K8" s="23">
        <f>IF(B6L276C3=0,0,B6L261C3/B6L276C3)</f>
        <v>6.335490722121344E-7</v>
      </c>
      <c r="L8" s="16" t="s">
        <v>13612</v>
      </c>
      <c r="M8" s="23">
        <f>A1L541C72</f>
        <v>0.25940138004309304</v>
      </c>
      <c r="N8" s="16" t="s">
        <v>13613</v>
      </c>
      <c r="O8" s="23">
        <f>B6L261C1*B6L261C5</f>
        <v>1.8158096603016513E-3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4.1151600000000001E-4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6.1727400000000001E-4</v>
      </c>
      <c r="AH8" s="16" t="s">
        <v>13620</v>
      </c>
      <c r="AI8" s="23">
        <f>IF(B6L276C15=0,0,B6L261C15/B6L276C15)</f>
        <v>4.9658438747406353E-7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7.0925399999999998E-4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8.5110479999999994E-4</v>
      </c>
      <c r="AR8" s="16" t="s">
        <v>13623</v>
      </c>
      <c r="AS8" s="23">
        <f>IF(B6L276C20=0,0,B6L261C20/B6L276C20)</f>
        <v>6.3354907221213451E-7</v>
      </c>
      <c r="AT8" s="16" t="s">
        <v>13624</v>
      </c>
      <c r="AU8" s="17">
        <f>A1L236C24</f>
        <v>0.5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2.5000000000000001E-3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6.2500000000000001E-4</v>
      </c>
      <c r="BD8" s="16" t="s">
        <v>13627</v>
      </c>
      <c r="BE8" s="23">
        <f>IF(B6L276C26=0,0,B6L261C26/B6L276C26)</f>
        <v>4.6532630355580022E-8</v>
      </c>
      <c r="BF8" s="16" t="s">
        <v>13628</v>
      </c>
      <c r="BG8" s="23">
        <f>B6L261C3+B6L261C10+B6L261C15+B6L261C20+B6L261C26</f>
        <v>1.46933788E-2</v>
      </c>
      <c r="BH8" s="16" t="s">
        <v>13629</v>
      </c>
      <c r="BI8" s="17">
        <f>B6L278C3*B6L261C4</f>
        <v>6.6229019775194645E-2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3.2445596787867852E-3</v>
      </c>
      <c r="BN8" s="16" t="s">
        <v>13632</v>
      </c>
      <c r="BO8" s="17">
        <f>B6L278C20*B6L261C21</f>
        <v>4.4736378277748477E-3</v>
      </c>
      <c r="BP8" s="16" t="s">
        <v>13633</v>
      </c>
      <c r="BQ8" s="17">
        <f>B6L278C26*B6L261C27</f>
        <v>3.2851696317060834E-3</v>
      </c>
      <c r="BR8" s="16" t="s">
        <v>13634</v>
      </c>
      <c r="BS8" s="15">
        <f>B6L261C29+B6L261C30+B6L261C31+B6L261C32+B6L261C33</f>
        <v>7.7232386913462361E-2</v>
      </c>
      <c r="BT8" s="16" t="s">
        <v>13635</v>
      </c>
      <c r="BU8" s="23">
        <f>IF(B6L261C3=0,0,B6L261C29/B6L261C3)</f>
        <v>5.2562714107297337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7.8844071160945992</v>
      </c>
      <c r="BZ8" s="16" t="s">
        <v>13638</v>
      </c>
      <c r="CA8" s="23">
        <f>IF(B6L261C18=0,0,B6L261C32/B6L261C18)</f>
        <v>6.3075256928756804</v>
      </c>
      <c r="CB8" s="16" t="s">
        <v>13639</v>
      </c>
      <c r="CC8" s="23">
        <f>IF(B6L261C24=0,0,B6L261C33/B6L261C24)</f>
        <v>1.3140678526824334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48.1845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86.732100000000003</v>
      </c>
      <c r="J9" s="16" t="s">
        <v>13642</v>
      </c>
      <c r="K9" s="23">
        <f>IF(B6L276C3=0,0,B6L262C3/B6L276C3)</f>
        <v>4.3610350385722271E-3</v>
      </c>
      <c r="L9" s="16" t="s">
        <v>13643</v>
      </c>
      <c r="M9" s="23">
        <f>A1L542C72</f>
        <v>0.76540760367243821</v>
      </c>
      <c r="N9" s="16" t="s">
        <v>13644</v>
      </c>
      <c r="O9" s="23">
        <f>B6L262C1*B6L262C5</f>
        <v>36.880782679154599</v>
      </c>
      <c r="P9" s="16" t="s">
        <v>13645</v>
      </c>
      <c r="Q9" s="23">
        <f>B3L836C21</f>
        <v>1.6513554748369792</v>
      </c>
      <c r="R9" s="16" t="s">
        <v>13646</v>
      </c>
      <c r="S9" s="23">
        <f>B6L262C6*B6L262C7</f>
        <v>60.903282393494784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33.496805316422133</v>
      </c>
      <c r="X9" s="16" t="s">
        <v>13648</v>
      </c>
      <c r="Y9" s="23">
        <f>IF(B6L276C10=0,0,B6L262C10/B6L276C10)</f>
        <v>1.008086536791806E-2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2.8326703860000002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4.2490055790000003</v>
      </c>
      <c r="AH9" s="16" t="s">
        <v>13651</v>
      </c>
      <c r="AI9" s="23">
        <f>IF(B6L276C15=0,0,B6L262C15/B6L276C15)</f>
        <v>3.4182386311777165E-3</v>
      </c>
      <c r="AJ9" s="16" t="s">
        <v>12050</v>
      </c>
      <c r="AK9" s="23">
        <f>A1L522C14</f>
        <v>5.629E-2</v>
      </c>
      <c r="AL9" s="16" t="s">
        <v>13652</v>
      </c>
      <c r="AM9" s="23">
        <f>B6L262C3*B6L262C17</f>
        <v>4.8821499089999998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5.8585798907999997</v>
      </c>
      <c r="AR9" s="16" t="s">
        <v>13654</v>
      </c>
      <c r="AS9" s="23">
        <f>IF(B6L276C20=0,0,B6L262C20/B6L276C20)</f>
        <v>4.361035038572228E-3</v>
      </c>
      <c r="AT9" s="16" t="s">
        <v>13655</v>
      </c>
      <c r="AU9" s="17">
        <f>A1L237C24</f>
        <v>76036.25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380.18124999999998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95.045312499999994</v>
      </c>
      <c r="BD9" s="16" t="s">
        <v>13658</v>
      </c>
      <c r="BE9" s="23">
        <f>IF(B6L276C26=0,0,B6L262C26/B6L276C26)</f>
        <v>7.0763334297489419E-3</v>
      </c>
      <c r="BF9" s="16" t="s">
        <v>13659</v>
      </c>
      <c r="BG9" s="23">
        <f>B6L262C3+B6L262C10+B6L262C15+B6L262C20+B6L262C26</f>
        <v>225.38180328622212</v>
      </c>
      <c r="BH9" s="16" t="s">
        <v>13660</v>
      </c>
      <c r="BI9" s="17">
        <f>B6L278C3*B6L262C4</f>
        <v>455.88745762255229</v>
      </c>
      <c r="BJ9" s="16" t="s">
        <v>13661</v>
      </c>
      <c r="BK9" s="17">
        <f>B6L278C10*B6L262C11</f>
        <v>176.06830013548941</v>
      </c>
      <c r="BL9" s="16" t="s">
        <v>13662</v>
      </c>
      <c r="BM9" s="17">
        <f>B6L278C15*B6L262C16</f>
        <v>22.333926548928837</v>
      </c>
      <c r="BN9" s="16" t="s">
        <v>13663</v>
      </c>
      <c r="BO9" s="17">
        <f>B6L278C20*B6L262C21</f>
        <v>30.794285987488163</v>
      </c>
      <c r="BP9" s="16" t="s">
        <v>13664</v>
      </c>
      <c r="BQ9" s="17">
        <f>B6L278C26*B6L262C27</f>
        <v>499.58395881762328</v>
      </c>
      <c r="BR9" s="16" t="s">
        <v>13665</v>
      </c>
      <c r="BS9" s="15">
        <f>B6L262C29+B6L262C30+B6L262C31+B6L262C32+B6L262C33</f>
        <v>1184.667929112082</v>
      </c>
      <c r="BT9" s="16" t="s">
        <v>13666</v>
      </c>
      <c r="BU9" s="23">
        <f>IF(B6L262C3=0,0,B6L262C29/B6L262C3)</f>
        <v>5.2562714107297328</v>
      </c>
      <c r="BV9" s="16" t="s">
        <v>13667</v>
      </c>
      <c r="BW9" s="23">
        <f>IF(B6L262C8=0,0,B6L262C30/B6L262C8)</f>
        <v>2.8909492759013538</v>
      </c>
      <c r="BX9" s="16" t="s">
        <v>13668</v>
      </c>
      <c r="BY9" s="23">
        <f>IF(B6L262C13=0,0,B6L262C31/B6L262C13)</f>
        <v>7.8844071160945992</v>
      </c>
      <c r="BZ9" s="16" t="s">
        <v>13669</v>
      </c>
      <c r="CA9" s="23">
        <f>IF(B6L262C18=0,0,B6L262C32/B6L262C18)</f>
        <v>6.3075256928756804</v>
      </c>
      <c r="CB9" s="16" t="s">
        <v>13670</v>
      </c>
      <c r="CC9" s="23">
        <f>IF(B6L262C24=0,0,B6L262C33/B6L262C24)</f>
        <v>1.3140678526824332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346.06675000000001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692.13350000000003</v>
      </c>
      <c r="J10" s="16" t="s">
        <v>13673</v>
      </c>
      <c r="K10" s="23">
        <f>IF(B6L276C3=0,0,B6L263C3/B6L276C3)</f>
        <v>3.4801629902534707E-2</v>
      </c>
      <c r="L10" s="16" t="s">
        <v>13674</v>
      </c>
      <c r="M10" s="23">
        <f>A1L543C72</f>
        <v>0.71136932313639956</v>
      </c>
      <c r="N10" s="16" t="s">
        <v>13675</v>
      </c>
      <c r="O10" s="23">
        <f>B6L263C1*B6L263C5</f>
        <v>246.18126970751362</v>
      </c>
      <c r="P10" s="16" t="s">
        <v>13676</v>
      </c>
      <c r="Q10" s="23">
        <f>B3L837C21</f>
        <v>1.7886007614554824</v>
      </c>
      <c r="R10" s="16" t="s">
        <v>13677</v>
      </c>
      <c r="S10" s="23">
        <f>B6L263C6*B6L263C7</f>
        <v>440.32000645493633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242.176003550215</v>
      </c>
      <c r="X10" s="16" t="s">
        <v>13679</v>
      </c>
      <c r="Y10" s="23">
        <f>IF(B6L276C10=0,0,B6L263C10/B6L276C10)</f>
        <v>7.2882881339530942E-2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29.706369820000003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44.559554730000002</v>
      </c>
      <c r="AH10" s="16" t="s">
        <v>13682</v>
      </c>
      <c r="AI10" s="23">
        <f>IF(B6L276C15=0,0,B6L263C15/B6L276C15)</f>
        <v>3.5847256148345892E-2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38.960194715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46.752233658000002</v>
      </c>
      <c r="AR10" s="16" t="s">
        <v>13685</v>
      </c>
      <c r="AS10" s="23">
        <f>IF(B6L276C20=0,0,B6L263C20/B6L276C20)</f>
        <v>3.4801629902534721E-2</v>
      </c>
      <c r="AT10" s="16" t="s">
        <v>13686</v>
      </c>
      <c r="AU10" s="17">
        <f>A1L238C24</f>
        <v>558104.25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2790.5212499999998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697.63031249999995</v>
      </c>
      <c r="BD10" s="16" t="s">
        <v>13689</v>
      </c>
      <c r="BE10" s="23">
        <f>IF(B6L276C26=0,0,B6L263C26/B6L276C26)</f>
        <v>5.1940117530256437E-2</v>
      </c>
      <c r="BF10" s="16" t="s">
        <v>13690</v>
      </c>
      <c r="BG10" s="17">
        <f>B6L263C3+B6L263C10+B6L263C15+B6L263C20+B6L263C26</f>
        <v>1723.2516044382151</v>
      </c>
      <c r="BH10" s="16" t="s">
        <v>13691</v>
      </c>
      <c r="BI10" s="17">
        <f>B6L278C3*B6L263C4</f>
        <v>3638.0415284583078</v>
      </c>
      <c r="BJ10" s="16" t="s">
        <v>13692</v>
      </c>
      <c r="BK10" s="17">
        <f>B6L278C10*B6L263C11</f>
        <v>1272.9428038257777</v>
      </c>
      <c r="BL10" s="16" t="s">
        <v>13693</v>
      </c>
      <c r="BM10" s="17">
        <f>B6L278C15*B6L263C16</f>
        <v>234.21711360214587</v>
      </c>
      <c r="BN10" s="16" t="s">
        <v>13694</v>
      </c>
      <c r="BO10" s="17">
        <f>B6L278C20*B6L263C21</f>
        <v>245.74242916430183</v>
      </c>
      <c r="BP10" s="16" t="s">
        <v>13695</v>
      </c>
      <c r="BQ10" s="17">
        <f>B6L278C26*B6L263C27</f>
        <v>3666.9342668521995</v>
      </c>
      <c r="BR10" s="16" t="s">
        <v>13696</v>
      </c>
      <c r="BS10" s="15">
        <f>B6L263C29+B6L263C30+B6L263C31+B6L263C32+B6L263C33</f>
        <v>9057.8781419027328</v>
      </c>
      <c r="BT10" s="16" t="s">
        <v>13697</v>
      </c>
      <c r="BU10" s="23">
        <f>IF(B6L263C3=0,0,B6L263C29/B6L263C3)</f>
        <v>5.2562714107297328</v>
      </c>
      <c r="BV10" s="16" t="s">
        <v>13698</v>
      </c>
      <c r="BW10" s="23">
        <f>IF(B6L263C8=0,0,B6L263C30/B6L263C8)</f>
        <v>2.8909492759013538</v>
      </c>
      <c r="BX10" s="16" t="s">
        <v>13699</v>
      </c>
      <c r="BY10" s="23">
        <f>IF(B6L263C13=0,0,B6L263C31/B6L263C13)</f>
        <v>7.8844071160946001</v>
      </c>
      <c r="BZ10" s="16" t="s">
        <v>13700</v>
      </c>
      <c r="CA10" s="23">
        <f>IF(B6L263C18=0,0,B6L263C32/B6L263C18)</f>
        <v>6.3075256928756813</v>
      </c>
      <c r="CB10" s="16" t="s">
        <v>13701</v>
      </c>
      <c r="CC10" s="23">
        <f>IF(B6L263C24=0,0,B6L263C33/B6L263C24)</f>
        <v>1.3140678526824334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2108.5522500000002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4217.1045000000004</v>
      </c>
      <c r="J11" s="16" t="s">
        <v>13704</v>
      </c>
      <c r="K11" s="23">
        <f>IF(B6L276C3=0,0,B6L264C3/B6L276C3)</f>
        <v>0.21204306693623945</v>
      </c>
      <c r="L11" s="16" t="s">
        <v>13705</v>
      </c>
      <c r="M11" s="23">
        <f>A1L544C72</f>
        <v>0.28981686011619573</v>
      </c>
      <c r="N11" s="16" t="s">
        <v>13706</v>
      </c>
      <c r="O11" s="23">
        <f>B6L264C1*B6L264C5</f>
        <v>611.09399248593979</v>
      </c>
      <c r="P11" s="16" t="s">
        <v>13707</v>
      </c>
      <c r="Q11" s="23">
        <f>B3L838C21</f>
        <v>2.1826457264142625</v>
      </c>
      <c r="R11" s="16" t="s">
        <v>13708</v>
      </c>
      <c r="S11" s="17">
        <f>B6L264C6*B6L264C7</f>
        <v>1333.8016911368659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733.59093012527626</v>
      </c>
      <c r="X11" s="16" t="s">
        <v>13710</v>
      </c>
      <c r="Y11" s="23">
        <f>IF(B6L276C10=0,0,B6L264C10/B6L276C10)</f>
        <v>0.2207742300156938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180.99812514000001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271.49718771000005</v>
      </c>
      <c r="AH11" s="16" t="s">
        <v>13713</v>
      </c>
      <c r="AI11" s="23">
        <f>IF(B6L276C15=0,0,B6L264C15/B6L276C15)</f>
        <v>0.21841396958222964</v>
      </c>
      <c r="AJ11" s="16" t="s">
        <v>12128</v>
      </c>
      <c r="AK11" s="23">
        <f>A1L524C14</f>
        <v>5.629E-2</v>
      </c>
      <c r="AL11" s="16" t="s">
        <v>13714</v>
      </c>
      <c r="AM11" s="23">
        <f>B6L264C3*B6L264C17</f>
        <v>237.38081230500001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284.85697476600001</v>
      </c>
      <c r="AR11" s="16" t="s">
        <v>13716</v>
      </c>
      <c r="AS11" s="23">
        <f>IF(B6L276C20=0,0,B6L264C20/B6L276C20)</f>
        <v>0.2120430669362395</v>
      </c>
      <c r="AT11" s="16" t="s">
        <v>13717</v>
      </c>
      <c r="AU11" s="17">
        <f>A1L239C24</f>
        <v>2215556.75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11077.783750000001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2769.4459375000001</v>
      </c>
      <c r="BD11" s="16" t="s">
        <v>13720</v>
      </c>
      <c r="BE11" s="23">
        <f>IF(B6L276C26=0,0,B6L264C26/B6L276C26)</f>
        <v>0.20619136655912043</v>
      </c>
      <c r="BF11" s="16" t="s">
        <v>13721</v>
      </c>
      <c r="BG11" s="17">
        <f>B6L264C3+B6L264C10+B6L264C15+B6L264C20+B6L264C26</f>
        <v>8276.495530101276</v>
      </c>
      <c r="BH11" s="16" t="s">
        <v>13722</v>
      </c>
      <c r="BI11" s="17">
        <f>B6L278C3*B6L264C4</f>
        <v>22166.245819409709</v>
      </c>
      <c r="BJ11" s="16" t="s">
        <v>13723</v>
      </c>
      <c r="BK11" s="17">
        <f>B6L278C10*B6L264C11</f>
        <v>3855.9530331881233</v>
      </c>
      <c r="BL11" s="16" t="s">
        <v>13724</v>
      </c>
      <c r="BM11" s="17">
        <f>B6L278C15*B6L264C16</f>
        <v>1427.0629058535969</v>
      </c>
      <c r="BN11" s="16" t="s">
        <v>13725</v>
      </c>
      <c r="BO11" s="17">
        <f>B6L278C20*B6L264C21</f>
        <v>1497.285572609487</v>
      </c>
      <c r="BP11" s="16" t="s">
        <v>13726</v>
      </c>
      <c r="BQ11" s="17">
        <f>B6L278C26*B6L264C27</f>
        <v>14556.959504842853</v>
      </c>
      <c r="BR11" s="16" t="s">
        <v>13727</v>
      </c>
      <c r="BS11" s="15">
        <f>B6L264C29+B6L264C30+B6L264C31+B6L264C32+B6L264C33</f>
        <v>43503.506835903769</v>
      </c>
      <c r="BT11" s="16" t="s">
        <v>13728</v>
      </c>
      <c r="BU11" s="23">
        <f>IF(B6L264C3=0,0,B6L264C29/B6L264C3)</f>
        <v>5.2562714107297337</v>
      </c>
      <c r="BV11" s="16" t="s">
        <v>13729</v>
      </c>
      <c r="BW11" s="23">
        <f>IF(B6L264C8=0,0,B6L264C30/B6L264C8)</f>
        <v>2.8909492759013538</v>
      </c>
      <c r="BX11" s="16" t="s">
        <v>13730</v>
      </c>
      <c r="BY11" s="23">
        <f>IF(B6L264C13=0,0,B6L264C31/B6L264C13)</f>
        <v>7.8844071160945992</v>
      </c>
      <c r="BZ11" s="16" t="s">
        <v>13731</v>
      </c>
      <c r="CA11" s="23">
        <f>IF(B6L264C18=0,0,B6L264C32/B6L264C18)</f>
        <v>6.3075256928756804</v>
      </c>
      <c r="CB11" s="16" t="s">
        <v>13732</v>
      </c>
      <c r="CC11" s="23">
        <f>IF(B6L264C24=0,0,B6L264C33/B6L264C24)</f>
        <v>1.3140678526824332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246.01175000000001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492.02350000000001</v>
      </c>
      <c r="J12" s="16" t="s">
        <v>13735</v>
      </c>
      <c r="K12" s="23">
        <f>IF(B6L276C3=0,0,B6L265C3/B6L276C3)</f>
        <v>2.4739764439013264E-2</v>
      </c>
      <c r="L12" s="16" t="s">
        <v>13736</v>
      </c>
      <c r="M12" s="23">
        <f>A1L545C72</f>
        <v>0.46802423090438616</v>
      </c>
      <c r="N12" s="16" t="s">
        <v>13737</v>
      </c>
      <c r="O12" s="23">
        <f>B6L265C1*B6L265C5</f>
        <v>115.13946008719212</v>
      </c>
      <c r="P12" s="16" t="s">
        <v>13738</v>
      </c>
      <c r="Q12" s="23">
        <f>B3L839C21</f>
        <v>2.0009172074593784</v>
      </c>
      <c r="R12" s="16" t="s">
        <v>13739</v>
      </c>
      <c r="S12" s="23">
        <f>B6L265C6*B6L265C7</f>
        <v>230.38452694604501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126.71148982032477</v>
      </c>
      <c r="X12" s="16" t="s">
        <v>13741</v>
      </c>
      <c r="Y12" s="23">
        <f>IF(B6L276C10=0,0,B6L265C10/B6L276C10)</f>
        <v>3.8133829700493109E-2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21.117648620000001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31.676472930000003</v>
      </c>
      <c r="AH12" s="16" t="s">
        <v>13744</v>
      </c>
      <c r="AI12" s="23">
        <f>IF(B6L276C15=0,0,B6L265C15/B6L276C15)</f>
        <v>2.548307867702642E-2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27.696002815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33.235203378000001</v>
      </c>
      <c r="AR12" s="16" t="s">
        <v>13747</v>
      </c>
      <c r="AS12" s="23">
        <f>IF(B6L276C20=0,0,B6L265C20/B6L276C20)</f>
        <v>2.4739764439013271E-2</v>
      </c>
      <c r="AT12" s="16" t="s">
        <v>13748</v>
      </c>
      <c r="AU12" s="17">
        <f>A1L240C24</f>
        <v>231787.75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1158.93875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289.73468750000001</v>
      </c>
      <c r="BD12" s="16" t="s">
        <v>13751</v>
      </c>
      <c r="BE12" s="23">
        <f>IF(B6L276C26=0,0,B6L265C26/B6L276C26)</f>
        <v>2.1571387383403185E-2</v>
      </c>
      <c r="BF12" s="16" t="s">
        <v>13752</v>
      </c>
      <c r="BG12" s="23">
        <f>B6L265C3+B6L265C10+B6L265C15+B6L265C20+B6L265C26</f>
        <v>973.38135362832486</v>
      </c>
      <c r="BH12" s="16" t="s">
        <v>13753</v>
      </c>
      <c r="BI12" s="17">
        <f>B6L278C3*B6L265C4</f>
        <v>2586.2090564571808</v>
      </c>
      <c r="BJ12" s="16" t="s">
        <v>13754</v>
      </c>
      <c r="BK12" s="17">
        <f>B6L278C10*B6L265C11</f>
        <v>666.02998135354483</v>
      </c>
      <c r="BL12" s="16" t="s">
        <v>13755</v>
      </c>
      <c r="BM12" s="17">
        <f>B6L278C15*B6L265C16</f>
        <v>166.50013905471332</v>
      </c>
      <c r="BN12" s="16" t="s">
        <v>13756</v>
      </c>
      <c r="BO12" s="17">
        <f>B6L278C20*B6L265C21</f>
        <v>174.69324934556968</v>
      </c>
      <c r="BP12" s="16" t="s">
        <v>13757</v>
      </c>
      <c r="BQ12" s="17">
        <f>B6L278C26*B6L265C27</f>
        <v>1522.9241546029634</v>
      </c>
      <c r="BR12" s="16" t="s">
        <v>13758</v>
      </c>
      <c r="BS12" s="15">
        <f>B6L265C29+B6L265C30+B6L265C31+B6L265C32+B6L265C33</f>
        <v>5116.356580813972</v>
      </c>
      <c r="BT12" s="16" t="s">
        <v>13759</v>
      </c>
      <c r="BU12" s="23">
        <f>IF(B6L265C3=0,0,B6L265C29/B6L265C3)</f>
        <v>5.2562714107297328</v>
      </c>
      <c r="BV12" s="16" t="s">
        <v>13760</v>
      </c>
      <c r="BW12" s="23">
        <f>IF(B6L265C8=0,0,B6L265C30/B6L265C8)</f>
        <v>2.8909492759013542</v>
      </c>
      <c r="BX12" s="16" t="s">
        <v>13761</v>
      </c>
      <c r="BY12" s="23">
        <f>IF(B6L265C13=0,0,B6L265C31/B6L265C13)</f>
        <v>7.8844071160946001</v>
      </c>
      <c r="BZ12" s="16" t="s">
        <v>13762</v>
      </c>
      <c r="CA12" s="23">
        <f>IF(B6L265C18=0,0,B6L265C32/B6L265C18)</f>
        <v>6.3075256928756813</v>
      </c>
      <c r="CB12" s="16" t="s">
        <v>13763</v>
      </c>
      <c r="CC12" s="23">
        <f>IF(B6L265C24=0,0,B6L265C33/B6L265C24)</f>
        <v>1.3140678526824332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2169.5904999999998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4339.1809999999996</v>
      </c>
      <c r="J13" s="16" t="s">
        <v>13766</v>
      </c>
      <c r="K13" s="23">
        <f>IF(B6L276C3=0,0,B6L266C3/B6L276C3)</f>
        <v>0.21818127751670804</v>
      </c>
      <c r="L13" s="16" t="s">
        <v>13767</v>
      </c>
      <c r="M13" s="23">
        <f>A1L546C72</f>
        <v>0.34997201123973803</v>
      </c>
      <c r="N13" s="16" t="s">
        <v>13768</v>
      </c>
      <c r="O13" s="23">
        <f>B6L266C1*B6L266C5</f>
        <v>759.29595085162885</v>
      </c>
      <c r="P13" s="16" t="s">
        <v>13769</v>
      </c>
      <c r="Q13" s="23">
        <f>B3L840C21</f>
        <v>1.9964173072024285</v>
      </c>
      <c r="R13" s="16" t="s">
        <v>13770</v>
      </c>
      <c r="S13" s="17">
        <f>B6L266C6*B6L266C7</f>
        <v>1515.8715775689163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833.729367662904</v>
      </c>
      <c r="X13" s="16" t="s">
        <v>13772</v>
      </c>
      <c r="Y13" s="23">
        <f>IF(B6L276C10=0,0,B6L266C10/B6L276C10)</f>
        <v>0.25091089819746781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186.23764851999999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279.35647277999999</v>
      </c>
      <c r="AH13" s="16" t="s">
        <v>13775</v>
      </c>
      <c r="AI13" s="23">
        <f>IF(B6L276C15=0,0,B6L266C15/B6L276C15)</f>
        <v>0.22473660468830892</v>
      </c>
      <c r="AJ13" s="16" t="s">
        <v>12206</v>
      </c>
      <c r="AK13" s="23">
        <f>A1L526C14</f>
        <v>5.629E-2</v>
      </c>
      <c r="AL13" s="16" t="s">
        <v>13776</v>
      </c>
      <c r="AM13" s="23">
        <f>B6L266C3*B6L266C17</f>
        <v>244.25249848999997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293.10299818799996</v>
      </c>
      <c r="AR13" s="16" t="s">
        <v>13778</v>
      </c>
      <c r="AS13" s="23">
        <f>IF(B6L276C20=0,0,B6L266C20/B6L276C20)</f>
        <v>0.2181812775167081</v>
      </c>
      <c r="AT13" s="16" t="s">
        <v>13779</v>
      </c>
      <c r="AU13" s="17">
        <f>A1L241C24</f>
        <v>2286492.25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11432.46125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2858.1153125000001</v>
      </c>
      <c r="BD13" s="16" t="s">
        <v>13782</v>
      </c>
      <c r="BE13" s="23">
        <f>IF(B6L276C26=0,0,B6L266C26/B6L276C26)</f>
        <v>0.21279299736029694</v>
      </c>
      <c r="BF13" s="16" t="s">
        <v>13783</v>
      </c>
      <c r="BG13" s="17">
        <f>B6L266C3+B6L266C10+B6L266C15+B6L266C20+B6L266C26</f>
        <v>8603.4851511309043</v>
      </c>
      <c r="BH13" s="16" t="s">
        <v>13784</v>
      </c>
      <c r="BI13" s="17">
        <f>B6L278C3*B6L266C4</f>
        <v>22807.913036281654</v>
      </c>
      <c r="BJ13" s="16" t="s">
        <v>13785</v>
      </c>
      <c r="BK13" s="17">
        <f>B6L278C10*B6L266C11</f>
        <v>4382.3078395323018</v>
      </c>
      <c r="BL13" s="16" t="s">
        <v>13786</v>
      </c>
      <c r="BM13" s="17">
        <f>B6L278C15*B6L266C16</f>
        <v>1468.3734412758129</v>
      </c>
      <c r="BN13" s="16" t="s">
        <v>13787</v>
      </c>
      <c r="BO13" s="17">
        <f>B6L278C20*B6L266C21</f>
        <v>1540.6289097747533</v>
      </c>
      <c r="BP13" s="16" t="s">
        <v>13788</v>
      </c>
      <c r="BQ13" s="17">
        <f>B6L278C26*B6L266C27</f>
        <v>15023.029805662629</v>
      </c>
      <c r="BR13" s="16" t="s">
        <v>13789</v>
      </c>
      <c r="BS13" s="15">
        <f>B6L266C29+B6L266C30+B6L266C31+B6L266C32+B6L266C33</f>
        <v>45222.253032527151</v>
      </c>
      <c r="BT13" s="16" t="s">
        <v>13790</v>
      </c>
      <c r="BU13" s="23">
        <f>IF(B6L266C3=0,0,B6L266C29/B6L266C3)</f>
        <v>5.2562714107297337</v>
      </c>
      <c r="BV13" s="16" t="s">
        <v>13791</v>
      </c>
      <c r="BW13" s="23">
        <f>IF(B6L266C8=0,0,B6L266C30/B6L266C8)</f>
        <v>2.8909492759013542</v>
      </c>
      <c r="BX13" s="16" t="s">
        <v>13792</v>
      </c>
      <c r="BY13" s="23">
        <f>IF(B6L266C13=0,0,B6L266C31/B6L266C13)</f>
        <v>7.8844071160946001</v>
      </c>
      <c r="BZ13" s="16" t="s">
        <v>13793</v>
      </c>
      <c r="CA13" s="23">
        <f>IF(B6L266C18=0,0,B6L266C32/B6L266C18)</f>
        <v>6.3075256928756813</v>
      </c>
      <c r="CB13" s="16" t="s">
        <v>13794</v>
      </c>
      <c r="CC13" s="23">
        <f>IF(B6L266C24=0,0,B6L266C33/B6L266C24)</f>
        <v>1.3140678526824334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588.88049999999998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1177.761</v>
      </c>
      <c r="J14" s="16" t="s">
        <v>13797</v>
      </c>
      <c r="K14" s="23">
        <f>IF(B6L276C3=0,0,B6L267C3/B6L276C3)</f>
        <v>5.9219792764891713E-2</v>
      </c>
      <c r="L14" s="16" t="s">
        <v>13798</v>
      </c>
      <c r="M14" s="23">
        <f>A1L547C72</f>
        <v>0.22606009067872296</v>
      </c>
      <c r="N14" s="16" t="s">
        <v>13799</v>
      </c>
      <c r="O14" s="23">
        <f>B6L267C1*B6L267C5</f>
        <v>133.12237922893172</v>
      </c>
      <c r="P14" s="16" t="s">
        <v>13800</v>
      </c>
      <c r="Q14" s="23">
        <f>B3L841C21</f>
        <v>2.072571095720793</v>
      </c>
      <c r="R14" s="16" t="s">
        <v>13801</v>
      </c>
      <c r="S14" s="23">
        <f>B6L267C6*B6L267C7</f>
        <v>275.90559538346594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151.74807746090627</v>
      </c>
      <c r="X14" s="16" t="s">
        <v>13803</v>
      </c>
      <c r="Y14" s="23">
        <f>IF(B6L276C10=0,0,B6L267C10/B6L276C10)</f>
        <v>4.5668592102239121E-2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50.54950212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75.824253179999999</v>
      </c>
      <c r="AH14" s="16" t="s">
        <v>13806</v>
      </c>
      <c r="AI14" s="23">
        <f>IF(B6L276C15=0,0,B6L267C15/B6L276C15)</f>
        <v>6.0999070625149629E-2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66.296166689999993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79.555400027999994</v>
      </c>
      <c r="AR14" s="16" t="s">
        <v>13809</v>
      </c>
      <c r="AS14" s="23">
        <f>IF(B6L276C20=0,0,B6L267C20/B6L276C20)</f>
        <v>5.9219792764891727E-2</v>
      </c>
      <c r="AT14" s="16" t="s">
        <v>13810</v>
      </c>
      <c r="AU14" s="17">
        <f>A1L242C24</f>
        <v>459888.5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2299.4425000000001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574.86062500000003</v>
      </c>
      <c r="BD14" s="16" t="s">
        <v>13813</v>
      </c>
      <c r="BE14" s="23">
        <f>IF(B6L276C26=0,0,B6L267C26/B6L276C26)</f>
        <v>4.279964315056433E-2</v>
      </c>
      <c r="BF14" s="16" t="s">
        <v>13814</v>
      </c>
      <c r="BG14" s="17">
        <f>B6L267C3+B6L267C10+B6L267C15+B6L267C20+B6L267C26</f>
        <v>2059.749355668906</v>
      </c>
      <c r="BH14" s="16" t="s">
        <v>13815</v>
      </c>
      <c r="BI14" s="17">
        <f>B6L278C3*B6L267C4</f>
        <v>6190.6314729724609</v>
      </c>
      <c r="BJ14" s="16" t="s">
        <v>13816</v>
      </c>
      <c r="BK14" s="17">
        <f>B6L278C10*B6L267C11</f>
        <v>797.62908119096278</v>
      </c>
      <c r="BL14" s="16" t="s">
        <v>13817</v>
      </c>
      <c r="BM14" s="17">
        <f>B6L278C15*B6L267C16</f>
        <v>398.55285422996701</v>
      </c>
      <c r="BN14" s="16" t="s">
        <v>13818</v>
      </c>
      <c r="BO14" s="17">
        <f>B6L278C20*B6L267C21</f>
        <v>418.16477473634382</v>
      </c>
      <c r="BP14" s="16" t="s">
        <v>13819</v>
      </c>
      <c r="BQ14" s="17">
        <f>B6L278C26*B6L267C27</f>
        <v>3021.6234683417265</v>
      </c>
      <c r="BR14" s="16" t="s">
        <v>13820</v>
      </c>
      <c r="BS14" s="15">
        <f>B6L267C29+B6L267C30+B6L267C31+B6L267C32+B6L267C33</f>
        <v>10826.601651471461</v>
      </c>
      <c r="BT14" s="16" t="s">
        <v>13821</v>
      </c>
      <c r="BU14" s="23">
        <f>IF(B6L267C3=0,0,B6L267C29/B6L267C3)</f>
        <v>5.2562714107297328</v>
      </c>
      <c r="BV14" s="16" t="s">
        <v>13822</v>
      </c>
      <c r="BW14" s="23">
        <f>IF(B6L267C8=0,0,B6L267C30/B6L267C8)</f>
        <v>2.8909492759013538</v>
      </c>
      <c r="BX14" s="16" t="s">
        <v>13823</v>
      </c>
      <c r="BY14" s="23">
        <f>IF(B6L267C13=0,0,B6L267C31/B6L267C13)</f>
        <v>7.8844071160945992</v>
      </c>
      <c r="BZ14" s="16" t="s">
        <v>13824</v>
      </c>
      <c r="CA14" s="23">
        <f>IF(B6L267C18=0,0,B6L267C32/B6L267C18)</f>
        <v>6.3075256928756804</v>
      </c>
      <c r="CB14" s="16" t="s">
        <v>13825</v>
      </c>
      <c r="CC14" s="23">
        <f>IF(B6L267C24=0,0,B6L267C33/B6L267C24)</f>
        <v>1.3140678526824334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1196.37825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2392.7565</v>
      </c>
      <c r="J15" s="16" t="s">
        <v>13828</v>
      </c>
      <c r="K15" s="23">
        <f>IF(B6L276C3=0,0,B6L268C3/B6L276C3)</f>
        <v>0.12031179846067888</v>
      </c>
      <c r="L15" s="16" t="s">
        <v>13829</v>
      </c>
      <c r="M15" s="23">
        <f>A1L548C72</f>
        <v>0.17521413591719454</v>
      </c>
      <c r="N15" s="16" t="s">
        <v>13830</v>
      </c>
      <c r="O15" s="23">
        <f>B6L268C1*B6L268C5</f>
        <v>209.62238130387533</v>
      </c>
      <c r="P15" s="16" t="s">
        <v>13831</v>
      </c>
      <c r="Q15" s="23">
        <f>B3L842C21</f>
        <v>2.0693869667624565</v>
      </c>
      <c r="R15" s="16" t="s">
        <v>13832</v>
      </c>
      <c r="S15" s="23">
        <f>B6L268C6*B6L268C7</f>
        <v>433.78982381194965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238.58440309657232</v>
      </c>
      <c r="X15" s="16" t="s">
        <v>13834</v>
      </c>
      <c r="Y15" s="23">
        <f>IF(B6L276C10=0,0,B6L268C10/B6L276C10)</f>
        <v>7.1801988989155824E-2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102.69710898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154.04566346999999</v>
      </c>
      <c r="AH15" s="16" t="s">
        <v>13837</v>
      </c>
      <c r="AI15" s="23">
        <f>IF(B6L276C15=0,0,B6L268C15/B6L276C15)</f>
        <v>0.12392660542528224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134.688263385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161.62591606199999</v>
      </c>
      <c r="AR15" s="16" t="s">
        <v>13840</v>
      </c>
      <c r="AS15" s="23">
        <f>IF(B6L276C20=0,0,B6L268C20/B6L276C20)</f>
        <v>0.12031179846067891</v>
      </c>
      <c r="AT15" s="16" t="s">
        <v>13841</v>
      </c>
      <c r="AU15" s="17">
        <f>A1L243C24</f>
        <v>948212.25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4741.0612499999997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1185.2653124999999</v>
      </c>
      <c r="BD15" s="16" t="s">
        <v>13844</v>
      </c>
      <c r="BE15" s="23">
        <f>IF(B6L276C26=0,0,B6L268C26/B6L276C26)</f>
        <v>8.8245620255765655E-2</v>
      </c>
      <c r="BF15" s="16" t="s">
        <v>13845</v>
      </c>
      <c r="BG15" s="17">
        <f>B6L268C3+B6L268C10+B6L268C15+B6L268C20+B6L268C26</f>
        <v>4132.2777951285716</v>
      </c>
      <c r="BH15" s="16" t="s">
        <v>13846</v>
      </c>
      <c r="BI15" s="17">
        <f>B6L278C3*B6L268C4</f>
        <v>12576.977583787739</v>
      </c>
      <c r="BJ15" s="16" t="s">
        <v>13847</v>
      </c>
      <c r="BK15" s="17">
        <f>B6L278C10*B6L268C11</f>
        <v>1254.0643770425318</v>
      </c>
      <c r="BL15" s="16" t="s">
        <v>13848</v>
      </c>
      <c r="BM15" s="17">
        <f>B6L278C15*B6L268C16</f>
        <v>809.70581684425451</v>
      </c>
      <c r="BN15" s="16" t="s">
        <v>13849</v>
      </c>
      <c r="BO15" s="17">
        <f>B6L278C20*B6L268C21</f>
        <v>849.54968182969424</v>
      </c>
      <c r="BP15" s="16" t="s">
        <v>13850</v>
      </c>
      <c r="BQ15" s="17">
        <f>B6L278C26*B6L268C27</f>
        <v>6230.0761762233924</v>
      </c>
      <c r="BR15" s="16" t="s">
        <v>13851</v>
      </c>
      <c r="BS15" s="15">
        <f>B6L268C29+B6L268C30+B6L268C31+B6L268C32+B6L268C33</f>
        <v>21720.373635727614</v>
      </c>
      <c r="BT15" s="16" t="s">
        <v>13852</v>
      </c>
      <c r="BU15" s="23">
        <f>IF(B6L268C3=0,0,B6L268C29/B6L268C3)</f>
        <v>5.2562714107297328</v>
      </c>
      <c r="BV15" s="16" t="s">
        <v>13853</v>
      </c>
      <c r="BW15" s="23">
        <f>IF(B6L268C8=0,0,B6L268C30/B6L268C8)</f>
        <v>2.8909492759013542</v>
      </c>
      <c r="BX15" s="16" t="s">
        <v>13854</v>
      </c>
      <c r="BY15" s="23">
        <f>IF(B6L268C13=0,0,B6L268C31/B6L268C13)</f>
        <v>7.8844071160945992</v>
      </c>
      <c r="BZ15" s="16" t="s">
        <v>13855</v>
      </c>
      <c r="CA15" s="23">
        <f>IF(B6L268C18=0,0,B6L268C32/B6L268C18)</f>
        <v>6.3075256928756804</v>
      </c>
      <c r="CB15" s="16" t="s">
        <v>13856</v>
      </c>
      <c r="CC15" s="23">
        <f>IF(B6L268C24=0,0,B6L268C33/B6L268C24)</f>
        <v>1.3140678526824332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77.291750000000008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154.58350000000002</v>
      </c>
      <c r="J16" s="16" t="s">
        <v>13859</v>
      </c>
      <c r="K16" s="23">
        <f>IF(B6L276C3=0,0,B6L269C3/B6L276C3)</f>
        <v>7.7727169051035301E-3</v>
      </c>
      <c r="L16" s="16" t="s">
        <v>13860</v>
      </c>
      <c r="M16" s="23">
        <f>A1L549C72</f>
        <v>0.66887387438027679</v>
      </c>
      <c r="N16" s="16" t="s">
        <v>13861</v>
      </c>
      <c r="O16" s="23">
        <f>B6L269C1*B6L269C5</f>
        <v>51.698432280131762</v>
      </c>
      <c r="P16" s="16" t="s">
        <v>13862</v>
      </c>
      <c r="Q16" s="23">
        <f>B3L843C21</f>
        <v>1.7952975399924673</v>
      </c>
      <c r="R16" s="16" t="s">
        <v>13863</v>
      </c>
      <c r="S16" s="23">
        <f>B6L269C6*B6L269C7</f>
        <v>92.814068293987717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51.047737561693246</v>
      </c>
      <c r="X16" s="16" t="s">
        <v>13865</v>
      </c>
      <c r="Y16" s="23">
        <f>IF(B6L276C10=0,0,B6L269C10/B6L276C10)</f>
        <v>1.5362819374418166E-2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6.6347238200000005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9.9520857300000003</v>
      </c>
      <c r="AH16" s="16" t="s">
        <v>13868</v>
      </c>
      <c r="AI16" s="23">
        <f>IF(B6L276C15=0,0,B6L269C15/B6L276C15)</f>
        <v>8.0062507028020279E-3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8.701505215000001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10.441806258000002</v>
      </c>
      <c r="AR16" s="16" t="s">
        <v>13871</v>
      </c>
      <c r="AS16" s="23">
        <f>IF(B6L276C20=0,0,B6L269C20/B6L276C20)</f>
        <v>7.7727169051035327E-3</v>
      </c>
      <c r="AT16" s="16" t="s">
        <v>13872</v>
      </c>
      <c r="AU16" s="17">
        <f>A1L244C24</f>
        <v>181134.75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905.67375000000004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226.41843750000001</v>
      </c>
      <c r="BD16" s="16" t="s">
        <v>13875</v>
      </c>
      <c r="BE16" s="23">
        <f>IF(B6L276C26=0,0,B6L269C26/B6L276C26)</f>
        <v>1.6857352732600799E-2</v>
      </c>
      <c r="BF16" s="16" t="s">
        <v>13876</v>
      </c>
      <c r="BG16" s="23">
        <f>B6L269C3+B6L269C10+B6L269C15+B6L269C20+B6L269C26</f>
        <v>452.44356704969329</v>
      </c>
      <c r="BH16" s="16" t="s">
        <v>13877</v>
      </c>
      <c r="BI16" s="17">
        <f>B6L278C3*B6L269C4</f>
        <v>812.5328316205397</v>
      </c>
      <c r="BJ16" s="16" t="s">
        <v>13878</v>
      </c>
      <c r="BK16" s="17">
        <f>B6L278C10*B6L269C11</f>
        <v>268.32076352796258</v>
      </c>
      <c r="BL16" s="16" t="s">
        <v>13879</v>
      </c>
      <c r="BM16" s="17">
        <f>B6L278C15*B6L269C16</f>
        <v>52.310863699730348</v>
      </c>
      <c r="BN16" s="16" t="s">
        <v>13880</v>
      </c>
      <c r="BO16" s="17">
        <f>B6L278C20*B6L269C21</f>
        <v>54.884967710304231</v>
      </c>
      <c r="BP16" s="16" t="s">
        <v>13881</v>
      </c>
      <c r="BQ16" s="17">
        <f>B6L278C26*B6L269C27</f>
        <v>1190.1167598933471</v>
      </c>
      <c r="BR16" s="16" t="s">
        <v>13882</v>
      </c>
      <c r="BS16" s="15">
        <f>B6L269C29+B6L269C30+B6L269C31+B6L269C32+B6L269C33</f>
        <v>2378.1661864518837</v>
      </c>
      <c r="BT16" s="16" t="s">
        <v>13883</v>
      </c>
      <c r="BU16" s="23">
        <f>IF(B6L269C3=0,0,B6L269C29/B6L269C3)</f>
        <v>5.2562714107297328</v>
      </c>
      <c r="BV16" s="16" t="s">
        <v>13884</v>
      </c>
      <c r="BW16" s="23">
        <f>IF(B6L269C8=0,0,B6L269C30/B6L269C8)</f>
        <v>2.8909492759013538</v>
      </c>
      <c r="BX16" s="16" t="s">
        <v>13885</v>
      </c>
      <c r="BY16" s="23">
        <f>IF(B6L269C13=0,0,B6L269C31/B6L269C13)</f>
        <v>7.8844071160945992</v>
      </c>
      <c r="BZ16" s="16" t="s">
        <v>13886</v>
      </c>
      <c r="CA16" s="23">
        <f>IF(B6L269C18=0,0,B6L269C32/B6L269C18)</f>
        <v>6.3075256928756804</v>
      </c>
      <c r="CB16" s="16" t="s">
        <v>13887</v>
      </c>
      <c r="CC16" s="23">
        <f>IF(B6L269C24=0,0,B6L269C33/B6L269C24)</f>
        <v>1.3140678526824334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23.83325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47.666499999999999</v>
      </c>
      <c r="J17" s="16" t="s">
        <v>13890</v>
      </c>
      <c r="K17" s="23">
        <f>IF(B6L276C3=0,0,B6L270C3/B6L276C3)</f>
        <v>2.3967513373491828E-3</v>
      </c>
      <c r="L17" s="16" t="s">
        <v>13891</v>
      </c>
      <c r="M17" s="23">
        <f>A1L550C72</f>
        <v>0.59233210171701811</v>
      </c>
      <c r="N17" s="16" t="s">
        <v>13892</v>
      </c>
      <c r="O17" s="23">
        <f>B6L270C1*B6L270C5</f>
        <v>14.117199063247122</v>
      </c>
      <c r="P17" s="16" t="s">
        <v>13893</v>
      </c>
      <c r="Q17" s="23">
        <f>B3L844C21</f>
        <v>2.0071942446043165</v>
      </c>
      <c r="R17" s="16" t="s">
        <v>13894</v>
      </c>
      <c r="S17" s="23">
        <f>B6L270C6*B6L270C7</f>
        <v>28.335960709683071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15.58477839032569</v>
      </c>
      <c r="X17" s="16" t="s">
        <v>13896</v>
      </c>
      <c r="Y17" s="23">
        <f>IF(B6L276C10=0,0,B6L270C10/B6L276C10)</f>
        <v>4.690239897734017E-3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2.0458461799999998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3.0687692699999998</v>
      </c>
      <c r="AH17" s="16" t="s">
        <v>13899</v>
      </c>
      <c r="AI17" s="23">
        <f>IF(B6L276C15=0,0,B6L270C15/B6L276C15)</f>
        <v>2.4687625078039558E-3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2.683147285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3.2197767420000001</v>
      </c>
      <c r="AR17" s="16" t="s">
        <v>13902</v>
      </c>
      <c r="AS17" s="23">
        <f>IF(B6L276C20=0,0,B6L270C20/B6L276C20)</f>
        <v>2.3967513373491837E-3</v>
      </c>
      <c r="AT17" s="16" t="s">
        <v>13903</v>
      </c>
      <c r="AU17" s="17">
        <f>A1L245C24</f>
        <v>51754.5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258.77249999999998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64.693124999999995</v>
      </c>
      <c r="BD17" s="16" t="s">
        <v>13906</v>
      </c>
      <c r="BE17" s="23">
        <f>IF(B6L276C26=0,0,B6L270C26/B6L276C26)</f>
        <v>4.8165460354757323E-3</v>
      </c>
      <c r="BF17" s="16" t="s">
        <v>13907</v>
      </c>
      <c r="BG17" s="23">
        <f>B6L270C3+B6L270C10+B6L270C15+B6L270C20+B6L270C26</f>
        <v>134.23294940232569</v>
      </c>
      <c r="BH17" s="16" t="s">
        <v>13908</v>
      </c>
      <c r="BI17" s="17">
        <f>B6L278C3*B6L270C4</f>
        <v>250.54806119954881</v>
      </c>
      <c r="BJ17" s="16" t="s">
        <v>13909</v>
      </c>
      <c r="BK17" s="17">
        <f>B6L278C10*B6L270C11</f>
        <v>81.917825095627492</v>
      </c>
      <c r="BL17" s="16" t="s">
        <v>13910</v>
      </c>
      <c r="BM17" s="17">
        <f>B6L278C15*B6L270C16</f>
        <v>16.130284180026951</v>
      </c>
      <c r="BN17" s="16" t="s">
        <v>13911</v>
      </c>
      <c r="BO17" s="17">
        <f>B6L278C20*B6L270C21</f>
        <v>16.924020437907128</v>
      </c>
      <c r="BP17" s="16" t="s">
        <v>13912</v>
      </c>
      <c r="BQ17" s="17">
        <f>B6L278C26*B6L270C27</f>
        <v>340.04462340826495</v>
      </c>
      <c r="BR17" s="16" t="s">
        <v>13913</v>
      </c>
      <c r="BS17" s="15">
        <f>B6L270C29+B6L270C30+B6L270C31+B6L270C32+B6L270C33</f>
        <v>705.56481432137525</v>
      </c>
      <c r="BT17" s="16" t="s">
        <v>13914</v>
      </c>
      <c r="BU17" s="23">
        <f>IF(B6L270C3=0,0,B6L270C29/B6L270C3)</f>
        <v>5.2562714107297328</v>
      </c>
      <c r="BV17" s="16" t="s">
        <v>13915</v>
      </c>
      <c r="BW17" s="23">
        <f>IF(B6L270C8=0,0,B6L270C30/B6L270C8)</f>
        <v>2.8909492759013542</v>
      </c>
      <c r="BX17" s="16" t="s">
        <v>13916</v>
      </c>
      <c r="BY17" s="23">
        <f>IF(B6L270C13=0,0,B6L270C31/B6L270C13)</f>
        <v>7.8844071160945992</v>
      </c>
      <c r="BZ17" s="16" t="s">
        <v>13917</v>
      </c>
      <c r="CA17" s="23">
        <f>IF(B6L270C18=0,0,B6L270C32/B6L270C18)</f>
        <v>6.3075256928756813</v>
      </c>
      <c r="CB17" s="16" t="s">
        <v>13918</v>
      </c>
      <c r="CC17" s="23">
        <f>IF(B6L270C24=0,0,B6L270C33/B6L270C24)</f>
        <v>1.3140678526824334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2339.9949999999999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2339.9949999999999</v>
      </c>
      <c r="J18" s="16" t="s">
        <v>13921</v>
      </c>
      <c r="K18" s="23">
        <f>IF(B6L276C3=0,0,B6L271C3/B6L276C3)</f>
        <v>0.11765886200246296</v>
      </c>
      <c r="L18" s="16" t="s">
        <v>13922</v>
      </c>
      <c r="M18" s="23">
        <f>A1L551C72</f>
        <v>0.14792292856715444</v>
      </c>
      <c r="N18" s="16" t="s">
        <v>13923</v>
      </c>
      <c r="O18" s="23">
        <f>B6L271C1*B6L271C5</f>
        <v>346.13891323249857</v>
      </c>
      <c r="P18" s="16" t="s">
        <v>13924</v>
      </c>
      <c r="Q18" s="23">
        <f>B3L845C21</f>
        <v>1.1058608005623598</v>
      </c>
      <c r="R18" s="16" t="s">
        <v>13925</v>
      </c>
      <c r="S18" s="23">
        <f>B6L271C6*B6L271C7</f>
        <v>382.78145569307605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210.52980063119185</v>
      </c>
      <c r="X18" s="16" t="s">
        <v>13927</v>
      </c>
      <c r="Y18" s="23">
        <f>IF(B6L276C10=0,0,B6L271C10/B6L276C10)</f>
        <v>6.3358954862993644E-2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76.424236699999994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114.63635504999999</v>
      </c>
      <c r="AH18" s="16" t="s">
        <v>13930</v>
      </c>
      <c r="AI18" s="23">
        <f>IF(B6L276C15=0,0,B6L271C15/B6L276C15)</f>
        <v>9.2222617759315173E-2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131.71831854999999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158.06198225999998</v>
      </c>
      <c r="AR18" s="16" t="s">
        <v>13933</v>
      </c>
      <c r="AS18" s="23">
        <f>IF(B6L276C20=0,0,B6L271C20/B6L276C20)</f>
        <v>0.11765886200246299</v>
      </c>
      <c r="AT18" s="16" t="s">
        <v>13934</v>
      </c>
      <c r="AU18" s="17">
        <f>A1L246C24</f>
        <v>1471702.5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7358.5124999999998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1839.628125</v>
      </c>
      <c r="BD18" s="16" t="s">
        <v>13937</v>
      </c>
      <c r="BE18" s="23">
        <f>IF(B6L276C26=0,0,B6L271C26/B6L276C26)</f>
        <v>0.13696437685176602</v>
      </c>
      <c r="BF18" s="16" t="s">
        <v>13938</v>
      </c>
      <c r="BG18" s="17">
        <f>B6L271C3+B6L271C10+B6L271C15+B6L271C20+B6L271C26</f>
        <v>4662.8512629411916</v>
      </c>
      <c r="BH18" s="16" t="s">
        <v>13939</v>
      </c>
      <c r="BI18" s="17">
        <f>B6L278C3*B6L271C4</f>
        <v>12299.64881975052</v>
      </c>
      <c r="BJ18" s="16" t="s">
        <v>13940</v>
      </c>
      <c r="BK18" s="17">
        <f>B6L278C10*B6L271C11</f>
        <v>1106.6017721643643</v>
      </c>
      <c r="BL18" s="16" t="s">
        <v>13941</v>
      </c>
      <c r="BM18" s="17">
        <f>B6L278C15*B6L271C16</f>
        <v>602.55979567957797</v>
      </c>
      <c r="BN18" s="16" t="s">
        <v>13942</v>
      </c>
      <c r="BO18" s="17">
        <f>B6L278C20*B6L271C21</f>
        <v>830.81667847650829</v>
      </c>
      <c r="BP18" s="16" t="s">
        <v>13943</v>
      </c>
      <c r="BQ18" s="17">
        <f>B6L278C26*B6L271C27</f>
        <v>9669.5847198118445</v>
      </c>
      <c r="BR18" s="16" t="s">
        <v>13944</v>
      </c>
      <c r="BS18" s="15">
        <f>B6L271C29+B6L271C30+B6L271C31+B6L271C32+B6L271C33</f>
        <v>24509.211785882813</v>
      </c>
      <c r="BT18" s="16" t="s">
        <v>13945</v>
      </c>
      <c r="BU18" s="23">
        <f>IF(B6L271C3=0,0,B6L271C29/B6L271C3)</f>
        <v>5.2562714107297328</v>
      </c>
      <c r="BV18" s="16" t="s">
        <v>13946</v>
      </c>
      <c r="BW18" s="23">
        <f>IF(B6L271C8=0,0,B6L271C30/B6L271C8)</f>
        <v>2.8909492759013538</v>
      </c>
      <c r="BX18" s="16" t="s">
        <v>13947</v>
      </c>
      <c r="BY18" s="23">
        <f>IF(B6L271C13=0,0,B6L271C31/B6L271C13)</f>
        <v>7.8844071160945992</v>
      </c>
      <c r="BZ18" s="16" t="s">
        <v>13948</v>
      </c>
      <c r="CA18" s="23">
        <f>IF(B6L271C18=0,0,B6L271C32/B6L271C18)</f>
        <v>6.3075256928756804</v>
      </c>
      <c r="CB18" s="16" t="s">
        <v>13949</v>
      </c>
      <c r="CC18" s="23">
        <f>IF(B6L271C24=0,0,B6L271C33/B6L271C24)</f>
        <v>1.3140678526824334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490.00549999999993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980.01099999999985</v>
      </c>
      <c r="J19" s="16" t="s">
        <v>13952</v>
      </c>
      <c r="K19" s="23">
        <f>IF(B6L276C3=0,0,B6L272C3/B6L276C3)</f>
        <v>4.927659204822904E-2</v>
      </c>
      <c r="L19" s="16" t="s">
        <v>13953</v>
      </c>
      <c r="M19" s="23">
        <f>A1L552C72</f>
        <v>0.17695713096774246</v>
      </c>
      <c r="N19" s="16" t="s">
        <v>13954</v>
      </c>
      <c r="O19" s="23">
        <f>B6L272C1*B6L272C5</f>
        <v>86.709967438414111</v>
      </c>
      <c r="P19" s="16" t="s">
        <v>13955</v>
      </c>
      <c r="Q19" s="23">
        <f>B3L846C21</f>
        <v>1.3790919028421778</v>
      </c>
      <c r="R19" s="16" t="s">
        <v>13956</v>
      </c>
      <c r="S19" s="23">
        <f>B6L272C6*B6L272C7</f>
        <v>119.5810139900258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65.769557694514191</v>
      </c>
      <c r="X19" s="16" t="s">
        <v>13958</v>
      </c>
      <c r="Y19" s="23">
        <f>IF(B6L276C10=0,0,B6L272C10/B6L276C10)</f>
        <v>1.9793351937979226E-2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42.062072119999996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63.093108179999994</v>
      </c>
      <c r="AH19" s="16" t="s">
        <v>13961</v>
      </c>
      <c r="AI19" s="23">
        <f>IF(B6L276C15=0,0,B6L272C15/B6L276C15)</f>
        <v>5.075712322145453E-2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55.164819189999989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66.197783027999989</v>
      </c>
      <c r="AR19" s="16" t="s">
        <v>13964</v>
      </c>
      <c r="AS19" s="23">
        <f>IF(B6L276C20=0,0,B6L272C20/B6L276C20)</f>
        <v>4.9276592048229054E-2</v>
      </c>
      <c r="AT19" s="16" t="s">
        <v>13965</v>
      </c>
      <c r="AU19" s="17">
        <f>A1L247C24</f>
        <v>700505.25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3502.5262499999999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875.63156249999997</v>
      </c>
      <c r="BD19" s="16" t="s">
        <v>13968</v>
      </c>
      <c r="BE19" s="23">
        <f>IF(B6L276C26=0,0,B6L272C26/B6L276C26)</f>
        <v>6.5192703720786338E-2</v>
      </c>
      <c r="BF19" s="16" t="s">
        <v>13969</v>
      </c>
      <c r="BG19" s="17">
        <f>B6L272C3+B6L272C10+B6L272C15+B6L272C20+B6L272C26</f>
        <v>2050.7030114025138</v>
      </c>
      <c r="BH19" s="16" t="s">
        <v>13970</v>
      </c>
      <c r="BI19" s="17">
        <f>B6L278C3*B6L272C4</f>
        <v>5151.2038015006556</v>
      </c>
      <c r="BJ19" s="16" t="s">
        <v>13971</v>
      </c>
      <c r="BK19" s="17">
        <f>B6L278C10*B6L272C11</f>
        <v>345.70264580601474</v>
      </c>
      <c r="BL19" s="16" t="s">
        <v>13972</v>
      </c>
      <c r="BM19" s="17">
        <f>B6L278C15*B6L272C16</f>
        <v>331.63450074061222</v>
      </c>
      <c r="BN19" s="16" t="s">
        <v>13973</v>
      </c>
      <c r="BO19" s="17">
        <f>B6L278C20*B6L272C21</f>
        <v>347.95351438376633</v>
      </c>
      <c r="BP19" s="16" t="s">
        <v>13974</v>
      </c>
      <c r="BQ19" s="17">
        <f>B6L278C26*B6L272C27</f>
        <v>4602.5571483013555</v>
      </c>
      <c r="BR19" s="16" t="s">
        <v>13975</v>
      </c>
      <c r="BS19" s="15">
        <f>B6L272C29+B6L272C30+B6L272C31+B6L272C32+B6L272C33</f>
        <v>10779.051610732404</v>
      </c>
      <c r="BT19" s="16" t="s">
        <v>13976</v>
      </c>
      <c r="BU19" s="23">
        <f>IF(B6L272C3=0,0,B6L272C29/B6L272C3)</f>
        <v>5.2562714107297328</v>
      </c>
      <c r="BV19" s="16" t="s">
        <v>13977</v>
      </c>
      <c r="BW19" s="23">
        <f>IF(B6L272C8=0,0,B6L272C30/B6L272C8)</f>
        <v>2.8909492759013538</v>
      </c>
      <c r="BX19" s="16" t="s">
        <v>13978</v>
      </c>
      <c r="BY19" s="23">
        <f>IF(B6L272C13=0,0,B6L272C31/B6L272C13)</f>
        <v>7.8844071160945992</v>
      </c>
      <c r="BZ19" s="16" t="s">
        <v>13979</v>
      </c>
      <c r="CA19" s="23">
        <f>IF(B6L272C18=0,0,B6L272C32/B6L272C18)</f>
        <v>6.3075256928756804</v>
      </c>
      <c r="CB19" s="16" t="s">
        <v>13980</v>
      </c>
      <c r="CC19" s="23">
        <f>IF(B6L272C24=0,0,B6L272C33/B6L272C24)</f>
        <v>1.3140678526824334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0.79325000000000001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1.5865</v>
      </c>
      <c r="J20" s="16" t="s">
        <v>13983</v>
      </c>
      <c r="K20" s="23">
        <f>IF(B6L276C3=0,0,B6L273C3/B6L276C3)</f>
        <v>7.977187325909136E-5</v>
      </c>
      <c r="L20" s="16" t="s">
        <v>13984</v>
      </c>
      <c r="M20" s="23">
        <f>A1L553C72</f>
        <v>1</v>
      </c>
      <c r="N20" s="16" t="s">
        <v>13985</v>
      </c>
      <c r="O20" s="23">
        <f>B6L273C1*B6L273C5</f>
        <v>0.79325000000000001</v>
      </c>
      <c r="P20" s="16" t="s">
        <v>13986</v>
      </c>
      <c r="Q20" s="23">
        <f>B3L847C21</f>
        <v>2.0004492362982926</v>
      </c>
      <c r="R20" s="16" t="s">
        <v>13987</v>
      </c>
      <c r="S20" s="23">
        <f>B6L273C6*B6L273C7</f>
        <v>1.5868563566936207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0.87277099618149145</v>
      </c>
      <c r="X20" s="16" t="s">
        <v>13989</v>
      </c>
      <c r="Y20" s="23">
        <f>IF(B6L276C10=0,0,B6L273C10/B6L276C10)</f>
        <v>2.6266047840735118E-4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6.809258E-2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0.10213886999999999</v>
      </c>
      <c r="AH20" s="16" t="s">
        <v>13992</v>
      </c>
      <c r="AI20" s="23">
        <f>IF(B6L276C15=0,0,B6L273C15/B6L276C15)</f>
        <v>8.2168645036471641E-5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8.9304085000000005E-2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0.10716490200000001</v>
      </c>
      <c r="AR20" s="16" t="s">
        <v>13995</v>
      </c>
      <c r="AS20" s="23">
        <f>IF(B6L276C20=0,0,B6L273C20/B6L276C20)</f>
        <v>7.9771873259091387E-5</v>
      </c>
      <c r="AT20" s="16" t="s">
        <v>13996</v>
      </c>
      <c r="AU20" s="17">
        <f>A1L248C24</f>
        <v>1113.25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5.5662500000000001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1.3915625</v>
      </c>
      <c r="BD20" s="16" t="s">
        <v>13999</v>
      </c>
      <c r="BE20" s="23">
        <f>IF(B6L276C26=0,0,B6L273C26/B6L276C26)</f>
        <v>1.0360490148669892E-4</v>
      </c>
      <c r="BF20" s="16" t="s">
        <v>14000</v>
      </c>
      <c r="BG20" s="23">
        <f>B6L273C3+B6L273C10+B6L273C15+B6L273C20+B6L273C26</f>
        <v>4.0601372681814922</v>
      </c>
      <c r="BH20" s="16" t="s">
        <v>14001</v>
      </c>
      <c r="BI20" s="17">
        <f>B6L278C3*B6L273C4</f>
        <v>8.3390745931227208</v>
      </c>
      <c r="BJ20" s="16" t="s">
        <v>14002</v>
      </c>
      <c r="BK20" s="17">
        <f>B6L278C10*B6L273C11</f>
        <v>4.5875212353428827</v>
      </c>
      <c r="BL20" s="16" t="s">
        <v>14003</v>
      </c>
      <c r="BM20" s="17">
        <f>B6L278C15*B6L273C16</f>
        <v>0.53686962230524071</v>
      </c>
      <c r="BN20" s="16" t="s">
        <v>14004</v>
      </c>
      <c r="BO20" s="17">
        <f>B6L278C20*B6L273C21</f>
        <v>0.56328781061625366</v>
      </c>
      <c r="BP20" s="16" t="s">
        <v>14005</v>
      </c>
      <c r="BQ20" s="17">
        <f>B6L278C26*B6L273C27</f>
        <v>7.3144301849935944</v>
      </c>
      <c r="BR20" s="16" t="s">
        <v>14006</v>
      </c>
      <c r="BS20" s="15">
        <f>B6L273C29+B6L273C30+B6L273C31+B6L273C32+B6L273C33</f>
        <v>21.341183446380693</v>
      </c>
      <c r="BT20" s="16" t="s">
        <v>14007</v>
      </c>
      <c r="BU20" s="23">
        <f>IF(B6L273C3=0,0,B6L273C29/B6L273C3)</f>
        <v>5.2562714107297328</v>
      </c>
      <c r="BV20" s="16" t="s">
        <v>14008</v>
      </c>
      <c r="BW20" s="23">
        <f>IF(B6L273C8=0,0,B6L273C30/B6L273C8)</f>
        <v>2.8909492759013538</v>
      </c>
      <c r="BX20" s="16" t="s">
        <v>14009</v>
      </c>
      <c r="BY20" s="23">
        <f>IF(B6L273C13=0,0,B6L273C31/B6L273C13)</f>
        <v>7.8844071160945983</v>
      </c>
      <c r="BZ20" s="16" t="s">
        <v>14010</v>
      </c>
      <c r="CA20" s="23">
        <f>IF(B6L273C18=0,0,B6L273C32/B6L273C18)</f>
        <v>6.3075256928756804</v>
      </c>
      <c r="CB20" s="16" t="s">
        <v>14011</v>
      </c>
      <c r="CC20" s="23">
        <f>IF(B6L273C24=0,0,B6L273C33/B6L273C24)</f>
        <v>1.3140678526824332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219.90675000000002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439.81350000000003</v>
      </c>
      <c r="J21" s="16" t="s">
        <v>14014</v>
      </c>
      <c r="K21" s="23">
        <f>IF(B6L276C3=0,0,B6L274C3/B6L276C3)</f>
        <v>2.2114558323124728E-2</v>
      </c>
      <c r="L21" s="16" t="s">
        <v>14015</v>
      </c>
      <c r="M21" s="23">
        <f>A1L554C72</f>
        <v>0.38926139184184216</v>
      </c>
      <c r="N21" s="16" t="s">
        <v>14016</v>
      </c>
      <c r="O21" s="23">
        <f>B6L274C1*B6L274C5</f>
        <v>85.60120758041603</v>
      </c>
      <c r="P21" s="16" t="s">
        <v>14017</v>
      </c>
      <c r="Q21" s="23">
        <f>B3L848C21</f>
        <v>1.8919255594629838</v>
      </c>
      <c r="R21" s="16" t="s">
        <v>14018</v>
      </c>
      <c r="S21" s="23">
        <f>B6L274C6*B6L274C7</f>
        <v>161.95111254228561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89.073111898257096</v>
      </c>
      <c r="X21" s="16" t="s">
        <v>14020</v>
      </c>
      <c r="Y21" s="23">
        <f>IF(B6L276C10=0,0,B6L274C10/B6L276C10)</f>
        <v>2.6806557833370732E-2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18.876795420000001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28.315193130000001</v>
      </c>
      <c r="AH21" s="16" t="s">
        <v>14023</v>
      </c>
      <c r="AI21" s="23">
        <f>IF(B6L276C15=0,0,B6L274C15/B6L276C15)</f>
        <v>2.2778997392844769E-2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24.757101915000003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29.708522298000002</v>
      </c>
      <c r="AR21" s="16" t="s">
        <v>14026</v>
      </c>
      <c r="AS21" s="23">
        <f>IF(B6L276C20=0,0,B6L274C20/B6L276C20)</f>
        <v>2.2114558323124735E-2</v>
      </c>
      <c r="AT21" s="16" t="s">
        <v>14027</v>
      </c>
      <c r="AU21" s="17">
        <f>A1L249C24</f>
        <v>332609.5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1663.0474999999999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415.76187499999997</v>
      </c>
      <c r="BD21" s="16" t="s">
        <v>14030</v>
      </c>
      <c r="BE21" s="23">
        <f>IF(B6L276C26=0,0,B6L274C26/B6L276C26)</f>
        <v>3.0954389832508585E-2</v>
      </c>
      <c r="BF21" s="16" t="s">
        <v>14031</v>
      </c>
      <c r="BG21" s="17">
        <f>B6L274C3+B6L274C10+B6L274C15+B6L274C20+B6L274C26</f>
        <v>1002.6722023262571</v>
      </c>
      <c r="BH21" s="16" t="s">
        <v>14032</v>
      </c>
      <c r="BI21" s="17">
        <f>B6L278C3*B6L274C4</f>
        <v>2311.7791261029815</v>
      </c>
      <c r="BJ21" s="16" t="s">
        <v>14033</v>
      </c>
      <c r="BK21" s="17">
        <f>B6L278C10*B6L274C11</f>
        <v>468.19245153553931</v>
      </c>
      <c r="BL21" s="16" t="s">
        <v>14034</v>
      </c>
      <c r="BM21" s="17">
        <f>B6L278C15*B6L274C16</f>
        <v>148.83234013850995</v>
      </c>
      <c r="BN21" s="16" t="s">
        <v>14035</v>
      </c>
      <c r="BO21" s="17">
        <f>B6L278C20*B6L274C21</f>
        <v>156.15605641000423</v>
      </c>
      <c r="BP21" s="16" t="s">
        <v>14036</v>
      </c>
      <c r="BQ21" s="17">
        <f>B6L278C26*B6L274C27</f>
        <v>2185.357257233889</v>
      </c>
      <c r="BR21" s="16" t="s">
        <v>14037</v>
      </c>
      <c r="BS21" s="15">
        <f>B6L274C29+B6L274C30+B6L274C31+B6L274C32+B6L274C33</f>
        <v>5270.3172314209241</v>
      </c>
      <c r="BT21" s="16" t="s">
        <v>14038</v>
      </c>
      <c r="BU21" s="23">
        <f>IF(B6L274C3=0,0,B6L274C29/B6L274C3)</f>
        <v>5.2562714107297328</v>
      </c>
      <c r="BV21" s="16" t="s">
        <v>14039</v>
      </c>
      <c r="BW21" s="23">
        <f>IF(B6L274C8=0,0,B6L274C30/B6L274C8)</f>
        <v>2.8909492759013542</v>
      </c>
      <c r="BX21" s="16" t="s">
        <v>14040</v>
      </c>
      <c r="BY21" s="23">
        <f>IF(B6L274C13=0,0,B6L274C31/B6L274C13)</f>
        <v>7.8844071160945992</v>
      </c>
      <c r="BZ21" s="16" t="s">
        <v>14041</v>
      </c>
      <c r="CA21" s="23">
        <f>IF(B6L274C18=0,0,B6L274C32/B6L274C18)</f>
        <v>6.3075256928756804</v>
      </c>
      <c r="CB21" s="16" t="s">
        <v>14042</v>
      </c>
      <c r="CC21" s="23">
        <f>IF(B6L274C24=0,0,B6L274C33/B6L274C24)</f>
        <v>1.3140678526824334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1263.3007499999999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2526.6014999999998</v>
      </c>
      <c r="J22" s="16" t="s">
        <v>14045</v>
      </c>
      <c r="K22" s="23">
        <f>IF(B6L276C3=0,0,B6L275C3/B6L276C3)</f>
        <v>0.12704174890276088</v>
      </c>
      <c r="L22" s="16" t="s">
        <v>14046</v>
      </c>
      <c r="M22" s="23">
        <f>A1L555C72</f>
        <v>0.37985161076170576</v>
      </c>
      <c r="N22" s="16" t="s">
        <v>14047</v>
      </c>
      <c r="O22" s="23">
        <f>B6L275C1*B6L275C5</f>
        <v>479.8668247639709</v>
      </c>
      <c r="P22" s="16" t="s">
        <v>14048</v>
      </c>
      <c r="Q22" s="23">
        <f>B3L852C21</f>
        <v>2.0077376044311404</v>
      </c>
      <c r="R22" s="16" t="s">
        <v>14049</v>
      </c>
      <c r="S22" s="23">
        <f>B6L275C6*B6L275C7</f>
        <v>963.44666919759277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529.89566805867605</v>
      </c>
      <c r="X22" s="16" t="s">
        <v>14051</v>
      </c>
      <c r="Y22" s="23">
        <f>IF(B6L276C10=0,0,B6L275C10/B6L276C10)</f>
        <v>0.15947212990259818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108.44173637999999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162.66260456999998</v>
      </c>
      <c r="AH22" s="16" t="s">
        <v>14054</v>
      </c>
      <c r="AI22" s="23">
        <f>IF(B6L276C15=0,0,B6L275C15/B6L276C15)</f>
        <v>0.13085875940883504</v>
      </c>
      <c r="AJ22" s="16" t="s">
        <v>12557</v>
      </c>
      <c r="AK22" s="23">
        <f>A1L535C14</f>
        <v>5.629E-2</v>
      </c>
      <c r="AL22" s="16" t="s">
        <v>14055</v>
      </c>
      <c r="AM22" s="23">
        <f>B6L275C3*B6L275C17</f>
        <v>142.22239843499997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170.66687812199996</v>
      </c>
      <c r="AR22" s="16" t="s">
        <v>14057</v>
      </c>
      <c r="AS22" s="23">
        <f>IF(B6L276C20=0,0,B6L275C20/B6L276C20)</f>
        <v>0.12704174890276088</v>
      </c>
      <c r="AT22" s="16" t="s">
        <v>14058</v>
      </c>
      <c r="AU22" s="17">
        <f>A1L253C24</f>
        <v>1230249.75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6151.2487499999997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1537.8121874999999</v>
      </c>
      <c r="BD22" s="16" t="s">
        <v>14061</v>
      </c>
      <c r="BE22" s="23">
        <f>IF(B6L276C26=0,0,B6L275C26/B6L276C26)</f>
        <v>0.11449351372358946</v>
      </c>
      <c r="BF22" s="16" t="s">
        <v>14062</v>
      </c>
      <c r="BG22" s="17">
        <f>B6L275C3+B6L275C10+B6L275C15+B6L275C20+B6L275C26</f>
        <v>4927.6388382506757</v>
      </c>
      <c r="BH22" s="16" t="s">
        <v>14063</v>
      </c>
      <c r="BI22" s="17">
        <f>B6L278C3*B6L275C4</f>
        <v>13280.50323075686</v>
      </c>
      <c r="BJ22" s="16" t="s">
        <v>14064</v>
      </c>
      <c r="BK22" s="17">
        <f>B6L278C10*B6L275C11</f>
        <v>2785.2754506863521</v>
      </c>
      <c r="BL22" s="16" t="s">
        <v>14065</v>
      </c>
      <c r="BM22" s="17">
        <f>B6L278C15*B6L275C16</f>
        <v>854.99879799612643</v>
      </c>
      <c r="BN22" s="16" t="s">
        <v>14066</v>
      </c>
      <c r="BO22" s="17">
        <f>B6L278C20*B6L275C21</f>
        <v>897.07143223116418</v>
      </c>
      <c r="BP22" s="16" t="s">
        <v>14067</v>
      </c>
      <c r="BQ22" s="17">
        <f>B6L278C26*B6L275C27</f>
        <v>8083.1582362280014</v>
      </c>
      <c r="BR22" s="16" t="s">
        <v>14068</v>
      </c>
      <c r="BS22" s="15">
        <f>B6L275C29+B6L275C30+B6L275C31+B6L275C32+B6L275C33</f>
        <v>25901.007147898505</v>
      </c>
      <c r="BT22" s="16" t="s">
        <v>14069</v>
      </c>
      <c r="BU22" s="23">
        <f>IF(B6L275C3=0,0,B6L275C29/B6L275C3)</f>
        <v>5.2562714107297337</v>
      </c>
      <c r="BV22" s="16" t="s">
        <v>14070</v>
      </c>
      <c r="BW22" s="23">
        <f>IF(B6L275C8=0,0,B6L275C30/B6L275C8)</f>
        <v>2.8909492759013538</v>
      </c>
      <c r="BX22" s="16" t="s">
        <v>14071</v>
      </c>
      <c r="BY22" s="23">
        <f>IF(B6L275C13=0,0,B6L275C31/B6L275C13)</f>
        <v>7.8844071160945983</v>
      </c>
      <c r="BZ22" s="16" t="s">
        <v>14072</v>
      </c>
      <c r="CA22" s="23">
        <f>IF(B6L275C18=0,0,B6L275C32/B6L275C18)</f>
        <v>6.3075256928756795</v>
      </c>
      <c r="CB22" s="16" t="s">
        <v>14073</v>
      </c>
      <c r="CC22" s="23">
        <f>IF(B6L275C24=0,0,B6L275C33/B6L275C24)</f>
        <v>1.3140678526824332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11118.79775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19887.962200000002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6041.4736404790192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3322.8105022634604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828.69298830199989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1243.0394824530001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1119.4933922380001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1343.3920706855997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53725.740000000005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13431.435000000001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39228.639255402064</v>
      </c>
      <c r="BH23" s="16" t="s">
        <v>14090</v>
      </c>
      <c r="BI23" s="17">
        <f>SUM(B6L261C29:B6L275C29)</f>
        <v>104536.52712953361</v>
      </c>
      <c r="BJ23" s="16" t="s">
        <v>14091</v>
      </c>
      <c r="BK23" s="17">
        <f>SUM(B6L261C30:B6L275C30)</f>
        <v>17465.593846319935</v>
      </c>
      <c r="BL23" s="16" t="s">
        <v>14092</v>
      </c>
      <c r="BM23" s="17">
        <f>SUM(B6L261C31:B6L275C31)</f>
        <v>6533.7528940259872</v>
      </c>
      <c r="BN23" s="16" t="s">
        <v>14093</v>
      </c>
      <c r="BO23" s="17">
        <f>SUM(B6L261C32:B6L275C32)</f>
        <v>7061.2333345457373</v>
      </c>
      <c r="BP23" s="16" t="s">
        <v>14094</v>
      </c>
      <c r="BQ23" s="17">
        <f>SUM(B6L261C33:B6L275C33)</f>
        <v>70599.26779557472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0.50697558155197253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8.4703690093096612E-2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3.1687040540969685E-2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3.4245186582672636E-2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0.3423885012312885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104536.52712953361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17465.593846319935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6533.7528940259881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7061.2333345457355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70599.26779557472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5.5999999999999999E-3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1.008E-2</v>
      </c>
      <c r="J8" s="16" t="s">
        <v>14109</v>
      </c>
      <c r="K8" s="23">
        <f>IF(B6L296C3=0,0,B6L281C3/B6L296C3)</f>
        <v>5.2062966538412444E-7</v>
      </c>
      <c r="L8" s="16" t="s">
        <v>14110</v>
      </c>
      <c r="M8" s="23">
        <f>A1L541C81</f>
        <v>0.25542480033697068</v>
      </c>
      <c r="N8" s="16" t="s">
        <v>14111</v>
      </c>
      <c r="O8" s="23">
        <f>B6L281C1*B6L281C5</f>
        <v>1.4303788818870358E-3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3.2921280000000001E-4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4.9381920000000001E-4</v>
      </c>
      <c r="AH8" s="16" t="s">
        <v>14118</v>
      </c>
      <c r="AI8" s="23">
        <f>IF(B6L296C15=0,0,B6L281C15/B6L296C15)</f>
        <v>4.0726928048665532E-7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5.6740320000000003E-4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6.8088383999999997E-4</v>
      </c>
      <c r="AR8" s="16" t="s">
        <v>14121</v>
      </c>
      <c r="AS8" s="23">
        <f>IF(B6L296C20=0,0,B6L281C20/B6L296C20)</f>
        <v>5.2062966538412444E-7</v>
      </c>
      <c r="AT8" s="16" t="s">
        <v>14122</v>
      </c>
      <c r="AU8" s="17">
        <f>A1L236C27</f>
        <v>0.4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2E-3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5.0000000000000001E-4</v>
      </c>
      <c r="BD8" s="16" t="s">
        <v>14125</v>
      </c>
      <c r="BE8" s="23">
        <f>IF(B6L296C26=0,0,B6L281C26/B6L296C26)</f>
        <v>3.8255528029002888E-8</v>
      </c>
      <c r="BF8" s="16" t="s">
        <v>14126</v>
      </c>
      <c r="BG8" s="23">
        <f>B6L281C3+B6L281C10+B6L281C15+B6L281C20+B6L281C26</f>
        <v>1.1754703040000002E-2</v>
      </c>
      <c r="BH8" s="16" t="s">
        <v>14127</v>
      </c>
      <c r="BI8" s="17">
        <f>B6L298C3*B6L281C4</f>
        <v>5.3863438979384975E-2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2.6387698756000703E-3</v>
      </c>
      <c r="BN8" s="16" t="s">
        <v>14130</v>
      </c>
      <c r="BO8" s="17">
        <f>B6L298C20*B6L281C21</f>
        <v>3.6383675761794956E-3</v>
      </c>
      <c r="BP8" s="16" t="s">
        <v>14131</v>
      </c>
      <c r="BQ8" s="17">
        <f>B6L298C26*B6L281C27</f>
        <v>2.6717975684218734E-3</v>
      </c>
      <c r="BR8" s="16" t="s">
        <v>14132</v>
      </c>
      <c r="BS8" s="15">
        <f>B6L281C29+B6L281C30+B6L281C31+B6L281C32+B6L281C33</f>
        <v>6.2812373999586418E-2</v>
      </c>
      <c r="BT8" s="16" t="s">
        <v>14133</v>
      </c>
      <c r="BU8" s="23">
        <f>IF(B6L281C3=0,0,B6L281C29/B6L281C3)</f>
        <v>5.3435951368437475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8.0153927052656222</v>
      </c>
      <c r="BZ8" s="16" t="s">
        <v>14136</v>
      </c>
      <c r="CA8" s="23">
        <f>IF(B6L281C18=0,0,B6L281C32/B6L281C18)</f>
        <v>6.4123141642124954</v>
      </c>
      <c r="CB8" s="16" t="s">
        <v>14137</v>
      </c>
      <c r="CC8" s="23">
        <f>IF(B6L281C24=0,0,B6L281C33/B6L281C24)</f>
        <v>1.3358987842109367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44.412199999999999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79.941959999999995</v>
      </c>
      <c r="J9" s="16" t="s">
        <v>14140</v>
      </c>
      <c r="K9" s="23">
        <f>IF(B6L296C3=0,0,B6L282C3/B6L296C3)</f>
        <v>4.1289837187451443E-3</v>
      </c>
      <c r="L9" s="16" t="s">
        <v>14141</v>
      </c>
      <c r="M9" s="23">
        <f>A1L542C81</f>
        <v>0.7900422987743092</v>
      </c>
      <c r="N9" s="16" t="s">
        <v>14142</v>
      </c>
      <c r="O9" s="23">
        <f>B6L282C1*B6L282C5</f>
        <v>35.087516581624371</v>
      </c>
      <c r="P9" s="16" t="s">
        <v>14143</v>
      </c>
      <c r="Q9" s="23">
        <f>B3L836C27</f>
        <v>1.6568759424067583</v>
      </c>
      <c r="R9" s="16" t="s">
        <v>14144</v>
      </c>
      <c r="S9" s="23">
        <f>B6L282C6*B6L282C7</f>
        <v>58.135662102891636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31.974614156590402</v>
      </c>
      <c r="X9" s="16" t="s">
        <v>14146</v>
      </c>
      <c r="Y9" s="23">
        <f>IF(B6L296C10=0,0,B6L282C10/B6L296C10)</f>
        <v>9.9361849128145469E-3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2.6109044136000001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3.9163566204000002</v>
      </c>
      <c r="AH9" s="16" t="s">
        <v>14149</v>
      </c>
      <c r="AI9" s="23">
        <f>IF(B6L296C15=0,0,B6L282C15/B6L296C15)</f>
        <v>3.2299508462195416E-3</v>
      </c>
      <c r="AJ9" s="16" t="s">
        <v>12050</v>
      </c>
      <c r="AK9" s="23">
        <f>A1L522C14</f>
        <v>5.629E-2</v>
      </c>
      <c r="AL9" s="16" t="s">
        <v>14150</v>
      </c>
      <c r="AM9" s="23">
        <f>B6L282C3*B6L282C17</f>
        <v>4.4999329283999998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5.3999195140799996</v>
      </c>
      <c r="AR9" s="16" t="s">
        <v>14152</v>
      </c>
      <c r="AS9" s="23">
        <f>IF(B6L296C20=0,0,B6L282C20/B6L296C20)</f>
        <v>4.1289837187451451E-3</v>
      </c>
      <c r="AT9" s="16" t="s">
        <v>14153</v>
      </c>
      <c r="AU9" s="17">
        <f>A1L237C27</f>
        <v>69666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348.33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87.082499999999996</v>
      </c>
      <c r="BD9" s="16" t="s">
        <v>14156</v>
      </c>
      <c r="BE9" s="23">
        <f>IF(B6L296C26=0,0,B6L282C26/B6L296C26)</f>
        <v>6.6627740391712875E-3</v>
      </c>
      <c r="BF9" s="16" t="s">
        <v>14157</v>
      </c>
      <c r="BG9" s="23">
        <f>B6L282C3+B6L282C10+B6L282C15+B6L282C20+B6L282C26</f>
        <v>208.31535029107039</v>
      </c>
      <c r="BH9" s="16" t="s">
        <v>14158</v>
      </c>
      <c r="BI9" s="17">
        <f>B6L298C3*B6L282C4</f>
        <v>427.17746868575733</v>
      </c>
      <c r="BJ9" s="16" t="s">
        <v>14159</v>
      </c>
      <c r="BK9" s="17">
        <f>B6L298C10*B6L282C11</f>
        <v>170.85939270961171</v>
      </c>
      <c r="BL9" s="16" t="s">
        <v>14160</v>
      </c>
      <c r="BM9" s="17">
        <f>B6L298C15*B6L282C16</f>
        <v>20.927424190915257</v>
      </c>
      <c r="BN9" s="16" t="s">
        <v>14161</v>
      </c>
      <c r="BO9" s="17">
        <f>B6L298C20*B6L282C21</f>
        <v>28.854983654785535</v>
      </c>
      <c r="BP9" s="16" t="s">
        <v>14162</v>
      </c>
      <c r="BQ9" s="17">
        <f>B6L298C26*B6L282C27</f>
        <v>465.33362350419554</v>
      </c>
      <c r="BR9" s="16" t="s">
        <v>14163</v>
      </c>
      <c r="BS9" s="15">
        <f>B6L282C29+B6L282C30+B6L282C31+B6L282C32+B6L282C33</f>
        <v>1113.1528927452655</v>
      </c>
      <c r="BT9" s="16" t="s">
        <v>14164</v>
      </c>
      <c r="BU9" s="23">
        <f>IF(B6L282C3=0,0,B6L282C29/B6L282C3)</f>
        <v>5.3435951368437475</v>
      </c>
      <c r="BV9" s="16" t="s">
        <v>14165</v>
      </c>
      <c r="BW9" s="23">
        <f>IF(B6L282C8=0,0,B6L282C30/B6L282C8)</f>
        <v>2.9389773252640614</v>
      </c>
      <c r="BX9" s="16" t="s">
        <v>14166</v>
      </c>
      <c r="BY9" s="23">
        <f>IF(B6L282C13=0,0,B6L282C31/B6L282C13)</f>
        <v>8.0153927052656222</v>
      </c>
      <c r="BZ9" s="16" t="s">
        <v>14167</v>
      </c>
      <c r="CA9" s="23">
        <f>IF(B6L282C18=0,0,B6L282C32/B6L282C18)</f>
        <v>6.4123141642124963</v>
      </c>
      <c r="CB9" s="16" t="s">
        <v>14168</v>
      </c>
      <c r="CC9" s="23">
        <f>IF(B6L282C24=0,0,B6L282C33/B6L282C24)</f>
        <v>1.3358987842109367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345.53480000000002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691.06960000000004</v>
      </c>
      <c r="J10" s="16" t="s">
        <v>14171</v>
      </c>
      <c r="K10" s="23">
        <f>IF(B6L296C3=0,0,B6L283C3/B6L296C3)</f>
        <v>3.5693584782256024E-2</v>
      </c>
      <c r="L10" s="16" t="s">
        <v>14172</v>
      </c>
      <c r="M10" s="23">
        <f>A1L543C81</f>
        <v>0.69815808363668397</v>
      </c>
      <c r="N10" s="16" t="s">
        <v>14173</v>
      </c>
      <c r="O10" s="23">
        <f>B6L283C1*B6L283C5</f>
        <v>241.23791379778487</v>
      </c>
      <c r="P10" s="16" t="s">
        <v>14174</v>
      </c>
      <c r="Q10" s="23">
        <f>B3L837C27</f>
        <v>1.7837910777131354</v>
      </c>
      <c r="R10" s="16" t="s">
        <v>14175</v>
      </c>
      <c r="S10" s="23">
        <f>B6L283C6*B6L283C7</f>
        <v>430.31803823861912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236.67492103124053</v>
      </c>
      <c r="X10" s="16" t="s">
        <v>14177</v>
      </c>
      <c r="Y10" s="23">
        <f>IF(B6L296C10=0,0,B6L283C10/B6L296C10)</f>
        <v>7.3547276225926883E-2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29.660707232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44.491060848000004</v>
      </c>
      <c r="AH10" s="16" t="s">
        <v>14180</v>
      </c>
      <c r="AI10" s="23">
        <f>IF(B6L296C15=0,0,B6L283C15/B6L296C15)</f>
        <v>3.6693272233345647E-2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38.900307783999999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46.680369340799999</v>
      </c>
      <c r="AR10" s="16" t="s">
        <v>14183</v>
      </c>
      <c r="AS10" s="23">
        <f>IF(B6L296C20=0,0,B6L283C20/B6L296C20)</f>
        <v>3.5693584782256024E-2</v>
      </c>
      <c r="AT10" s="16" t="s">
        <v>14184</v>
      </c>
      <c r="AU10" s="17">
        <f>A1L238C27</f>
        <v>552569.59999999998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2762.848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690.71199999999999</v>
      </c>
      <c r="BD10" s="16" t="s">
        <v>14187</v>
      </c>
      <c r="BE10" s="23">
        <f>IF(B6L296C26=0,0,B6L283C26/B6L296C26)</f>
        <v>5.2847104551937286E-2</v>
      </c>
      <c r="BF10" s="16" t="s">
        <v>14188</v>
      </c>
      <c r="BG10" s="17">
        <f>B6L283C3+B6L283C10+B6L283C15+B6L283C20+B6L283C26</f>
        <v>1709.6279512200404</v>
      </c>
      <c r="BH10" s="16" t="s">
        <v>14189</v>
      </c>
      <c r="BI10" s="17">
        <f>B6L298C3*B6L283C4</f>
        <v>3692.7961537805541</v>
      </c>
      <c r="BJ10" s="16" t="s">
        <v>14190</v>
      </c>
      <c r="BK10" s="17">
        <f>B6L298C10*B6L283C11</f>
        <v>1264.6949570354147</v>
      </c>
      <c r="BL10" s="16" t="s">
        <v>14191</v>
      </c>
      <c r="BM10" s="17">
        <f>B6L298C15*B6L283C16</f>
        <v>237.74221638039208</v>
      </c>
      <c r="BN10" s="16" t="s">
        <v>14192</v>
      </c>
      <c r="BO10" s="17">
        <f>B6L298C20*B6L283C21</f>
        <v>249.44099459556881</v>
      </c>
      <c r="BP10" s="16" t="s">
        <v>14193</v>
      </c>
      <c r="BQ10" s="17">
        <f>B6L298C26*B6L283C27</f>
        <v>3690.8852841596181</v>
      </c>
      <c r="BR10" s="16" t="s">
        <v>14194</v>
      </c>
      <c r="BS10" s="15">
        <f>B6L283C29+B6L283C30+B6L283C31+B6L283C32+B6L283C33</f>
        <v>9135.5596059515483</v>
      </c>
      <c r="BT10" s="16" t="s">
        <v>14195</v>
      </c>
      <c r="BU10" s="23">
        <f>IF(B6L283C3=0,0,B6L283C29/B6L283C3)</f>
        <v>5.3435951368437475</v>
      </c>
      <c r="BV10" s="16" t="s">
        <v>14196</v>
      </c>
      <c r="BW10" s="23">
        <f>IF(B6L283C8=0,0,B6L283C30/B6L283C8)</f>
        <v>2.938977325264061</v>
      </c>
      <c r="BX10" s="16" t="s">
        <v>14197</v>
      </c>
      <c r="BY10" s="23">
        <f>IF(B6L283C13=0,0,B6L283C31/B6L283C13)</f>
        <v>8.0153927052656222</v>
      </c>
      <c r="BZ10" s="16" t="s">
        <v>14198</v>
      </c>
      <c r="CA10" s="23">
        <f>IF(B6L283C18=0,0,B6L283C32/B6L283C18)</f>
        <v>6.4123141642124963</v>
      </c>
      <c r="CB10" s="16" t="s">
        <v>14199</v>
      </c>
      <c r="CC10" s="23">
        <f>IF(B6L283C24=0,0,B6L283C33/B6L283C24)</f>
        <v>1.3358987842109367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2114.6772000000001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4229.3544000000002</v>
      </c>
      <c r="J11" s="16" t="s">
        <v>14202</v>
      </c>
      <c r="K11" s="23">
        <f>IF(B6L296C3=0,0,B6L284C3/B6L296C3)</f>
        <v>0.21844517520465023</v>
      </c>
      <c r="L11" s="16" t="s">
        <v>14203</v>
      </c>
      <c r="M11" s="23">
        <f>A1L544C81</f>
        <v>0.29292161783620446</v>
      </c>
      <c r="N11" s="16" t="s">
        <v>14204</v>
      </c>
      <c r="O11" s="23">
        <f>B6L284C1*B6L284C5</f>
        <v>619.4346666253349</v>
      </c>
      <c r="P11" s="16" t="s">
        <v>14205</v>
      </c>
      <c r="Q11" s="23">
        <f>B3L838C27</f>
        <v>2.194035166774106</v>
      </c>
      <c r="R11" s="16" t="s">
        <v>14206</v>
      </c>
      <c r="S11" s="17">
        <f>B6L284C6*B6L284C7</f>
        <v>1359.0614420949794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747.48379315223872</v>
      </c>
      <c r="X11" s="16" t="s">
        <v>14208</v>
      </c>
      <c r="Y11" s="23">
        <f>IF(B6L296C10=0,0,B6L284C10/B6L296C10)</f>
        <v>0.23228230845005615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181.52389084800001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272.28583627199998</v>
      </c>
      <c r="AH11" s="16" t="s">
        <v>14211</v>
      </c>
      <c r="AI11" s="23">
        <f>IF(B6L296C15=0,0,B6L284C15/B6L296C15)</f>
        <v>0.2245632746260264</v>
      </c>
      <c r="AJ11" s="16" t="s">
        <v>12128</v>
      </c>
      <c r="AK11" s="23">
        <f>A1L524C14</f>
        <v>5.629E-2</v>
      </c>
      <c r="AL11" s="16" t="s">
        <v>14212</v>
      </c>
      <c r="AM11" s="23">
        <f>B6L284C3*B6L284C17</f>
        <v>238.07035917600001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285.68443101119999</v>
      </c>
      <c r="AR11" s="16" t="s">
        <v>14214</v>
      </c>
      <c r="AS11" s="23">
        <f>IF(B6L296C20=0,0,B6L284C20/B6L296C20)</f>
        <v>0.21844517520465026</v>
      </c>
      <c r="AT11" s="16" t="s">
        <v>14215</v>
      </c>
      <c r="AU11" s="17">
        <f>A1L239C27</f>
        <v>2216372.2000000002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11081.861000000001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2770.4652500000002</v>
      </c>
      <c r="BD11" s="16" t="s">
        <v>14218</v>
      </c>
      <c r="BE11" s="23">
        <f>IF(B6L296C26=0,0,B6L284C26/B6L296C26)</f>
        <v>0.211971222049507</v>
      </c>
      <c r="BF11" s="16" t="s">
        <v>14219</v>
      </c>
      <c r="BG11" s="17">
        <f>B6L284C3+B6L284C10+B6L284C15+B6L284C20+B6L284C26</f>
        <v>8305.2737104354383</v>
      </c>
      <c r="BH11" s="16" t="s">
        <v>14220</v>
      </c>
      <c r="BI11" s="17">
        <f>B6L298C3*B6L284C4</f>
        <v>22599.957603828705</v>
      </c>
      <c r="BJ11" s="16" t="s">
        <v>14221</v>
      </c>
      <c r="BK11" s="17">
        <f>B6L298C10*B6L284C11</f>
        <v>3994.25076195782</v>
      </c>
      <c r="BL11" s="16" t="s">
        <v>14222</v>
      </c>
      <c r="BM11" s="17">
        <f>B6L298C15*B6L284C16</f>
        <v>1454.985270534492</v>
      </c>
      <c r="BN11" s="16" t="s">
        <v>14223</v>
      </c>
      <c r="BO11" s="17">
        <f>B6L298C20*B6L284C21</f>
        <v>1526.5819362234213</v>
      </c>
      <c r="BP11" s="16" t="s">
        <v>14224</v>
      </c>
      <c r="BQ11" s="17">
        <f>B6L298C26*B6L284C27</f>
        <v>14804.244636694597</v>
      </c>
      <c r="BR11" s="16" t="s">
        <v>14225</v>
      </c>
      <c r="BS11" s="15">
        <f>B6L284C29+B6L284C30+B6L284C31+B6L284C32+B6L284C33</f>
        <v>44380.020209239039</v>
      </c>
      <c r="BT11" s="16" t="s">
        <v>14226</v>
      </c>
      <c r="BU11" s="23">
        <f>IF(B6L284C3=0,0,B6L284C29/B6L284C3)</f>
        <v>5.3435951368437475</v>
      </c>
      <c r="BV11" s="16" t="s">
        <v>14227</v>
      </c>
      <c r="BW11" s="23">
        <f>IF(B6L284C8=0,0,B6L284C30/B6L284C8)</f>
        <v>2.938977325264061</v>
      </c>
      <c r="BX11" s="16" t="s">
        <v>14228</v>
      </c>
      <c r="BY11" s="23">
        <f>IF(B6L284C13=0,0,B6L284C31/B6L284C13)</f>
        <v>8.0153927052656204</v>
      </c>
      <c r="BZ11" s="16" t="s">
        <v>14229</v>
      </c>
      <c r="CA11" s="23">
        <f>IF(B6L284C18=0,0,B6L284C32/B6L284C18)</f>
        <v>6.4123141642124963</v>
      </c>
      <c r="CB11" s="16" t="s">
        <v>14230</v>
      </c>
      <c r="CC11" s="23">
        <f>IF(B6L284C24=0,0,B6L284C33/B6L284C24)</f>
        <v>1.3358987842109367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236.81120000000001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473.62240000000003</v>
      </c>
      <c r="J12" s="16" t="s">
        <v>14233</v>
      </c>
      <c r="K12" s="23">
        <f>IF(B6L296C3=0,0,B6L285C3/B6L296C3)</f>
        <v>2.4462487264923206E-2</v>
      </c>
      <c r="L12" s="16" t="s">
        <v>14234</v>
      </c>
      <c r="M12" s="23">
        <f>A1L545C81</f>
        <v>0.45580966742062495</v>
      </c>
      <c r="N12" s="16" t="s">
        <v>14235</v>
      </c>
      <c r="O12" s="23">
        <f>B6L285C1*B6L285C5</f>
        <v>107.9408343134791</v>
      </c>
      <c r="P12" s="16" t="s">
        <v>14236</v>
      </c>
      <c r="Q12" s="23">
        <f>B3L839C27</f>
        <v>2.0116280768121286</v>
      </c>
      <c r="R12" s="16" t="s">
        <v>14237</v>
      </c>
      <c r="S12" s="23">
        <f>B6L285C6*B6L285C7</f>
        <v>217.13681293952058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119.42524711673633</v>
      </c>
      <c r="X12" s="16" t="s">
        <v>14239</v>
      </c>
      <c r="Y12" s="23">
        <f>IF(B6L296C10=0,0,B6L285C10/B6L296C10)</f>
        <v>3.7111670301919301E-2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20.327873408000002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30.491810112000003</v>
      </c>
      <c r="AH12" s="16" t="s">
        <v>14242</v>
      </c>
      <c r="AI12" s="23">
        <f>IF(B6L296C15=0,0,B6L285C15/B6L296C15)</f>
        <v>2.5147619948859747E-2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26.660204896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31.992245875199998</v>
      </c>
      <c r="AR12" s="16" t="s">
        <v>14245</v>
      </c>
      <c r="AS12" s="23">
        <f>IF(B6L296C20=0,0,B6L285C20/B6L296C20)</f>
        <v>2.446248726492321E-2</v>
      </c>
      <c r="AT12" s="16" t="s">
        <v>14246</v>
      </c>
      <c r="AU12" s="17">
        <f>A1L240C27</f>
        <v>220364.2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1101.8210000000001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275.45525000000004</v>
      </c>
      <c r="BD12" s="16" t="s">
        <v>14249</v>
      </c>
      <c r="BE12" s="23">
        <f>IF(B6L296C26=0,0,B6L285C26/B6L296C26)</f>
        <v>2.1075372074221999E-2</v>
      </c>
      <c r="BF12" s="16" t="s">
        <v>14250</v>
      </c>
      <c r="BG12" s="23">
        <f>B6L285C3+B6L285C10+B6L285C15+B6L285C20+B6L285C26</f>
        <v>930.98695310393646</v>
      </c>
      <c r="BH12" s="16" t="s">
        <v>14251</v>
      </c>
      <c r="BI12" s="17">
        <f>B6L298C3*B6L285C4</f>
        <v>2530.8463533402642</v>
      </c>
      <c r="BJ12" s="16" t="s">
        <v>14252</v>
      </c>
      <c r="BK12" s="17">
        <f>B6L298C10*B6L285C11</f>
        <v>638.16016970935505</v>
      </c>
      <c r="BL12" s="16" t="s">
        <v>14253</v>
      </c>
      <c r="BM12" s="17">
        <f>B6L298C15*B6L285C16</f>
        <v>162.93588822804622</v>
      </c>
      <c r="BN12" s="16" t="s">
        <v>14254</v>
      </c>
      <c r="BO12" s="17">
        <f>B6L298C20*B6L285C21</f>
        <v>170.95360947542815</v>
      </c>
      <c r="BP12" s="16" t="s">
        <v>14255</v>
      </c>
      <c r="BQ12" s="17">
        <f>B6L298C26*B6L285C27</f>
        <v>1471.9213343180786</v>
      </c>
      <c r="BR12" s="16" t="s">
        <v>14256</v>
      </c>
      <c r="BS12" s="15">
        <f>B6L285C29+B6L285C30+B6L285C31+B6L285C32+B6L285C33</f>
        <v>4974.8173550711726</v>
      </c>
      <c r="BT12" s="16" t="s">
        <v>14257</v>
      </c>
      <c r="BU12" s="23">
        <f>IF(B6L285C3=0,0,B6L285C29/B6L285C3)</f>
        <v>5.3435951368437475</v>
      </c>
      <c r="BV12" s="16" t="s">
        <v>14258</v>
      </c>
      <c r="BW12" s="23">
        <f>IF(B6L285C8=0,0,B6L285C30/B6L285C8)</f>
        <v>2.9389773252640614</v>
      </c>
      <c r="BX12" s="16" t="s">
        <v>14259</v>
      </c>
      <c r="BY12" s="23">
        <f>IF(B6L285C13=0,0,B6L285C31/B6L285C13)</f>
        <v>8.0153927052656222</v>
      </c>
      <c r="BZ12" s="16" t="s">
        <v>14260</v>
      </c>
      <c r="CA12" s="23">
        <f>IF(B6L285C18=0,0,B6L285C32/B6L285C18)</f>
        <v>6.4123141642124963</v>
      </c>
      <c r="CB12" s="16" t="s">
        <v>14261</v>
      </c>
      <c r="CC12" s="23">
        <f>IF(B6L285C24=0,0,B6L285C33/B6L285C24)</f>
        <v>1.3358987842109367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2118.3267999999998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4236.6535999999996</v>
      </c>
      <c r="J13" s="16" t="s">
        <v>14264</v>
      </c>
      <c r="K13" s="23">
        <f>IF(B6L296C3=0,0,B6L286C3/B6L296C3)</f>
        <v>0.21882217719409183</v>
      </c>
      <c r="L13" s="16" t="s">
        <v>14265</v>
      </c>
      <c r="M13" s="23">
        <f>A1L546C81</f>
        <v>0.35231149572963794</v>
      </c>
      <c r="N13" s="16" t="s">
        <v>14266</v>
      </c>
      <c r="O13" s="23">
        <f>B6L286C1*B6L286C5</f>
        <v>746.31088335217748</v>
      </c>
      <c r="P13" s="16" t="s">
        <v>14267</v>
      </c>
      <c r="Q13" s="23">
        <f>B3L840C27</f>
        <v>2.0042762069053888</v>
      </c>
      <c r="R13" s="16" t="s">
        <v>14268</v>
      </c>
      <c r="S13" s="17">
        <f>B6L286C6*B6L286C7</f>
        <v>1495.8131464573123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822.69723055152178</v>
      </c>
      <c r="X13" s="16" t="s">
        <v>14270</v>
      </c>
      <c r="Y13" s="23">
        <f>IF(B6L296C10=0,0,B6L286C10/B6L296C10)</f>
        <v>0.25565505716463738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181.837172512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272.75575876799996</v>
      </c>
      <c r="AH13" s="16" t="s">
        <v>14273</v>
      </c>
      <c r="AI13" s="23">
        <f>IF(B6L296C15=0,0,B6L286C15/B6L296C15)</f>
        <v>0.22495083549208914</v>
      </c>
      <c r="AJ13" s="16" t="s">
        <v>12206</v>
      </c>
      <c r="AK13" s="23">
        <f>A1L526C14</f>
        <v>5.629E-2</v>
      </c>
      <c r="AL13" s="16" t="s">
        <v>14274</v>
      </c>
      <c r="AM13" s="23">
        <f>B6L286C3*B6L286C17</f>
        <v>238.48123114399999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286.17747737279996</v>
      </c>
      <c r="AR13" s="16" t="s">
        <v>14276</v>
      </c>
      <c r="AS13" s="23">
        <f>IF(B6L296C20=0,0,B6L286C20/B6L296C20)</f>
        <v>0.21882217719409189</v>
      </c>
      <c r="AT13" s="16" t="s">
        <v>14277</v>
      </c>
      <c r="AU13" s="17">
        <f>A1L241C27</f>
        <v>2221001.7999999998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11105.008999999998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2776.2522499999995</v>
      </c>
      <c r="BD13" s="16" t="s">
        <v>14280</v>
      </c>
      <c r="BE13" s="23">
        <f>IF(B6L296C26=0,0,B6L286C26/B6L296C26)</f>
        <v>0.21241399153091464</v>
      </c>
      <c r="BF13" s="16" t="s">
        <v>14281</v>
      </c>
      <c r="BG13" s="17">
        <f>B6L286C3+B6L286C10+B6L286C15+B6L286C20+B6L286C26</f>
        <v>8394.5363166923216</v>
      </c>
      <c r="BH13" s="16" t="s">
        <v>14282</v>
      </c>
      <c r="BI13" s="17">
        <f>B6L298C3*B6L286C4</f>
        <v>22638.96157345155</v>
      </c>
      <c r="BJ13" s="16" t="s">
        <v>14283</v>
      </c>
      <c r="BK13" s="17">
        <f>B6L298C10*B6L286C11</f>
        <v>4396.160920269931</v>
      </c>
      <c r="BL13" s="16" t="s">
        <v>14284</v>
      </c>
      <c r="BM13" s="17">
        <f>B6L298C15*B6L286C16</f>
        <v>1457.496346098811</v>
      </c>
      <c r="BN13" s="16" t="s">
        <v>14285</v>
      </c>
      <c r="BO13" s="17">
        <f>B6L298C20*B6L286C21</f>
        <v>1529.2165763635055</v>
      </c>
      <c r="BP13" s="16" t="s">
        <v>14286</v>
      </c>
      <c r="BQ13" s="17">
        <f>B6L298C26*B6L286C27</f>
        <v>14835.168021751508</v>
      </c>
      <c r="BR13" s="16" t="s">
        <v>14287</v>
      </c>
      <c r="BS13" s="15">
        <f>B6L286C29+B6L286C30+B6L286C31+B6L286C32+B6L286C33</f>
        <v>44857.003437935302</v>
      </c>
      <c r="BT13" s="16" t="s">
        <v>14288</v>
      </c>
      <c r="BU13" s="23">
        <f>IF(B6L286C3=0,0,B6L286C29/B6L286C3)</f>
        <v>5.3435951368437467</v>
      </c>
      <c r="BV13" s="16" t="s">
        <v>14289</v>
      </c>
      <c r="BW13" s="23">
        <f>IF(B6L286C8=0,0,B6L286C30/B6L286C8)</f>
        <v>2.938977325264061</v>
      </c>
      <c r="BX13" s="16" t="s">
        <v>14290</v>
      </c>
      <c r="BY13" s="23">
        <f>IF(B6L286C13=0,0,B6L286C31/B6L286C13)</f>
        <v>8.0153927052656204</v>
      </c>
      <c r="BZ13" s="16" t="s">
        <v>14291</v>
      </c>
      <c r="CA13" s="23">
        <f>IF(B6L286C18=0,0,B6L286C32/B6L286C18)</f>
        <v>6.4123141642124963</v>
      </c>
      <c r="CB13" s="16" t="s">
        <v>14292</v>
      </c>
      <c r="CC13" s="23">
        <f>IF(B6L286C24=0,0,B6L286C33/B6L286C24)</f>
        <v>1.3358987842109367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568.9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1137.8</v>
      </c>
      <c r="J14" s="16" t="s">
        <v>14295</v>
      </c>
      <c r="K14" s="23">
        <f>IF(B6L296C3=0,0,B6L287C3/B6L296C3)</f>
        <v>5.8767106475600864E-2</v>
      </c>
      <c r="L14" s="16" t="s">
        <v>14296</v>
      </c>
      <c r="M14" s="23">
        <f>A1L547C81</f>
        <v>0.22167368449178526</v>
      </c>
      <c r="N14" s="16" t="s">
        <v>14297</v>
      </c>
      <c r="O14" s="23">
        <f>B6L287C1*B6L287C5</f>
        <v>126.11015910737663</v>
      </c>
      <c r="P14" s="16" t="s">
        <v>14298</v>
      </c>
      <c r="Q14" s="23">
        <f>B3L841C27</f>
        <v>2.0649174554342036</v>
      </c>
      <c r="R14" s="16" t="s">
        <v>14299</v>
      </c>
      <c r="S14" s="23">
        <f>B6L287C6*B6L287C7</f>
        <v>260.40706884840671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143.2238878666237</v>
      </c>
      <c r="X14" s="16" t="s">
        <v>14301</v>
      </c>
      <c r="Y14" s="23">
        <f>IF(B6L296C10=0,0,B6L287C10/B6L296C10)</f>
        <v>4.4507152668225983E-2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48.834375999999999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73.251564000000002</v>
      </c>
      <c r="AH14" s="16" t="s">
        <v>14304</v>
      </c>
      <c r="AI14" s="23">
        <f>IF(B6L296C15=0,0,B6L287C15/B6L296C15)</f>
        <v>6.0413025181690345E-2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64.046762000000001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76.856114399999996</v>
      </c>
      <c r="AR14" s="16" t="s">
        <v>14307</v>
      </c>
      <c r="AS14" s="23">
        <f>IF(B6L296C20=0,0,B6L287C20/B6L296C20)</f>
        <v>5.8767106475600878E-2</v>
      </c>
      <c r="AT14" s="16" t="s">
        <v>14308</v>
      </c>
      <c r="AU14" s="17">
        <f>A1L242C27</f>
        <v>439502.4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2197.5120000000002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549.37800000000004</v>
      </c>
      <c r="BD14" s="16" t="s">
        <v>14311</v>
      </c>
      <c r="BE14" s="23">
        <f>IF(B6L296C26=0,0,B6L287C26/B6L296C26)</f>
        <v>4.2033490955035099E-2</v>
      </c>
      <c r="BF14" s="16" t="s">
        <v>14312</v>
      </c>
      <c r="BG14" s="17">
        <f>B6L287C3+B6L287C10+B6L287C15+B6L287C20+B6L287C26</f>
        <v>1980.5095662666236</v>
      </c>
      <c r="BH14" s="16" t="s">
        <v>14313</v>
      </c>
      <c r="BI14" s="17">
        <f>B6L298C3*B6L287C4</f>
        <v>6079.942546700815</v>
      </c>
      <c r="BJ14" s="16" t="s">
        <v>14314</v>
      </c>
      <c r="BK14" s="17">
        <f>B6L298C10*B6L287C11</f>
        <v>765.33047068394455</v>
      </c>
      <c r="BL14" s="16" t="s">
        <v>14315</v>
      </c>
      <c r="BM14" s="17">
        <f>B6L298C15*B6L287C16</f>
        <v>391.42670115659854</v>
      </c>
      <c r="BN14" s="16" t="s">
        <v>14316</v>
      </c>
      <c r="BO14" s="17">
        <f>B6L298C20*B6L287C21</f>
        <v>410.68795914454665</v>
      </c>
      <c r="BP14" s="16" t="s">
        <v>14317</v>
      </c>
      <c r="BQ14" s="17">
        <f>B6L298C26*B6L287C27</f>
        <v>2935.653609088944</v>
      </c>
      <c r="BR14" s="16" t="s">
        <v>14318</v>
      </c>
      <c r="BS14" s="15">
        <f>B6L287C29+B6L287C30+B6L287C31+B6L287C32+B6L287C33</f>
        <v>10583.041286774849</v>
      </c>
      <c r="BT14" s="16" t="s">
        <v>14319</v>
      </c>
      <c r="BU14" s="23">
        <f>IF(B6L287C3=0,0,B6L287C29/B6L287C3)</f>
        <v>5.3435951368437467</v>
      </c>
      <c r="BV14" s="16" t="s">
        <v>14320</v>
      </c>
      <c r="BW14" s="23">
        <f>IF(B6L287C8=0,0,B6L287C30/B6L287C8)</f>
        <v>2.938977325264061</v>
      </c>
      <c r="BX14" s="16" t="s">
        <v>14321</v>
      </c>
      <c r="BY14" s="23">
        <f>IF(B6L287C13=0,0,B6L287C31/B6L287C13)</f>
        <v>8.0153927052656222</v>
      </c>
      <c r="BZ14" s="16" t="s">
        <v>14322</v>
      </c>
      <c r="CA14" s="23">
        <f>IF(B6L287C18=0,0,B6L287C32/B6L287C18)</f>
        <v>6.4123141642124963</v>
      </c>
      <c r="CB14" s="16" t="s">
        <v>14323</v>
      </c>
      <c r="CC14" s="23">
        <f>IF(B6L287C24=0,0,B6L287C33/B6L287C24)</f>
        <v>1.3358987842109367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1207.566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2415.1320000000001</v>
      </c>
      <c r="J15" s="16" t="s">
        <v>14326</v>
      </c>
      <c r="K15" s="23">
        <f>IF(B6L296C3=0,0,B6L288C3/B6L296C3)</f>
        <v>0.12474100843437412</v>
      </c>
      <c r="L15" s="16" t="s">
        <v>14327</v>
      </c>
      <c r="M15" s="23">
        <f>A1L548C81</f>
        <v>0.19115456129741429</v>
      </c>
      <c r="N15" s="16" t="s">
        <v>14328</v>
      </c>
      <c r="O15" s="23">
        <f>B6L288C1*B6L288C5</f>
        <v>230.83174896767338</v>
      </c>
      <c r="P15" s="16" t="s">
        <v>14329</v>
      </c>
      <c r="Q15" s="23">
        <f>B3L842C27</f>
        <v>2.0789373449363486</v>
      </c>
      <c r="R15" s="16" t="s">
        <v>14330</v>
      </c>
      <c r="S15" s="23">
        <f>B6L288C6*B6L288C7</f>
        <v>479.88474332586861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263.93660882922774</v>
      </c>
      <c r="X15" s="16" t="s">
        <v>14332</v>
      </c>
      <c r="Y15" s="23">
        <f>IF(B6L296C10=0,0,B6L288C10/B6L296C10)</f>
        <v>8.2018908429826037E-2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103.65746544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155.48619815999999</v>
      </c>
      <c r="AH15" s="16" t="s">
        <v>14335</v>
      </c>
      <c r="AI15" s="23">
        <f>IF(B6L296C15=0,0,B6L288C15/B6L296C15)</f>
        <v>0.12823469004491664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135.94778027999999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163.13733633599998</v>
      </c>
      <c r="AR15" s="16" t="s">
        <v>14338</v>
      </c>
      <c r="AS15" s="23">
        <f>IF(B6L296C20=0,0,B6L288C20/B6L296C20)</f>
        <v>0.12474100843437412</v>
      </c>
      <c r="AT15" s="16" t="s">
        <v>14339</v>
      </c>
      <c r="AU15" s="17">
        <f>A1L243C27</f>
        <v>956253.8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4781.2690000000002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1195.3172500000001</v>
      </c>
      <c r="BD15" s="16" t="s">
        <v>14342</v>
      </c>
      <c r="BE15" s="23">
        <f>IF(B6L296C26=0,0,B6L288C26/B6L296C26)</f>
        <v>9.1454985121851309E-2</v>
      </c>
      <c r="BF15" s="16" t="s">
        <v>14343</v>
      </c>
      <c r="BG15" s="17">
        <f>B6L288C3+B6L288C10+B6L288C15+B6L288C20+B6L288C26</f>
        <v>4193.0093933252283</v>
      </c>
      <c r="BH15" s="16" t="s">
        <v>14344</v>
      </c>
      <c r="BI15" s="17">
        <f>B6L298C3*B6L288C4</f>
        <v>12905.487610035712</v>
      </c>
      <c r="BJ15" s="16" t="s">
        <v>14345</v>
      </c>
      <c r="BK15" s="17">
        <f>B6L298C10*B6L288C11</f>
        <v>1410.3703793748919</v>
      </c>
      <c r="BL15" s="16" t="s">
        <v>14346</v>
      </c>
      <c r="BM15" s="17">
        <f>B6L298C15*B6L288C16</f>
        <v>830.8552923340992</v>
      </c>
      <c r="BN15" s="16" t="s">
        <v>14347</v>
      </c>
      <c r="BO15" s="17">
        <f>B6L298C20*B6L288C21</f>
        <v>871.73987708269215</v>
      </c>
      <c r="BP15" s="16" t="s">
        <v>14348</v>
      </c>
      <c r="BQ15" s="17">
        <f>B6L298C26*B6L288C27</f>
        <v>6387.291444085442</v>
      </c>
      <c r="BR15" s="16" t="s">
        <v>14349</v>
      </c>
      <c r="BS15" s="15">
        <f>B6L288C29+B6L288C30+B6L288C31+B6L288C32+B6L288C33</f>
        <v>22405.74460291284</v>
      </c>
      <c r="BT15" s="16" t="s">
        <v>14350</v>
      </c>
      <c r="BU15" s="23">
        <f>IF(B6L288C3=0,0,B6L288C29/B6L288C3)</f>
        <v>5.3435951368437467</v>
      </c>
      <c r="BV15" s="16" t="s">
        <v>14351</v>
      </c>
      <c r="BW15" s="23">
        <f>IF(B6L288C8=0,0,B6L288C30/B6L288C8)</f>
        <v>2.938977325264061</v>
      </c>
      <c r="BX15" s="16" t="s">
        <v>14352</v>
      </c>
      <c r="BY15" s="23">
        <f>IF(B6L288C13=0,0,B6L288C31/B6L288C13)</f>
        <v>8.0153927052656204</v>
      </c>
      <c r="BZ15" s="16" t="s">
        <v>14353</v>
      </c>
      <c r="CA15" s="23">
        <f>IF(B6L288C18=0,0,B6L288C32/B6L288C18)</f>
        <v>6.4123141642124954</v>
      </c>
      <c r="CB15" s="16" t="s">
        <v>14354</v>
      </c>
      <c r="CC15" s="23">
        <f>IF(B6L288C24=0,0,B6L288C33/B6L288C24)</f>
        <v>1.3358987842109369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75.551999999999992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151.10399999999998</v>
      </c>
      <c r="J16" s="16" t="s">
        <v>14357</v>
      </c>
      <c r="K16" s="23">
        <f>IF(B6L296C3=0,0,B6L289C3/B6L296C3)</f>
        <v>7.8044866029963016E-3</v>
      </c>
      <c r="L16" s="16" t="s">
        <v>14358</v>
      </c>
      <c r="M16" s="23">
        <f>A1L549C81</f>
        <v>0.66289911828954962</v>
      </c>
      <c r="N16" s="16" t="s">
        <v>14359</v>
      </c>
      <c r="O16" s="23">
        <f>B6L289C1*B6L289C5</f>
        <v>50.083354185012048</v>
      </c>
      <c r="P16" s="16" t="s">
        <v>14360</v>
      </c>
      <c r="Q16" s="23">
        <f>B3L843C27</f>
        <v>1.7890179921455607</v>
      </c>
      <c r="R16" s="16" t="s">
        <v>14361</v>
      </c>
      <c r="S16" s="23">
        <f>B6L289C6*B6L289C7</f>
        <v>89.600021743985224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49.280011959191874</v>
      </c>
      <c r="X16" s="16" t="s">
        <v>14363</v>
      </c>
      <c r="Y16" s="23">
        <f>IF(B6L296C10=0,0,B6L289C10/B6L296C10)</f>
        <v>1.531387709431728E-2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6.4853836799999991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9.7280755199999991</v>
      </c>
      <c r="AH16" s="16" t="s">
        <v>14366</v>
      </c>
      <c r="AI16" s="23">
        <f>IF(B6L296C15=0,0,B6L289C15/B6L296C15)</f>
        <v>8.0230706249377198E-3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8.5056441599999992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10.206772991999999</v>
      </c>
      <c r="AR16" s="16" t="s">
        <v>14369</v>
      </c>
      <c r="AS16" s="23">
        <f>IF(B6L296C20=0,0,B6L289C20/B6L296C20)</f>
        <v>7.8044866029963042E-3</v>
      </c>
      <c r="AT16" s="16" t="s">
        <v>14370</v>
      </c>
      <c r="AU16" s="17">
        <f>A1L244C27</f>
        <v>176295.2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881.47600000000011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220.36900000000003</v>
      </c>
      <c r="BD16" s="16" t="s">
        <v>14373</v>
      </c>
      <c r="BE16" s="23">
        <f>IF(B6L296C26=0,0,B6L289C26/B6L296C26)</f>
        <v>1.6860664912446678E-2</v>
      </c>
      <c r="BF16" s="16" t="s">
        <v>14374</v>
      </c>
      <c r="BG16" s="23">
        <f>B6L289C3+B6L289C10+B6L289C15+B6L289C20+B6L289C26</f>
        <v>440.68786047119193</v>
      </c>
      <c r="BH16" s="16" t="s">
        <v>14375</v>
      </c>
      <c r="BI16" s="17">
        <f>B6L298C3*B6L289C4</f>
        <v>807.43859955763742</v>
      </c>
      <c r="BJ16" s="16" t="s">
        <v>14376</v>
      </c>
      <c r="BK16" s="17">
        <f>B6L298C10*B6L289C11</f>
        <v>263.33243224873939</v>
      </c>
      <c r="BL16" s="16" t="s">
        <v>14377</v>
      </c>
      <c r="BM16" s="17">
        <f>B6L298C15*B6L289C16</f>
        <v>51.982897039520715</v>
      </c>
      <c r="BN16" s="16" t="s">
        <v>14378</v>
      </c>
      <c r="BO16" s="17">
        <f>B6L298C20*B6L289C21</f>
        <v>54.540862522919298</v>
      </c>
      <c r="BP16" s="16" t="s">
        <v>14379</v>
      </c>
      <c r="BQ16" s="17">
        <f>B6L298C26*B6L289C27</f>
        <v>1177.5627167111199</v>
      </c>
      <c r="BR16" s="16" t="s">
        <v>14380</v>
      </c>
      <c r="BS16" s="15">
        <f>B6L289C29+B6L289C30+B6L289C31+B6L289C32+B6L289C33</f>
        <v>2354.8575080799369</v>
      </c>
      <c r="BT16" s="16" t="s">
        <v>14381</v>
      </c>
      <c r="BU16" s="23">
        <f>IF(B6L289C3=0,0,B6L289C29/B6L289C3)</f>
        <v>5.3435951368437467</v>
      </c>
      <c r="BV16" s="16" t="s">
        <v>14382</v>
      </c>
      <c r="BW16" s="23">
        <f>IF(B6L289C8=0,0,B6L289C30/B6L289C8)</f>
        <v>2.938977325264061</v>
      </c>
      <c r="BX16" s="16" t="s">
        <v>14383</v>
      </c>
      <c r="BY16" s="23">
        <f>IF(B6L289C13=0,0,B6L289C31/B6L289C13)</f>
        <v>8.015392705265624</v>
      </c>
      <c r="BZ16" s="16" t="s">
        <v>14384</v>
      </c>
      <c r="CA16" s="23">
        <f>IF(B6L289C18=0,0,B6L289C32/B6L289C18)</f>
        <v>6.4123141642124963</v>
      </c>
      <c r="CB16" s="16" t="s">
        <v>14385</v>
      </c>
      <c r="CC16" s="23">
        <f>IF(B6L289C24=0,0,B6L289C33/B6L289C24)</f>
        <v>1.3358987842109369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25.494199999999999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50.988399999999999</v>
      </c>
      <c r="J17" s="16" t="s">
        <v>14388</v>
      </c>
      <c r="K17" s="23">
        <f>IF(B6L296C3=0,0,B6L290C3/B6L296C3)</f>
        <v>2.6335390506420525E-3</v>
      </c>
      <c r="L17" s="16" t="s">
        <v>14389</v>
      </c>
      <c r="M17" s="23">
        <f>A1L550C81</f>
        <v>0.58494575926934744</v>
      </c>
      <c r="N17" s="16" t="s">
        <v>14390</v>
      </c>
      <c r="O17" s="23">
        <f>B6L290C1*B6L290C5</f>
        <v>14.912724175964597</v>
      </c>
      <c r="P17" s="16" t="s">
        <v>14391</v>
      </c>
      <c r="Q17" s="23">
        <f>B3L844C27</f>
        <v>1.9747460781309556</v>
      </c>
      <c r="R17" s="16" t="s">
        <v>14392</v>
      </c>
      <c r="S17" s="23">
        <f>B6L290C6*B6L290C7</f>
        <v>29.448843580734774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16.196863969404127</v>
      </c>
      <c r="X17" s="16" t="s">
        <v>14394</v>
      </c>
      <c r="Y17" s="23">
        <f>IF(B6L296C10=0,0,B6L290C10/B6L296C10)</f>
        <v>5.0332127424446791E-3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2.188422128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3.282633192</v>
      </c>
      <c r="AH17" s="16" t="s">
        <v>14397</v>
      </c>
      <c r="AI17" s="23">
        <f>IF(B6L296C15=0,0,B6L290C15/B6L296C15)</f>
        <v>2.7072978495114256E-3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2.870137036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3.4441644432</v>
      </c>
      <c r="AR17" s="16" t="s">
        <v>14400</v>
      </c>
      <c r="AS17" s="23">
        <f>IF(B6L296C20=0,0,B6L290C20/B6L296C20)</f>
        <v>2.6335390506420529E-3</v>
      </c>
      <c r="AT17" s="16" t="s">
        <v>14401</v>
      </c>
      <c r="AU17" s="17">
        <f>A1L245C27</f>
        <v>52844.600000000006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264.22300000000001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66.055750000000003</v>
      </c>
      <c r="BD17" s="16" t="s">
        <v>14404</v>
      </c>
      <c r="BE17" s="23">
        <f>IF(B6L296C26=0,0,B6L290C26/B6L296C26)</f>
        <v>5.0539951912036158E-3</v>
      </c>
      <c r="BF17" s="16" t="s">
        <v>14405</v>
      </c>
      <c r="BG17" s="23">
        <f>B6L290C3+B6L290C10+B6L290C15+B6L290C20+B6L290C26</f>
        <v>139.96781160460415</v>
      </c>
      <c r="BH17" s="16" t="s">
        <v>14406</v>
      </c>
      <c r="BI17" s="17">
        <f>B6L298C3*B6L290C4</f>
        <v>272.46136627544371</v>
      </c>
      <c r="BJ17" s="16" t="s">
        <v>14407</v>
      </c>
      <c r="BK17" s="17">
        <f>B6L298C10*B6L290C11</f>
        <v>86.549483539027605</v>
      </c>
      <c r="BL17" s="16" t="s">
        <v>14408</v>
      </c>
      <c r="BM17" s="17">
        <f>B6L298C15*B6L290C16</f>
        <v>17.54106276081307</v>
      </c>
      <c r="BN17" s="16" t="s">
        <v>14409</v>
      </c>
      <c r="BO17" s="17">
        <f>B6L298C20*B6L290C21</f>
        <v>18.404220369173672</v>
      </c>
      <c r="BP17" s="16" t="s">
        <v>14410</v>
      </c>
      <c r="BQ17" s="17">
        <f>B6L298C26*B6L290C27</f>
        <v>352.97518446056637</v>
      </c>
      <c r="BR17" s="16" t="s">
        <v>14411</v>
      </c>
      <c r="BS17" s="15">
        <f>B6L290C29+B6L290C30+B6L290C31+B6L290C32+B6L290C33</f>
        <v>747.9313174050244</v>
      </c>
      <c r="BT17" s="16" t="s">
        <v>14412</v>
      </c>
      <c r="BU17" s="23">
        <f>IF(B6L290C3=0,0,B6L290C29/B6L290C3)</f>
        <v>5.3435951368437475</v>
      </c>
      <c r="BV17" s="16" t="s">
        <v>14413</v>
      </c>
      <c r="BW17" s="23">
        <f>IF(B6L290C8=0,0,B6L290C30/B6L290C8)</f>
        <v>2.9389773252640614</v>
      </c>
      <c r="BX17" s="16" t="s">
        <v>14414</v>
      </c>
      <c r="BY17" s="23">
        <f>IF(B6L290C13=0,0,B6L290C31/B6L290C13)</f>
        <v>8.0153927052656222</v>
      </c>
      <c r="BZ17" s="16" t="s">
        <v>14415</v>
      </c>
      <c r="CA17" s="23">
        <f>IF(B6L290C18=0,0,B6L290C32/B6L290C18)</f>
        <v>6.4123141642124963</v>
      </c>
      <c r="CB17" s="16" t="s">
        <v>14416</v>
      </c>
      <c r="CC17" s="23">
        <f>IF(B6L290C24=0,0,B6L290C33/B6L290C24)</f>
        <v>1.3358987842109369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2126.6385999999998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2126.6385999999998</v>
      </c>
      <c r="J18" s="16" t="s">
        <v>14419</v>
      </c>
      <c r="K18" s="23">
        <f>IF(B6L296C3=0,0,B6L291C3/B6L296C3)</f>
        <v>0.10984039114196058</v>
      </c>
      <c r="L18" s="16" t="s">
        <v>14420</v>
      </c>
      <c r="M18" s="23">
        <f>A1L551C81</f>
        <v>0.1437596052229794</v>
      </c>
      <c r="N18" s="16" t="s">
        <v>14421</v>
      </c>
      <c r="O18" s="23">
        <f>B6L291C1*B6L291C5</f>
        <v>305.72472558794954</v>
      </c>
      <c r="P18" s="16" t="s">
        <v>14422</v>
      </c>
      <c r="Q18" s="23">
        <f>B3L845C27</f>
        <v>1.1148682826898859</v>
      </c>
      <c r="R18" s="16" t="s">
        <v>14423</v>
      </c>
      <c r="S18" s="23">
        <f>B6L291C6*B6L291C7</f>
        <v>340.84279979207395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187.4635398856407</v>
      </c>
      <c r="X18" s="16" t="s">
        <v>14425</v>
      </c>
      <c r="Y18" s="23">
        <f>IF(B6L296C10=0,0,B6L291C10/B6L296C10)</f>
        <v>5.8254726314831515E-2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69.45601667599999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104.18402501399999</v>
      </c>
      <c r="AH18" s="16" t="s">
        <v>14428</v>
      </c>
      <c r="AI18" s="23">
        <f>IF(B6L296C15=0,0,B6L291C15/B6L296C15)</f>
        <v>8.5924064729875779E-2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119.70848679399998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143.65018415279997</v>
      </c>
      <c r="AR18" s="16" t="s">
        <v>14431</v>
      </c>
      <c r="AS18" s="23">
        <f>IF(B6L296C20=0,0,B6L291C20/B6L296C20)</f>
        <v>0.10984039114196059</v>
      </c>
      <c r="AT18" s="16" t="s">
        <v>14432</v>
      </c>
      <c r="AU18" s="17">
        <f>A1L246C27</f>
        <v>1414528.5999999999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7072.6429999999991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1768.1607499999998</v>
      </c>
      <c r="BD18" s="16" t="s">
        <v>14435</v>
      </c>
      <c r="BE18" s="23">
        <f>IF(B6L296C26=0,0,B6L291C26/B6L296C26)</f>
        <v>0.13528384626281553</v>
      </c>
      <c r="BF18" s="16" t="s">
        <v>14436</v>
      </c>
      <c r="BG18" s="17">
        <f>B6L291C3+B6L291C10+B6L291C15+B6L291C20+B6L291C26</f>
        <v>4330.0970990524402</v>
      </c>
      <c r="BH18" s="16" t="s">
        <v>14437</v>
      </c>
      <c r="BI18" s="17">
        <f>B6L298C3*B6L291C4</f>
        <v>11363.895680784193</v>
      </c>
      <c r="BJ18" s="16" t="s">
        <v>14438</v>
      </c>
      <c r="BK18" s="17">
        <f>B6L298C10*B6L291C11</f>
        <v>1001.7292600684235</v>
      </c>
      <c r="BL18" s="16" t="s">
        <v>14439</v>
      </c>
      <c r="BM18" s="17">
        <f>B6L298C15*B6L291C16</f>
        <v>556.71724940161778</v>
      </c>
      <c r="BN18" s="16" t="s">
        <v>14440</v>
      </c>
      <c r="BO18" s="17">
        <f>B6L298C20*B6L291C21</f>
        <v>767.60842544561069</v>
      </c>
      <c r="BP18" s="16" t="s">
        <v>14441</v>
      </c>
      <c r="BQ18" s="17">
        <f>B6L298C26*B6L291C27</f>
        <v>9448.3351848579914</v>
      </c>
      <c r="BR18" s="16" t="s">
        <v>14442</v>
      </c>
      <c r="BS18" s="15">
        <f>B6L291C29+B6L291C30+B6L291C31+B6L291C32+B6L291C33</f>
        <v>23138.285800557838</v>
      </c>
      <c r="BT18" s="16" t="s">
        <v>14443</v>
      </c>
      <c r="BU18" s="23">
        <f>IF(B6L291C3=0,0,B6L291C29/B6L291C3)</f>
        <v>5.3435951368437467</v>
      </c>
      <c r="BV18" s="16" t="s">
        <v>14444</v>
      </c>
      <c r="BW18" s="23">
        <f>IF(B6L291C8=0,0,B6L291C30/B6L291C8)</f>
        <v>2.9389773252640614</v>
      </c>
      <c r="BX18" s="16" t="s">
        <v>14445</v>
      </c>
      <c r="BY18" s="23">
        <f>IF(B6L291C13=0,0,B6L291C31/B6L291C13)</f>
        <v>8.0153927052656222</v>
      </c>
      <c r="BZ18" s="16" t="s">
        <v>14446</v>
      </c>
      <c r="CA18" s="23">
        <f>IF(B6L291C18=0,0,B6L291C32/B6L291C18)</f>
        <v>6.4123141642124963</v>
      </c>
      <c r="CB18" s="16" t="s">
        <v>14447</v>
      </c>
      <c r="CC18" s="23">
        <f>IF(B6L291C24=0,0,B6L291C33/B6L291C24)</f>
        <v>1.3358987842109369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458.6133999999999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917.2267999999998</v>
      </c>
      <c r="J19" s="16" t="s">
        <v>14450</v>
      </c>
      <c r="K19" s="23">
        <f>IF(B6L296C3=0,0,B6L292C3/B6L296C3)</f>
        <v>4.737455178227689E-2</v>
      </c>
      <c r="L19" s="16" t="s">
        <v>14451</v>
      </c>
      <c r="M19" s="23">
        <f>A1L552C81</f>
        <v>0.17179840632406623</v>
      </c>
      <c r="N19" s="16" t="s">
        <v>14452</v>
      </c>
      <c r="O19" s="23">
        <f>B6L292C1*B6L292C5</f>
        <v>78.789051238861504</v>
      </c>
      <c r="P19" s="16" t="s">
        <v>14453</v>
      </c>
      <c r="Q19" s="23">
        <f>B3L846C27</f>
        <v>1.3767589665867339</v>
      </c>
      <c r="R19" s="16" t="s">
        <v>14454</v>
      </c>
      <c r="S19" s="23">
        <f>B6L292C6*B6L292C7</f>
        <v>108.47353276196419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59.660443019080311</v>
      </c>
      <c r="X19" s="16" t="s">
        <v>14456</v>
      </c>
      <c r="Y19" s="23">
        <f>IF(B6L296C10=0,0,B6L292C10/B6L296C10)</f>
        <v>1.853961992832474E-2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39.367374255999991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59.051061383999986</v>
      </c>
      <c r="AH19" s="16" t="s">
        <v>14459</v>
      </c>
      <c r="AI19" s="23">
        <f>IF(B6L296C15=0,0,B6L292C15/B6L296C15)</f>
        <v>4.8701393712182496E-2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51.630696571999991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61.956835886399986</v>
      </c>
      <c r="AR19" s="16" t="s">
        <v>14462</v>
      </c>
      <c r="AS19" s="23">
        <f>IF(B6L296C20=0,0,B6L292C20/B6L296C20)</f>
        <v>4.7374551782276904E-2</v>
      </c>
      <c r="AT19" s="16" t="s">
        <v>14463</v>
      </c>
      <c r="AU19" s="17">
        <f>A1L247C27</f>
        <v>649687.60000000009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3248.4380000000006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812.10950000000014</v>
      </c>
      <c r="BD19" s="16" t="s">
        <v>14466</v>
      </c>
      <c r="BE19" s="23">
        <f>IF(B6L296C26=0,0,B6L292C26/B6L296C26)</f>
        <v>6.2135355479739057E-2</v>
      </c>
      <c r="BF19" s="16" t="s">
        <v>14467</v>
      </c>
      <c r="BG19" s="17">
        <f>B6L292C3+B6L292C10+B6L292C15+B6L292C20+B6L292C26</f>
        <v>1910.0046402894804</v>
      </c>
      <c r="BH19" s="16" t="s">
        <v>14468</v>
      </c>
      <c r="BI19" s="17">
        <f>B6L298C3*B6L292C4</f>
        <v>4901.288667862751</v>
      </c>
      <c r="BJ19" s="16" t="s">
        <v>14469</v>
      </c>
      <c r="BK19" s="17">
        <f>B6L298C10*B6L292C11</f>
        <v>318.80125317870107</v>
      </c>
      <c r="BL19" s="16" t="s">
        <v>14470</v>
      </c>
      <c r="BM19" s="17">
        <f>B6L298C15*B6L292C16</f>
        <v>315.54496443700396</v>
      </c>
      <c r="BN19" s="16" t="s">
        <v>14471</v>
      </c>
      <c r="BO19" s="17">
        <f>B6L298C20*B6L292C21</f>
        <v>331.07224693679314</v>
      </c>
      <c r="BP19" s="16" t="s">
        <v>14472</v>
      </c>
      <c r="BQ19" s="17">
        <f>B6L298C26*B6L292C27</f>
        <v>4339.5843747846084</v>
      </c>
      <c r="BR19" s="16" t="s">
        <v>14473</v>
      </c>
      <c r="BS19" s="15">
        <f>B6L292C29+B6L292C30+B6L292C31+B6L292C32+B6L292C33</f>
        <v>10206.291507199858</v>
      </c>
      <c r="BT19" s="16" t="s">
        <v>14474</v>
      </c>
      <c r="BU19" s="23">
        <f>IF(B6L292C3=0,0,B6L292C29/B6L292C3)</f>
        <v>5.3435951368437467</v>
      </c>
      <c r="BV19" s="16" t="s">
        <v>14475</v>
      </c>
      <c r="BW19" s="23">
        <f>IF(B6L292C8=0,0,B6L292C30/B6L292C8)</f>
        <v>2.9389773252640614</v>
      </c>
      <c r="BX19" s="16" t="s">
        <v>14476</v>
      </c>
      <c r="BY19" s="23">
        <f>IF(B6L292C13=0,0,B6L292C31/B6L292C13)</f>
        <v>8.0153927052656222</v>
      </c>
      <c r="BZ19" s="16" t="s">
        <v>14477</v>
      </c>
      <c r="CA19" s="23">
        <f>IF(B6L292C18=0,0,B6L292C32/B6L292C18)</f>
        <v>6.4123141642124963</v>
      </c>
      <c r="CB19" s="16" t="s">
        <v>14478</v>
      </c>
      <c r="CC19" s="23">
        <f>IF(B6L292C24=0,0,B6L292C33/B6L292C24)</f>
        <v>1.3358987842109369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0.80079999999999996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1.6015999999999999</v>
      </c>
      <c r="J20" s="16" t="s">
        <v>14481</v>
      </c>
      <c r="K20" s="23">
        <f>IF(B6L296C3=0,0,B6L293C3/B6L296C3)</f>
        <v>8.2722269055477535E-5</v>
      </c>
      <c r="L20" s="16" t="s">
        <v>14482</v>
      </c>
      <c r="M20" s="23">
        <f>A1L553C81</f>
        <v>1</v>
      </c>
      <c r="N20" s="16" t="s">
        <v>14483</v>
      </c>
      <c r="O20" s="23">
        <f>B6L293C1*B6L293C5</f>
        <v>0.80079999999999996</v>
      </c>
      <c r="P20" s="16" t="s">
        <v>14484</v>
      </c>
      <c r="Q20" s="23">
        <f>B3L847C27</f>
        <v>1.9996402877697841</v>
      </c>
      <c r="R20" s="16" t="s">
        <v>14485</v>
      </c>
      <c r="S20" s="23">
        <f>B6L293C6*B6L293C7</f>
        <v>1.6013119424460429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0.88072156834532367</v>
      </c>
      <c r="X20" s="16" t="s">
        <v>14487</v>
      </c>
      <c r="Y20" s="23">
        <f>IF(B6L296C10=0,0,B6L293C10/B6L296C10)</f>
        <v>2.7368625363003698E-4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6.8740672000000003E-2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0.103111008</v>
      </c>
      <c r="AH20" s="16" t="s">
        <v>14490</v>
      </c>
      <c r="AI20" s="23">
        <f>IF(B6L296C15=0,0,B6L293C15/B6L296C15)</f>
        <v>8.5039111558266175E-5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9.0154063999999992E-2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0.10818487679999998</v>
      </c>
      <c r="AR20" s="16" t="s">
        <v>14493</v>
      </c>
      <c r="AS20" s="23">
        <f>IF(B6L296C20=0,0,B6L293C20/B6L296C20)</f>
        <v>8.2722269055477549E-5</v>
      </c>
      <c r="AT20" s="16" t="s">
        <v>14494</v>
      </c>
      <c r="AU20" s="17">
        <f>A1L248C27</f>
        <v>1111.8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5.5590000000000002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1.38975</v>
      </c>
      <c r="BD20" s="16" t="s">
        <v>14497</v>
      </c>
      <c r="BE20" s="23">
        <f>IF(B6L296C26=0,0,B6L293C26/B6L296C26)</f>
        <v>1.0633124015661353E-4</v>
      </c>
      <c r="BF20" s="16" t="s">
        <v>14498</v>
      </c>
      <c r="BG20" s="23">
        <f>B6L293C3+B6L293C10+B6L293C15+B6L293C20+B6L293C26</f>
        <v>4.083367453145323</v>
      </c>
      <c r="BH20" s="16" t="s">
        <v>14499</v>
      </c>
      <c r="BI20" s="17">
        <f>B6L298C3*B6L293C4</f>
        <v>8.5583019711689445</v>
      </c>
      <c r="BJ20" s="16" t="s">
        <v>14500</v>
      </c>
      <c r="BK20" s="17">
        <f>B6L298C10*B6L293C11</f>
        <v>4.7062194895234697</v>
      </c>
      <c r="BL20" s="16" t="s">
        <v>14501</v>
      </c>
      <c r="BM20" s="17">
        <f>B6L298C15*B6L293C16</f>
        <v>0.55098348090385674</v>
      </c>
      <c r="BN20" s="16" t="s">
        <v>14502</v>
      </c>
      <c r="BO20" s="17">
        <f>B6L298C20*B6L293C21</f>
        <v>0.57809618154851983</v>
      </c>
      <c r="BP20" s="16" t="s">
        <v>14503</v>
      </c>
      <c r="BQ20" s="17">
        <f>B6L298C26*B6L293C27</f>
        <v>7.4262613414285976</v>
      </c>
      <c r="BR20" s="16" t="s">
        <v>14504</v>
      </c>
      <c r="BS20" s="15">
        <f>B6L293C29+B6L293C30+B6L293C31+B6L293C32+B6L293C33</f>
        <v>21.81986246457339</v>
      </c>
      <c r="BT20" s="16" t="s">
        <v>14505</v>
      </c>
      <c r="BU20" s="23">
        <f>IF(B6L293C3=0,0,B6L293C29/B6L293C3)</f>
        <v>5.3435951368437467</v>
      </c>
      <c r="BV20" s="16" t="s">
        <v>14506</v>
      </c>
      <c r="BW20" s="23">
        <f>IF(B6L293C8=0,0,B6L293C30/B6L293C8)</f>
        <v>2.9389773252640614</v>
      </c>
      <c r="BX20" s="16" t="s">
        <v>14507</v>
      </c>
      <c r="BY20" s="23">
        <f>IF(B6L293C13=0,0,B6L293C31/B6L293C13)</f>
        <v>8.0153927052656204</v>
      </c>
      <c r="BZ20" s="16" t="s">
        <v>14508</v>
      </c>
      <c r="CA20" s="23">
        <f>IF(B6L293C18=0,0,B6L293C32/B6L293C18)</f>
        <v>6.4123141642124963</v>
      </c>
      <c r="CB20" s="16" t="s">
        <v>14509</v>
      </c>
      <c r="CC20" s="23">
        <f>IF(B6L293C24=0,0,B6L293C33/B6L293C24)</f>
        <v>1.3358987842109367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208.39600000000002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416.79200000000003</v>
      </c>
      <c r="J21" s="16" t="s">
        <v>14512</v>
      </c>
      <c r="K21" s="23">
        <f>IF(B6L296C3=0,0,B6L294C3/B6L296C3)</f>
        <v>2.1527210267339284E-2</v>
      </c>
      <c r="L21" s="16" t="s">
        <v>14513</v>
      </c>
      <c r="M21" s="23">
        <f>A1L554C81</f>
        <v>0.14056276658851447</v>
      </c>
      <c r="N21" s="16" t="s">
        <v>14514</v>
      </c>
      <c r="O21" s="23">
        <f>B6L294C1*B6L294C5</f>
        <v>29.292718305980063</v>
      </c>
      <c r="P21" s="16" t="s">
        <v>14515</v>
      </c>
      <c r="Q21" s="23">
        <f>B3L848C27</f>
        <v>1.9023621353303226</v>
      </c>
      <c r="R21" s="16" t="s">
        <v>14516</v>
      </c>
      <c r="S21" s="23">
        <f>B6L294C6*B6L294C7</f>
        <v>55.725358146193862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30.648946980406627</v>
      </c>
      <c r="X21" s="16" t="s">
        <v>14518</v>
      </c>
      <c r="Y21" s="23">
        <f>IF(B6L296C10=0,0,B6L294C10/B6L296C10)</f>
        <v>9.5242307878670926E-3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17.888712640000001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26.833068960000002</v>
      </c>
      <c r="AH21" s="16" t="s">
        <v>14521</v>
      </c>
      <c r="AI21" s="23">
        <f>IF(B6L296C15=0,0,B6L294C15/B6L296C15)</f>
        <v>2.2130133232138412E-2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23.461221680000001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28.153466015999999</v>
      </c>
      <c r="AR21" s="16" t="s">
        <v>14524</v>
      </c>
      <c r="AS21" s="23">
        <f>IF(B6L296C20=0,0,B6L294C20/B6L296C20)</f>
        <v>2.1527210267339288E-2</v>
      </c>
      <c r="AT21" s="16" t="s">
        <v>14525</v>
      </c>
      <c r="AU21" s="17">
        <f>A1L249C27</f>
        <v>319469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1597.345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399.33625000000001</v>
      </c>
      <c r="BD21" s="16" t="s">
        <v>14528</v>
      </c>
      <c r="BE21" s="23">
        <f>IF(B6L296C26=0,0,B6L294C26/B6L296C26)</f>
        <v>3.055363820974381E-2</v>
      </c>
      <c r="BF21" s="16" t="s">
        <v>14529</v>
      </c>
      <c r="BG21" s="23">
        <f>B6L294C3+B6L294C10+B6L294C15+B6L294C20+B6L294C26</f>
        <v>901.76373195640667</v>
      </c>
      <c r="BH21" s="16" t="s">
        <v>14530</v>
      </c>
      <c r="BI21" s="17">
        <f>B6L298C3*B6L294C4</f>
        <v>2227.167704275379</v>
      </c>
      <c r="BJ21" s="16" t="s">
        <v>14531</v>
      </c>
      <c r="BK21" s="17">
        <f>B6L298C10*B6L294C11</f>
        <v>163.77556403388272</v>
      </c>
      <c r="BL21" s="16" t="s">
        <v>14532</v>
      </c>
      <c r="BM21" s="17">
        <f>B6L298C15*B6L294C16</f>
        <v>143.38505680124894</v>
      </c>
      <c r="BN21" s="16" t="s">
        <v>14533</v>
      </c>
      <c r="BO21" s="17">
        <f>B6L298C20*B6L294C21</f>
        <v>150.4407240883933</v>
      </c>
      <c r="BP21" s="16" t="s">
        <v>14534</v>
      </c>
      <c r="BQ21" s="17">
        <f>B6L298C26*B6L294C27</f>
        <v>2133.8912434654189</v>
      </c>
      <c r="BR21" s="16" t="s">
        <v>14535</v>
      </c>
      <c r="BS21" s="15">
        <f>B6L294C29+B6L294C30+B6L294C31+B6L294C32+B6L294C33</f>
        <v>4818.6602926643227</v>
      </c>
      <c r="BT21" s="16" t="s">
        <v>14536</v>
      </c>
      <c r="BU21" s="23">
        <f>IF(B6L294C3=0,0,B6L294C29/B6L294C3)</f>
        <v>5.3435951368437467</v>
      </c>
      <c r="BV21" s="16" t="s">
        <v>14537</v>
      </c>
      <c r="BW21" s="23">
        <f>IF(B6L294C8=0,0,B6L294C30/B6L294C8)</f>
        <v>2.9389773252640614</v>
      </c>
      <c r="BX21" s="16" t="s">
        <v>14538</v>
      </c>
      <c r="BY21" s="23">
        <f>IF(B6L294C13=0,0,B6L294C31/B6L294C13)</f>
        <v>8.0153927052656222</v>
      </c>
      <c r="BZ21" s="16" t="s">
        <v>14539</v>
      </c>
      <c r="CA21" s="23">
        <f>IF(B6L294C18=0,0,B6L294C32/B6L294C18)</f>
        <v>6.4123141642124954</v>
      </c>
      <c r="CB21" s="16" t="s">
        <v>14540</v>
      </c>
      <c r="CC21" s="23">
        <f>IF(B6L294C24=0,0,B6L294C33/B6L294C24)</f>
        <v>1.3358987842109369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1216.6178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2433.2356</v>
      </c>
      <c r="J22" s="16" t="s">
        <v>14543</v>
      </c>
      <c r="K22" s="23">
        <f>IF(B6L296C3=0,0,B6L295C3/B6L296C3)</f>
        <v>0.12567605518142252</v>
      </c>
      <c r="L22" s="16" t="s">
        <v>14544</v>
      </c>
      <c r="M22" s="23">
        <f>A1L555C81</f>
        <v>0.37787153102450177</v>
      </c>
      <c r="N22" s="16" t="s">
        <v>14545</v>
      </c>
      <c r="O22" s="23">
        <f>B6L295C1*B6L295C5</f>
        <v>459.72523075766111</v>
      </c>
      <c r="P22" s="16" t="s">
        <v>14546</v>
      </c>
      <c r="Q22" s="23">
        <f>B3L852C27</f>
        <v>2.010885981669345</v>
      </c>
      <c r="R22" s="16" t="s">
        <v>14547</v>
      </c>
      <c r="S22" s="23">
        <f>B6L295C6*B6L295C7</f>
        <v>924.45502195028553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508.4502620726571</v>
      </c>
      <c r="X22" s="16" t="s">
        <v>14549</v>
      </c>
      <c r="Y22" s="23">
        <f>IF(B6L296C10=0,0,B6L295C10/B6L296C10)</f>
        <v>0.15800208872517826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104.434471952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156.65170792800001</v>
      </c>
      <c r="AH22" s="16" t="s">
        <v>14552</v>
      </c>
      <c r="AI22" s="23">
        <f>IF(B6L296C15=0,0,B6L295C15/B6L296C15)</f>
        <v>0.1291959250973681</v>
      </c>
      <c r="AJ22" s="16" t="s">
        <v>12557</v>
      </c>
      <c r="AK22" s="23">
        <f>A1L535C14</f>
        <v>5.629E-2</v>
      </c>
      <c r="AL22" s="16" t="s">
        <v>14553</v>
      </c>
      <c r="AM22" s="23">
        <f>B6L295C3*B6L295C17</f>
        <v>136.96683192399999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164.36019830879999</v>
      </c>
      <c r="AR22" s="16" t="s">
        <v>14555</v>
      </c>
      <c r="AS22" s="23">
        <f>IF(B6L296C20=0,0,B6L295C20/B6L296C20)</f>
        <v>0.12567605518142255</v>
      </c>
      <c r="AT22" s="16" t="s">
        <v>14556</v>
      </c>
      <c r="AU22" s="17">
        <f>A1L253C27</f>
        <v>1166338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5831.69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1457.9224999999999</v>
      </c>
      <c r="BD22" s="16" t="s">
        <v>14559</v>
      </c>
      <c r="BE22" s="23">
        <f>IF(B6L296C26=0,0,B6L295C26/B6L296C26)</f>
        <v>0.11154719012572792</v>
      </c>
      <c r="BF22" s="16" t="s">
        <v>14560</v>
      </c>
      <c r="BG22" s="17">
        <f>B6L295C3+B6L295C10+B6L295C15+B6L295C20+B6L295C26</f>
        <v>4720.6202683094571</v>
      </c>
      <c r="BH22" s="16" t="s">
        <v>14561</v>
      </c>
      <c r="BI22" s="17">
        <f>B6L298C3*B6L295C4</f>
        <v>13002.225918955077</v>
      </c>
      <c r="BJ22" s="16" t="s">
        <v>14562</v>
      </c>
      <c r="BK22" s="17">
        <f>B6L298C10*B6L295C11</f>
        <v>2716.9523477383791</v>
      </c>
      <c r="BL22" s="16" t="s">
        <v>14563</v>
      </c>
      <c r="BM22" s="17">
        <f>B6L298C15*B6L295C16</f>
        <v>837.08330466232803</v>
      </c>
      <c r="BN22" s="16" t="s">
        <v>14564</v>
      </c>
      <c r="BO22" s="17">
        <f>B6L298C20*B6L295C21</f>
        <v>878.27435637357746</v>
      </c>
      <c r="BP22" s="16" t="s">
        <v>14565</v>
      </c>
      <c r="BQ22" s="17">
        <f>B6L298C26*B6L295C27</f>
        <v>7790.5475808950769</v>
      </c>
      <c r="BR22" s="16" t="s">
        <v>14566</v>
      </c>
      <c r="BS22" s="15">
        <f>B6L295C29+B6L295C30+B6L295C31+B6L295C32+B6L295C33</f>
        <v>25225.083508624437</v>
      </c>
      <c r="BT22" s="16" t="s">
        <v>14567</v>
      </c>
      <c r="BU22" s="23">
        <f>IF(B6L295C3=0,0,B6L295C29/B6L295C3)</f>
        <v>5.3435951368437467</v>
      </c>
      <c r="BV22" s="16" t="s">
        <v>14568</v>
      </c>
      <c r="BW22" s="23">
        <f>IF(B6L295C8=0,0,B6L295C30/B6L295C8)</f>
        <v>2.938977325264061</v>
      </c>
      <c r="BX22" s="16" t="s">
        <v>14569</v>
      </c>
      <c r="BY22" s="23">
        <f>IF(B6L295C13=0,0,B6L295C31/B6L295C13)</f>
        <v>8.0153927052656222</v>
      </c>
      <c r="BZ22" s="16" t="s">
        <v>14570</v>
      </c>
      <c r="CA22" s="23">
        <f>IF(B6L295C18=0,0,B6L295C32/B6L295C18)</f>
        <v>6.4123141642124963</v>
      </c>
      <c r="CB22" s="16" t="s">
        <v>14571</v>
      </c>
      <c r="CC22" s="23">
        <f>IF(B6L295C24=0,0,B6L295C33/B6L295C24)</f>
        <v>1.3358987842109367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10748.346600000001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19361.171040000001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5850.9038039252819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3217.9970921589056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808.34184107039994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1212.5127616055997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1089.8403178415999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1307.8083814099198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52280.026000000005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13070.006500000001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38169.495775174422</v>
      </c>
      <c r="BH23" s="16" t="s">
        <v>14588</v>
      </c>
      <c r="BI23" s="17">
        <f>SUM(B6L281C29:B6L295C29)</f>
        <v>103458.25941294397</v>
      </c>
      <c r="BJ23" s="16" t="s">
        <v>14589</v>
      </c>
      <c r="BK23" s="17">
        <f>SUM(B6L281C30:B6L295C30)</f>
        <v>17195.673612037644</v>
      </c>
      <c r="BL23" s="16" t="s">
        <v>14590</v>
      </c>
      <c r="BM23" s="17">
        <f>SUM(B6L281C31:B6L295C31)</f>
        <v>6479.1772962766663</v>
      </c>
      <c r="BN23" s="16" t="s">
        <v>14591</v>
      </c>
      <c r="BO23" s="17">
        <f>SUM(B6L281C32:B6L295C32)</f>
        <v>6988.3985068255406</v>
      </c>
      <c r="BP23" s="16" t="s">
        <v>14592</v>
      </c>
      <c r="BQ23" s="17">
        <f>SUM(B6L281C33:B6L295C33)</f>
        <v>69840.82317191617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0.50724199119739422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8.4308084945987224E-2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3.1766538618889027E-2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3.4263182021401578E-2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0.34242020321632805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103458.259412944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17195.673612037648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6479.1772962766654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6988.3985068255397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69840.82317191617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81760</v>
      </c>
      <c r="F9" s="16" t="s">
        <v>14613</v>
      </c>
      <c r="G9" s="21">
        <f>B6L202C8</f>
        <v>70.29633310953426</v>
      </c>
      <c r="H9" s="16" t="s">
        <v>14614</v>
      </c>
      <c r="I9" s="15">
        <f>IF(B6L302C2=0,0,B6L302C1/B6L302C2)</f>
        <v>1163.0763139892845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551700</v>
      </c>
      <c r="F10" s="16" t="s">
        <v>14615</v>
      </c>
      <c r="G10" s="21">
        <f>B6L203C8</f>
        <v>432.00531086352828</v>
      </c>
      <c r="H10" s="16" t="s">
        <v>14616</v>
      </c>
      <c r="I10" s="15">
        <f>IF(B6L303C2=0,0,B6L303C1/B6L303C2)</f>
        <v>1277.0676334909308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2114152</v>
      </c>
      <c r="F11" s="16" t="s">
        <v>14617</v>
      </c>
      <c r="G11" s="15">
        <f>B6L204C8</f>
        <v>1079.5823556346843</v>
      </c>
      <c r="H11" s="16" t="s">
        <v>14618</v>
      </c>
      <c r="I11" s="15">
        <f>IF(B6L304C2=0,0,B6L304C1/B6L304C2)</f>
        <v>1958.3054400301812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211730</v>
      </c>
      <c r="F12" s="16" t="s">
        <v>14619</v>
      </c>
      <c r="G12" s="21">
        <f>B6L205C8</f>
        <v>193.48146611072542</v>
      </c>
      <c r="H12" s="16" t="s">
        <v>14620</v>
      </c>
      <c r="I12" s="15">
        <f>IF(B6L305C2=0,0,B6L305C1/B6L305C2)</f>
        <v>1094.3167025560542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2395069</v>
      </c>
      <c r="F13" s="16" t="s">
        <v>14621</v>
      </c>
      <c r="G13" s="15">
        <f>B6L206C8</f>
        <v>1556.5663276988021</v>
      </c>
      <c r="H13" s="16" t="s">
        <v>14622</v>
      </c>
      <c r="I13" s="15">
        <f>IF(B6L306C2=0,0,B6L306C1/B6L306C2)</f>
        <v>1538.687402766077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447258</v>
      </c>
      <c r="F14" s="16" t="s">
        <v>14623</v>
      </c>
      <c r="G14" s="21">
        <f>B6L207C8</f>
        <v>260.05536444993101</v>
      </c>
      <c r="H14" s="16" t="s">
        <v>14624</v>
      </c>
      <c r="I14" s="15">
        <f>IF(B6L307C2=0,0,B6L307C1/B6L307C2)</f>
        <v>1719.8568502750941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820993</v>
      </c>
      <c r="F15" s="16" t="s">
        <v>14625</v>
      </c>
      <c r="G15" s="21">
        <f>B6L208C8</f>
        <v>267.96271878566563</v>
      </c>
      <c r="H15" s="16" t="s">
        <v>14626</v>
      </c>
      <c r="I15" s="15">
        <f>IF(B6L308C2=0,0,B6L308C1/B6L308C2)</f>
        <v>3063.8329231787079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184463</v>
      </c>
      <c r="F16" s="16" t="s">
        <v>14627</v>
      </c>
      <c r="G16" s="21">
        <f>B6L209C8</f>
        <v>99.246139473120905</v>
      </c>
      <c r="H16" s="16" t="s">
        <v>14628</v>
      </c>
      <c r="I16" s="15">
        <f>IF(B6L309C2=0,0,B6L309C1/B6L309C2)</f>
        <v>1858.6415650954223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42049</v>
      </c>
      <c r="F17" s="16" t="s">
        <v>14629</v>
      </c>
      <c r="G17" s="21">
        <f>B6L210C8</f>
        <v>22.656267292728963</v>
      </c>
      <c r="H17" s="16" t="s">
        <v>14630</v>
      </c>
      <c r="I17" s="15">
        <f>IF(B6L310C2=0,0,B6L310C1/B6L310C2)</f>
        <v>1855.954445483379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1361368</v>
      </c>
      <c r="F18" s="16" t="s">
        <v>14631</v>
      </c>
      <c r="G18" s="21">
        <f>B6L211C8</f>
        <v>555.80448401966305</v>
      </c>
      <c r="H18" s="16" t="s">
        <v>14632</v>
      </c>
      <c r="I18" s="15">
        <f>IF(B6L311C2=0,0,B6L311C1/B6L311C2)</f>
        <v>2449.3649100388293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796172</v>
      </c>
      <c r="F19" s="16" t="s">
        <v>14633</v>
      </c>
      <c r="G19" s="21">
        <f>B6L212C8</f>
        <v>140.75657029315352</v>
      </c>
      <c r="H19" s="16" t="s">
        <v>14634</v>
      </c>
      <c r="I19" s="15">
        <f>IF(B6L312C2=0,0,B6L312C1/B6L312C2)</f>
        <v>5656.3753886714749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917</v>
      </c>
      <c r="F20" s="16" t="s">
        <v>14635</v>
      </c>
      <c r="G20" s="21">
        <f>B6L213C8</f>
        <v>1.4089527896995708</v>
      </c>
      <c r="H20" s="16" t="s">
        <v>14636</v>
      </c>
      <c r="I20" s="21">
        <f>IF(B6L313C2=0,0,B6L313C1/B6L313C2)</f>
        <v>650.8379888268156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368263</v>
      </c>
      <c r="F21" s="16" t="s">
        <v>14637</v>
      </c>
      <c r="G21" s="21">
        <f>B6L214C8</f>
        <v>186.45848397103444</v>
      </c>
      <c r="H21" s="16" t="s">
        <v>14638</v>
      </c>
      <c r="I21" s="15">
        <f>IF(B6L314C2=0,0,B6L314C1/B6L314C2)</f>
        <v>1975.0401920955667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1464038</v>
      </c>
      <c r="F22" s="16" t="s">
        <v>14639</v>
      </c>
      <c r="G22" s="15">
        <f>B6L215C8</f>
        <v>1112.7379960618025</v>
      </c>
      <c r="H22" s="16" t="s">
        <v>14640</v>
      </c>
      <c r="I22" s="15">
        <f>IF(B6L315C2=0,0,B6L315C1/B6L315C2)</f>
        <v>1315.7077453825761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10839932</v>
      </c>
      <c r="F23" s="16" t="s">
        <v>14642</v>
      </c>
      <c r="G23" s="15">
        <f>B6L216C8</f>
        <v>5979.0187705540729</v>
      </c>
      <c r="H23" s="16" t="s">
        <v>14643</v>
      </c>
      <c r="I23" s="15">
        <f>IF(B6L316C2=0,0,B6L316C1/B6L316C2)</f>
        <v>1812.9951445185827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140850.788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141410.85950000002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141688.79366666669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140834.86125000002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138251.15720000002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5934.1559999999999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5921.0050000000001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5971.9486666666671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5906.55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5745.2620000000006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1241.3689999999999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1240.385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1243.4933333333333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1229.2339999999999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1222.6669999999999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4692.7870000000003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4680.62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4728.4553333333333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4677.3160000000007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4522.5950000000012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23">
        <f>A1L201C21</f>
        <v>0.33333333333333331</v>
      </c>
      <c r="AL8" s="16" t="s">
        <v>14734</v>
      </c>
      <c r="AM8" s="23">
        <f>IF(B7L103C1=0,0,B7L201C17/B7L103C1)</f>
        <v>2.3525737265963636E-6</v>
      </c>
      <c r="AN8" s="16" t="s">
        <v>14735</v>
      </c>
      <c r="AO8" s="23">
        <f>B7L201C18</f>
        <v>2.3525737265963636E-6</v>
      </c>
      <c r="AP8" s="16" t="s">
        <v>14736</v>
      </c>
      <c r="AQ8" s="23">
        <f>B7L201C19*B7L118C1</f>
        <v>1.112403978458445E-2</v>
      </c>
      <c r="AR8" s="16" t="s">
        <v>14737</v>
      </c>
      <c r="AS8" s="23">
        <f>B7L201C20</f>
        <v>1.112403978458445E-2</v>
      </c>
      <c r="AT8" s="16" t="s">
        <v>14738</v>
      </c>
      <c r="AU8" s="17">
        <f>B7L201C21/24</f>
        <v>4.6350165769101873E-4</v>
      </c>
      <c r="AV8" s="16" t="s">
        <v>14739</v>
      </c>
      <c r="AW8" s="23">
        <f>B7L201C22</f>
        <v>4.6350165769101873E-4</v>
      </c>
      <c r="AX8" s="16" t="s">
        <v>14740</v>
      </c>
      <c r="AY8" s="26">
        <f>IF(B7L201C23=0,0,B7L201C17/B7L201C23)</f>
        <v>719.16319564824789</v>
      </c>
      <c r="AZ8" s="16" t="s">
        <v>14741</v>
      </c>
      <c r="BA8" s="17">
        <f>A1L201C24</f>
        <v>0.25</v>
      </c>
      <c r="BB8" s="16" t="s">
        <v>14742</v>
      </c>
      <c r="BC8" s="23">
        <f>IF(B7L104C1=0,0,B7L201C25/B7L104C1)</f>
        <v>1.7751286704235664E-6</v>
      </c>
      <c r="BD8" s="16" t="s">
        <v>14743</v>
      </c>
      <c r="BE8" s="23">
        <f>B7L201C26</f>
        <v>1.7751286704235664E-6</v>
      </c>
      <c r="BF8" s="16" t="s">
        <v>14744</v>
      </c>
      <c r="BG8" s="23">
        <f>B7L201C27*B7L119C1</f>
        <v>8.3028377322308753E-3</v>
      </c>
      <c r="BH8" s="16" t="s">
        <v>14745</v>
      </c>
      <c r="BI8" s="23">
        <f>B7L201C28</f>
        <v>8.3028377322308753E-3</v>
      </c>
      <c r="BJ8" s="16" t="s">
        <v>14746</v>
      </c>
      <c r="BK8" s="23">
        <f>B7L201C29/24</f>
        <v>3.4595157217628649E-4</v>
      </c>
      <c r="BL8" s="16" t="s">
        <v>14747</v>
      </c>
      <c r="BM8" s="23">
        <f>B7L201C30</f>
        <v>3.4595157217628649E-4</v>
      </c>
      <c r="BN8" s="16" t="s">
        <v>14748</v>
      </c>
      <c r="BO8" s="26">
        <f>IF(B7L201C31=0,0,B7L201C25/B7L201C31)</f>
        <v>722.64449739979079</v>
      </c>
      <c r="BP8" s="16" t="s">
        <v>14749</v>
      </c>
      <c r="BQ8" s="23">
        <f>A1L201C27</f>
        <v>0.2</v>
      </c>
      <c r="BR8" s="16" t="s">
        <v>14750</v>
      </c>
      <c r="BS8" s="21">
        <f>IF(B7L105C1=0,0,B7L201C33/B7L105C1)</f>
        <v>1.4466425023167906E-6</v>
      </c>
      <c r="BT8" s="16" t="s">
        <v>14751</v>
      </c>
      <c r="BU8" s="23">
        <f>B7L201C34</f>
        <v>1.4466425023167906E-6</v>
      </c>
      <c r="BV8" s="16" t="s">
        <v>14752</v>
      </c>
      <c r="BW8" s="23">
        <f>B7L201C35*B7L120C1</f>
        <v>6.542578147765407E-3</v>
      </c>
      <c r="BX8" s="16" t="s">
        <v>14753</v>
      </c>
      <c r="BY8" s="23">
        <f>B7L201C36</f>
        <v>6.542578147765407E-3</v>
      </c>
      <c r="BZ8" s="16" t="s">
        <v>14754</v>
      </c>
      <c r="CA8" s="23">
        <f>B7L201C37/24</f>
        <v>2.7260742282355862E-4</v>
      </c>
      <c r="CB8" s="16" t="s">
        <v>14755</v>
      </c>
      <c r="CC8" s="23">
        <f>B7L201C38</f>
        <v>2.7260742282355862E-4</v>
      </c>
      <c r="CD8" s="16" t="s">
        <v>14756</v>
      </c>
      <c r="CE8" s="26">
        <f>IF(B7L201C39=0,0,B7L201C33/B7L201C39)</f>
        <v>733.65573808842043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19091</v>
      </c>
      <c r="F9" s="16" t="s">
        <v>14758</v>
      </c>
      <c r="G9" s="21">
        <f>IF(B7L101C1=0,0,B7L202C1/B7L101C1)</f>
        <v>0.1355405977565422</v>
      </c>
      <c r="H9" s="16" t="s">
        <v>14759</v>
      </c>
      <c r="I9" s="21">
        <f>B7L202C2</f>
        <v>0.1355405977565422</v>
      </c>
      <c r="J9" s="16" t="s">
        <v>14760</v>
      </c>
      <c r="K9" s="17">
        <f>B7L202C3*B7L116C1</f>
        <v>636.0631551241305</v>
      </c>
      <c r="L9" s="16" t="s">
        <v>14761</v>
      </c>
      <c r="M9" s="23">
        <f>B7L202C4</f>
        <v>636.0631551241305</v>
      </c>
      <c r="N9" s="16" t="s">
        <v>14762</v>
      </c>
      <c r="O9" s="23">
        <f>B7L202C5/24</f>
        <v>26.502631463505438</v>
      </c>
      <c r="P9" s="16" t="s">
        <v>14763</v>
      </c>
      <c r="Q9" s="23">
        <f>B7L202C6</f>
        <v>26.502631463505438</v>
      </c>
      <c r="R9" s="16" t="s">
        <v>14764</v>
      </c>
      <c r="S9" s="25">
        <f>IF(B7L202C7=0,0,B7L202C1/B7L202C7)</f>
        <v>720.34356385661636</v>
      </c>
      <c r="T9" s="16" t="s">
        <v>14765</v>
      </c>
      <c r="U9" s="17">
        <f>A1L202C18</f>
        <v>19636.5</v>
      </c>
      <c r="V9" s="16" t="s">
        <v>14766</v>
      </c>
      <c r="W9" s="23">
        <f>IF(B7L102C1=0,0,B7L202C9/B7L102C1)</f>
        <v>0.13886132981180274</v>
      </c>
      <c r="X9" s="16" t="s">
        <v>14767</v>
      </c>
      <c r="Y9" s="23">
        <f>B7L202C10</f>
        <v>0.13886132981180274</v>
      </c>
      <c r="Z9" s="16" t="s">
        <v>14768</v>
      </c>
      <c r="AA9" s="23">
        <f>B7L202C11*B7L117C1</f>
        <v>649.95711754372019</v>
      </c>
      <c r="AB9" s="16" t="s">
        <v>14769</v>
      </c>
      <c r="AC9" s="23">
        <f>B7L202C12</f>
        <v>649.95711754372019</v>
      </c>
      <c r="AD9" s="16" t="s">
        <v>14770</v>
      </c>
      <c r="AE9" s="23">
        <f>B7L202C13/24</f>
        <v>27.081546564321673</v>
      </c>
      <c r="AF9" s="16" t="s">
        <v>14771</v>
      </c>
      <c r="AG9" s="23">
        <f>B7L202C14</f>
        <v>27.081546564321673</v>
      </c>
      <c r="AH9" s="16" t="s">
        <v>14772</v>
      </c>
      <c r="AI9" s="26">
        <f>IF(B7L202C15=0,0,B7L202C9/B7L202C15)</f>
        <v>725.08783622682472</v>
      </c>
      <c r="AJ9" s="16" t="s">
        <v>14773</v>
      </c>
      <c r="AK9" s="17">
        <f>A1L202C21</f>
        <v>20444.333333333336</v>
      </c>
      <c r="AL9" s="16" t="s">
        <v>14774</v>
      </c>
      <c r="AM9" s="23">
        <f>IF(B7L103C1=0,0,B7L202C17/B7L103C1)</f>
        <v>0.14429040437333479</v>
      </c>
      <c r="AN9" s="16" t="s">
        <v>14775</v>
      </c>
      <c r="AO9" s="23">
        <f>B7L202C18</f>
        <v>0.14429040437333479</v>
      </c>
      <c r="AP9" s="16" t="s">
        <v>14776</v>
      </c>
      <c r="AQ9" s="23">
        <f>B7L202C19*B7L118C1</f>
        <v>682.27073210791821</v>
      </c>
      <c r="AR9" s="16" t="s">
        <v>14777</v>
      </c>
      <c r="AS9" s="23">
        <f>B7L202C20</f>
        <v>682.27073210791821</v>
      </c>
      <c r="AT9" s="16" t="s">
        <v>14778</v>
      </c>
      <c r="AU9" s="17">
        <f>B7L202C21/24</f>
        <v>28.427947171163257</v>
      </c>
      <c r="AV9" s="16" t="s">
        <v>14779</v>
      </c>
      <c r="AW9" s="23">
        <f>B7L202C22</f>
        <v>28.427947171163257</v>
      </c>
      <c r="AX9" s="16" t="s">
        <v>14780</v>
      </c>
      <c r="AY9" s="26">
        <f>IF(B7L202C23=0,0,B7L202C17/B7L202C23)</f>
        <v>719.16319564824789</v>
      </c>
      <c r="AZ9" s="16" t="s">
        <v>14781</v>
      </c>
      <c r="BA9" s="17">
        <f>A1L202C24</f>
        <v>21041.25</v>
      </c>
      <c r="BB9" s="16" t="s">
        <v>14782</v>
      </c>
      <c r="BC9" s="23">
        <f>IF(B7L104C1=0,0,B7L202C25/B7L104C1)</f>
        <v>0.14940370454619947</v>
      </c>
      <c r="BD9" s="16" t="s">
        <v>14783</v>
      </c>
      <c r="BE9" s="23">
        <f>B7L202C26</f>
        <v>0.14940370454619947</v>
      </c>
      <c r="BF9" s="16" t="s">
        <v>14784</v>
      </c>
      <c r="BG9" s="23">
        <f>B7L202C27*B7L119C1</f>
        <v>698.8083377332116</v>
      </c>
      <c r="BH9" s="16" t="s">
        <v>14785</v>
      </c>
      <c r="BI9" s="23">
        <f>B7L202C28</f>
        <v>698.8083377332116</v>
      </c>
      <c r="BJ9" s="16" t="s">
        <v>14786</v>
      </c>
      <c r="BK9" s="23">
        <f>B7L202C29/24</f>
        <v>29.117014072217149</v>
      </c>
      <c r="BL9" s="16" t="s">
        <v>14787</v>
      </c>
      <c r="BM9" s="23">
        <f>B7L202C30</f>
        <v>29.117014072217149</v>
      </c>
      <c r="BN9" s="16" t="s">
        <v>14788</v>
      </c>
      <c r="BO9" s="26">
        <f>IF(B7L202C31=0,0,B7L202C25/B7L202C31)</f>
        <v>722.64449739979091</v>
      </c>
      <c r="BP9" s="16" t="s">
        <v>14789</v>
      </c>
      <c r="BQ9" s="17">
        <f>A1L202C27</f>
        <v>20788.2</v>
      </c>
      <c r="BR9" s="16" t="s">
        <v>14790</v>
      </c>
      <c r="BS9" s="21">
        <f>IF(B7L105C1=0,0,B7L202C33/B7L105C1)</f>
        <v>0.15036546833330952</v>
      </c>
      <c r="BT9" s="16" t="s">
        <v>14791</v>
      </c>
      <c r="BU9" s="23">
        <f>B7L202C34</f>
        <v>0.15036546833330952</v>
      </c>
      <c r="BV9" s="16" t="s">
        <v>14792</v>
      </c>
      <c r="BW9" s="23">
        <f>B7L202C35*B7L120C1</f>
        <v>680.04211525688413</v>
      </c>
      <c r="BX9" s="16" t="s">
        <v>14793</v>
      </c>
      <c r="BY9" s="23">
        <f>B7L202C36</f>
        <v>680.04211525688413</v>
      </c>
      <c r="BZ9" s="16" t="s">
        <v>14794</v>
      </c>
      <c r="CA9" s="23">
        <f>B7L202C37/24</f>
        <v>28.335088135703504</v>
      </c>
      <c r="CB9" s="16" t="s">
        <v>14795</v>
      </c>
      <c r="CC9" s="23">
        <f>B7L202C38</f>
        <v>28.335088135703504</v>
      </c>
      <c r="CD9" s="16" t="s">
        <v>14796</v>
      </c>
      <c r="CE9" s="26">
        <f>IF(B7L202C39=0,0,B7L202C33/B7L202C39)</f>
        <v>733.65573808842043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410945</v>
      </c>
      <c r="F10" s="16" t="s">
        <v>14798</v>
      </c>
      <c r="G10" s="21">
        <f>IF(B7L101C1=0,0,B7L203C1/B7L101C1)</f>
        <v>2.9175910609743978</v>
      </c>
      <c r="H10" s="16" t="s">
        <v>14799</v>
      </c>
      <c r="I10" s="21">
        <f>B7L203C2</f>
        <v>2.9175910609743978</v>
      </c>
      <c r="J10" s="16" t="s">
        <v>14800</v>
      </c>
      <c r="K10" s="17">
        <f>B7L203C3*B7L116C1</f>
        <v>13691.633402256863</v>
      </c>
      <c r="L10" s="16" t="s">
        <v>14801</v>
      </c>
      <c r="M10" s="17">
        <f>B7L203C4</f>
        <v>13691.633402256863</v>
      </c>
      <c r="N10" s="16" t="s">
        <v>14802</v>
      </c>
      <c r="O10" s="23">
        <f>B7L203C5/24</f>
        <v>570.48472509403598</v>
      </c>
      <c r="P10" s="16" t="s">
        <v>14803</v>
      </c>
      <c r="Q10" s="23">
        <f>B7L203C6</f>
        <v>570.48472509403598</v>
      </c>
      <c r="R10" s="16" t="s">
        <v>14804</v>
      </c>
      <c r="S10" s="25">
        <f>IF(B7L203C7=0,0,B7L203C1/B7L203C7)</f>
        <v>720.34356385661647</v>
      </c>
      <c r="T10" s="16" t="s">
        <v>14805</v>
      </c>
      <c r="U10" s="17">
        <f>A1L203C18</f>
        <v>427374.5</v>
      </c>
      <c r="V10" s="16" t="s">
        <v>14806</v>
      </c>
      <c r="W10" s="23">
        <f>IF(B7L102C1=0,0,B7L203C9/B7L102C1)</f>
        <v>3.0222183891046921</v>
      </c>
      <c r="X10" s="16" t="s">
        <v>14807</v>
      </c>
      <c r="Y10" s="23">
        <f>B7L203C10</f>
        <v>3.0222183891046921</v>
      </c>
      <c r="Z10" s="16" t="s">
        <v>14808</v>
      </c>
      <c r="AA10" s="17">
        <f>B7L203C11*B7L117C1</f>
        <v>14145.855836411203</v>
      </c>
      <c r="AB10" s="16" t="s">
        <v>14809</v>
      </c>
      <c r="AC10" s="17">
        <f>B7L203C12</f>
        <v>14145.855836411203</v>
      </c>
      <c r="AD10" s="16" t="s">
        <v>14810</v>
      </c>
      <c r="AE10" s="23">
        <f>B7L203C13/24</f>
        <v>589.4106598504668</v>
      </c>
      <c r="AF10" s="16" t="s">
        <v>14811</v>
      </c>
      <c r="AG10" s="23">
        <f>B7L203C14</f>
        <v>589.4106598504668</v>
      </c>
      <c r="AH10" s="16" t="s">
        <v>14812</v>
      </c>
      <c r="AI10" s="26">
        <f>IF(B7L203C15=0,0,B7L203C9/B7L203C15)</f>
        <v>725.08783622682483</v>
      </c>
      <c r="AJ10" s="16" t="s">
        <v>14813</v>
      </c>
      <c r="AK10" s="17">
        <f>A1L203C21</f>
        <v>437293.66666666663</v>
      </c>
      <c r="AL10" s="16" t="s">
        <v>14814</v>
      </c>
      <c r="AM10" s="23">
        <f>IF(B7L103C1=0,0,B7L203C17/B7L103C1)</f>
        <v>3.0862967730209641</v>
      </c>
      <c r="AN10" s="16" t="s">
        <v>14815</v>
      </c>
      <c r="AO10" s="23">
        <f>B7L203C18</f>
        <v>3.0862967730209641</v>
      </c>
      <c r="AP10" s="16" t="s">
        <v>14816</v>
      </c>
      <c r="AQ10" s="17">
        <f>B7L203C19*B7L118C1</f>
        <v>14593.416436640433</v>
      </c>
      <c r="AR10" s="16" t="s">
        <v>14817</v>
      </c>
      <c r="AS10" s="17">
        <f>B7L203C20</f>
        <v>14593.416436640433</v>
      </c>
      <c r="AT10" s="16" t="s">
        <v>14818</v>
      </c>
      <c r="AU10" s="17">
        <f>B7L203C21/24</f>
        <v>608.05901819335133</v>
      </c>
      <c r="AV10" s="16" t="s">
        <v>14819</v>
      </c>
      <c r="AW10" s="23">
        <f>B7L203C22</f>
        <v>608.05901819335133</v>
      </c>
      <c r="AX10" s="16" t="s">
        <v>14820</v>
      </c>
      <c r="AY10" s="26">
        <f>IF(B7L203C23=0,0,B7L203C17/B7L203C23)</f>
        <v>719.16319564824789</v>
      </c>
      <c r="AZ10" s="16" t="s">
        <v>14821</v>
      </c>
      <c r="BA10" s="17">
        <f>A1L203C24</f>
        <v>434716.25</v>
      </c>
      <c r="BB10" s="16" t="s">
        <v>14822</v>
      </c>
      <c r="BC10" s="23">
        <f>IF(B7L104C1=0,0,B7L203C25/B7L104C1)</f>
        <v>3.0867091154960749</v>
      </c>
      <c r="BD10" s="16" t="s">
        <v>14823</v>
      </c>
      <c r="BE10" s="23">
        <f>B7L203C26</f>
        <v>3.0867091154960749</v>
      </c>
      <c r="BF10" s="16" t="s">
        <v>14824</v>
      </c>
      <c r="BG10" s="17">
        <f>B7L203C27*B7L119C1</f>
        <v>14437.513933255641</v>
      </c>
      <c r="BH10" s="16" t="s">
        <v>14825</v>
      </c>
      <c r="BI10" s="17">
        <f>B7L203C28</f>
        <v>14437.513933255641</v>
      </c>
      <c r="BJ10" s="16" t="s">
        <v>14826</v>
      </c>
      <c r="BK10" s="23">
        <f>B7L203C29/24</f>
        <v>601.56308055231841</v>
      </c>
      <c r="BL10" s="16" t="s">
        <v>14827</v>
      </c>
      <c r="BM10" s="23">
        <f>B7L203C30</f>
        <v>601.56308055231841</v>
      </c>
      <c r="BN10" s="16" t="s">
        <v>14828</v>
      </c>
      <c r="BO10" s="26">
        <f>IF(B7L203C31=0,0,B7L203C25/B7L203C31)</f>
        <v>722.64449739979079</v>
      </c>
      <c r="BP10" s="16" t="s">
        <v>14829</v>
      </c>
      <c r="BQ10" s="17">
        <f>A1L203C27</f>
        <v>431085.6</v>
      </c>
      <c r="BR10" s="16" t="s">
        <v>14830</v>
      </c>
      <c r="BS10" s="21">
        <f>IF(B7L105C1=0,0,B7L203C33/B7L105C1)</f>
        <v>3.118133755483675</v>
      </c>
      <c r="BT10" s="16" t="s">
        <v>14831</v>
      </c>
      <c r="BU10" s="23">
        <f>B7L203C34</f>
        <v>3.118133755483675</v>
      </c>
      <c r="BV10" s="16" t="s">
        <v>14832</v>
      </c>
      <c r="BW10" s="17">
        <f>B7L203C35*B7L120C1</f>
        <v>14102.056131881694</v>
      </c>
      <c r="BX10" s="16" t="s">
        <v>14833</v>
      </c>
      <c r="BY10" s="17">
        <f>B7L203C36</f>
        <v>14102.056131881694</v>
      </c>
      <c r="BZ10" s="16" t="s">
        <v>14834</v>
      </c>
      <c r="CA10" s="23">
        <f>B7L203C37/24</f>
        <v>587.58567216173731</v>
      </c>
      <c r="CB10" s="16" t="s">
        <v>14835</v>
      </c>
      <c r="CC10" s="23">
        <f>B7L203C38</f>
        <v>587.58567216173731</v>
      </c>
      <c r="CD10" s="16" t="s">
        <v>14836</v>
      </c>
      <c r="CE10" s="26">
        <f>IF(B7L203C39=0,0,B7L203C33/B7L203C39)</f>
        <v>733.65573808842032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310557</v>
      </c>
      <c r="F11" s="16" t="s">
        <v>14838</v>
      </c>
      <c r="G11" s="21">
        <f>IF(B7L101C1=0,0,B7L204C1/B7L101C1)</f>
        <v>2.2048651939384252</v>
      </c>
      <c r="H11" s="16" t="s">
        <v>14839</v>
      </c>
      <c r="I11" s="21">
        <f>B7L204C2</f>
        <v>2.2048651939384252</v>
      </c>
      <c r="J11" s="16" t="s">
        <v>14840</v>
      </c>
      <c r="K11" s="17">
        <f>B7L204C3*B7L116C1</f>
        <v>10346.962718866722</v>
      </c>
      <c r="L11" s="16" t="s">
        <v>14841</v>
      </c>
      <c r="M11" s="17">
        <f>B7L204C4</f>
        <v>10346.962718866722</v>
      </c>
      <c r="N11" s="16" t="s">
        <v>14842</v>
      </c>
      <c r="O11" s="23">
        <f>B7L204C5/24</f>
        <v>431.12344661944672</v>
      </c>
      <c r="P11" s="16" t="s">
        <v>14843</v>
      </c>
      <c r="Q11" s="23">
        <f>B7L204C6</f>
        <v>431.12344661944672</v>
      </c>
      <c r="R11" s="16" t="s">
        <v>14844</v>
      </c>
      <c r="S11" s="25">
        <f>IF(B7L204C7=0,0,B7L204C1/B7L204C7)</f>
        <v>720.34356385661647</v>
      </c>
      <c r="T11" s="16" t="s">
        <v>14845</v>
      </c>
      <c r="U11" s="17">
        <f>A1L204C18</f>
        <v>309856</v>
      </c>
      <c r="V11" s="16" t="s">
        <v>14846</v>
      </c>
      <c r="W11" s="23">
        <f>IF(B7L102C1=0,0,B7L204C9/B7L102C1)</f>
        <v>2.1911754238365262</v>
      </c>
      <c r="X11" s="16" t="s">
        <v>14847</v>
      </c>
      <c r="Y11" s="23">
        <f>B7L204C10</f>
        <v>2.1911754238365262</v>
      </c>
      <c r="Z11" s="16" t="s">
        <v>14848</v>
      </c>
      <c r="AA11" s="17">
        <f>B7L204C11*B7L117C1</f>
        <v>10256.059512317721</v>
      </c>
      <c r="AB11" s="16" t="s">
        <v>14849</v>
      </c>
      <c r="AC11" s="17">
        <f>B7L204C12</f>
        <v>10256.059512317721</v>
      </c>
      <c r="AD11" s="16" t="s">
        <v>14850</v>
      </c>
      <c r="AE11" s="23">
        <f>B7L204C13/24</f>
        <v>427.33581301323835</v>
      </c>
      <c r="AF11" s="16" t="s">
        <v>14851</v>
      </c>
      <c r="AG11" s="23">
        <f>B7L204C14</f>
        <v>427.33581301323835</v>
      </c>
      <c r="AH11" s="16" t="s">
        <v>14852</v>
      </c>
      <c r="AI11" s="26">
        <f>IF(B7L204C15=0,0,B7L204C9/B7L204C15)</f>
        <v>725.08783622682483</v>
      </c>
      <c r="AJ11" s="16" t="s">
        <v>14853</v>
      </c>
      <c r="AK11" s="17">
        <f>A1L204C21</f>
        <v>332935</v>
      </c>
      <c r="AL11" s="16" t="s">
        <v>14854</v>
      </c>
      <c r="AM11" s="23">
        <f>IF(B7L103C1=0,0,B7L204C17/B7L103C1)</f>
        <v>2.3497624009930811</v>
      </c>
      <c r="AN11" s="16" t="s">
        <v>14855</v>
      </c>
      <c r="AO11" s="23">
        <f>B7L204C18</f>
        <v>2.3497624009930811</v>
      </c>
      <c r="AP11" s="16" t="s">
        <v>14856</v>
      </c>
      <c r="AQ11" s="17">
        <f>B7L204C19*B7L118C1</f>
        <v>11110.746557041874</v>
      </c>
      <c r="AR11" s="16" t="s">
        <v>14857</v>
      </c>
      <c r="AS11" s="17">
        <f>B7L204C20</f>
        <v>11110.746557041874</v>
      </c>
      <c r="AT11" s="16" t="s">
        <v>14858</v>
      </c>
      <c r="AU11" s="17">
        <f>B7L204C21/24</f>
        <v>462.94777321007808</v>
      </c>
      <c r="AV11" s="16" t="s">
        <v>14859</v>
      </c>
      <c r="AW11" s="23">
        <f>B7L204C22</f>
        <v>462.94777321007808</v>
      </c>
      <c r="AX11" s="16" t="s">
        <v>14860</v>
      </c>
      <c r="AY11" s="26">
        <f>IF(B7L204C23=0,0,B7L204C17/B7L204C23)</f>
        <v>719.16319564824778</v>
      </c>
      <c r="AZ11" s="16" t="s">
        <v>14861</v>
      </c>
      <c r="BA11" s="17">
        <f>A1L204C24</f>
        <v>353431.75</v>
      </c>
      <c r="BB11" s="16" t="s">
        <v>14862</v>
      </c>
      <c r="BC11" s="23">
        <f>IF(B7L104C1=0,0,B7L204C25/B7L104C1)</f>
        <v>2.5095473298518973</v>
      </c>
      <c r="BD11" s="16" t="s">
        <v>14863</v>
      </c>
      <c r="BE11" s="23">
        <f>B7L204C26</f>
        <v>2.5095473298518973</v>
      </c>
      <c r="BF11" s="16" t="s">
        <v>14864</v>
      </c>
      <c r="BG11" s="17">
        <f>B7L204C27*B7L119C1</f>
        <v>11737.945878673559</v>
      </c>
      <c r="BH11" s="16" t="s">
        <v>14865</v>
      </c>
      <c r="BI11" s="17">
        <f>B7L204C28</f>
        <v>11737.945878673559</v>
      </c>
      <c r="BJ11" s="16" t="s">
        <v>14866</v>
      </c>
      <c r="BK11" s="23">
        <f>B7L204C29/24</f>
        <v>489.08107827806498</v>
      </c>
      <c r="BL11" s="16" t="s">
        <v>14867</v>
      </c>
      <c r="BM11" s="23">
        <f>B7L204C30</f>
        <v>489.08107827806498</v>
      </c>
      <c r="BN11" s="16" t="s">
        <v>14868</v>
      </c>
      <c r="BO11" s="26">
        <f>IF(B7L204C31=0,0,B7L204C25/B7L204C31)</f>
        <v>722.64449739979079</v>
      </c>
      <c r="BP11" s="16" t="s">
        <v>14869</v>
      </c>
      <c r="BQ11" s="17">
        <f>A1L204C27</f>
        <v>370870.19999999995</v>
      </c>
      <c r="BR11" s="16" t="s">
        <v>14870</v>
      </c>
      <c r="BS11" s="21">
        <f>IF(B7L105C1=0,0,B7L204C33/B7L105C1)</f>
        <v>2.6825829708136424</v>
      </c>
      <c r="BT11" s="16" t="s">
        <v>14871</v>
      </c>
      <c r="BU11" s="23">
        <f>B7L204C34</f>
        <v>2.6825829708136424</v>
      </c>
      <c r="BV11" s="16" t="s">
        <v>14872</v>
      </c>
      <c r="BW11" s="17">
        <f>B7L204C35*B7L120C1</f>
        <v>12132.236330886928</v>
      </c>
      <c r="BX11" s="16" t="s">
        <v>14873</v>
      </c>
      <c r="BY11" s="17">
        <f>B7L204C36</f>
        <v>12132.236330886928</v>
      </c>
      <c r="BZ11" s="16" t="s">
        <v>14874</v>
      </c>
      <c r="CA11" s="23">
        <f>B7L204C37/24</f>
        <v>505.50984712028867</v>
      </c>
      <c r="CB11" s="16" t="s">
        <v>14875</v>
      </c>
      <c r="CC11" s="23">
        <f>B7L204C38</f>
        <v>505.50984712028867</v>
      </c>
      <c r="CD11" s="16" t="s">
        <v>14876</v>
      </c>
      <c r="CE11" s="26">
        <f>IF(B7L204C39=0,0,B7L204C33/B7L204C39)</f>
        <v>733.65573808842043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164118</v>
      </c>
      <c r="F12" s="16" t="s">
        <v>14878</v>
      </c>
      <c r="G12" s="21">
        <f>IF(B7L101C1=0,0,B7L205C1/B7L101C1)</f>
        <v>1.165190499324718</v>
      </c>
      <c r="H12" s="16" t="s">
        <v>14879</v>
      </c>
      <c r="I12" s="21">
        <f>B7L205C2</f>
        <v>1.165190499324718</v>
      </c>
      <c r="J12" s="16" t="s">
        <v>14880</v>
      </c>
      <c r="K12" s="17">
        <f>B7L205C3*B7L116C1</f>
        <v>5467.9908277545455</v>
      </c>
      <c r="L12" s="16" t="s">
        <v>14881</v>
      </c>
      <c r="M12" s="17">
        <f>B7L205C4</f>
        <v>5467.9908277545455</v>
      </c>
      <c r="N12" s="16" t="s">
        <v>14882</v>
      </c>
      <c r="O12" s="23">
        <f>B7L205C5/24</f>
        <v>227.83295115643941</v>
      </c>
      <c r="P12" s="16" t="s">
        <v>14883</v>
      </c>
      <c r="Q12" s="23">
        <f>B7L205C6</f>
        <v>227.83295115643941</v>
      </c>
      <c r="R12" s="16" t="s">
        <v>14884</v>
      </c>
      <c r="S12" s="25">
        <f>IF(B7L205C7=0,0,B7L205C1/B7L205C7)</f>
        <v>720.34356385661647</v>
      </c>
      <c r="T12" s="16" t="s">
        <v>14885</v>
      </c>
      <c r="U12" s="17">
        <f>A1L205C18</f>
        <v>177741.5</v>
      </c>
      <c r="V12" s="16" t="s">
        <v>14886</v>
      </c>
      <c r="W12" s="23">
        <f>IF(B7L102C1=0,0,B7L205C9/B7L102C1)</f>
        <v>1.2569154916988534</v>
      </c>
      <c r="X12" s="16" t="s">
        <v>14887</v>
      </c>
      <c r="Y12" s="23">
        <f>B7L205C10</f>
        <v>1.2569154916988534</v>
      </c>
      <c r="Z12" s="16" t="s">
        <v>14888</v>
      </c>
      <c r="AA12" s="17">
        <f>B7L205C11*B7L117C1</f>
        <v>5883.1437887554875</v>
      </c>
      <c r="AB12" s="16" t="s">
        <v>14889</v>
      </c>
      <c r="AC12" s="17">
        <f>B7L205C12</f>
        <v>5883.1437887554875</v>
      </c>
      <c r="AD12" s="16" t="s">
        <v>14890</v>
      </c>
      <c r="AE12" s="23">
        <f>B7L205C13/24</f>
        <v>245.13099119814532</v>
      </c>
      <c r="AF12" s="16" t="s">
        <v>14891</v>
      </c>
      <c r="AG12" s="23">
        <f>B7L205C14</f>
        <v>245.13099119814532</v>
      </c>
      <c r="AH12" s="16" t="s">
        <v>14892</v>
      </c>
      <c r="AI12" s="26">
        <f>IF(B7L205C15=0,0,B7L205C9/B7L205C15)</f>
        <v>725.08783622682472</v>
      </c>
      <c r="AJ12" s="16" t="s">
        <v>14893</v>
      </c>
      <c r="AK12" s="17">
        <f>A1L205C21</f>
        <v>184762.33333333334</v>
      </c>
      <c r="AL12" s="16" t="s">
        <v>14894</v>
      </c>
      <c r="AM12" s="23">
        <f>IF(B7L103C1=0,0,B7L205C17/B7L103C1)</f>
        <v>1.3040010331939187</v>
      </c>
      <c r="AN12" s="16" t="s">
        <v>14895</v>
      </c>
      <c r="AO12" s="23">
        <f>B7L205C18</f>
        <v>1.3040010331939187</v>
      </c>
      <c r="AP12" s="16" t="s">
        <v>14896</v>
      </c>
      <c r="AQ12" s="17">
        <f>B7L205C19*B7L118C1</f>
        <v>6165.9106400779619</v>
      </c>
      <c r="AR12" s="16" t="s">
        <v>14897</v>
      </c>
      <c r="AS12" s="17">
        <f>B7L205C20</f>
        <v>6165.9106400779619</v>
      </c>
      <c r="AT12" s="16" t="s">
        <v>14898</v>
      </c>
      <c r="AU12" s="17">
        <f>B7L205C21/24</f>
        <v>256.91294333658175</v>
      </c>
      <c r="AV12" s="16" t="s">
        <v>14899</v>
      </c>
      <c r="AW12" s="23">
        <f>B7L205C22</f>
        <v>256.91294333658175</v>
      </c>
      <c r="AX12" s="16" t="s">
        <v>14900</v>
      </c>
      <c r="AY12" s="26">
        <f>IF(B7L205C23=0,0,B7L205C17/B7L205C23)</f>
        <v>719.16319564824778</v>
      </c>
      <c r="AZ12" s="16" t="s">
        <v>14901</v>
      </c>
      <c r="BA12" s="17">
        <f>A1L205C24</f>
        <v>185552.25</v>
      </c>
      <c r="BB12" s="16" t="s">
        <v>14902</v>
      </c>
      <c r="BC12" s="23">
        <f>IF(B7L104C1=0,0,B7L205C25/B7L104C1)</f>
        <v>1.3175164753464048</v>
      </c>
      <c r="BD12" s="16" t="s">
        <v>14903</v>
      </c>
      <c r="BE12" s="23">
        <f>B7L205C26</f>
        <v>1.3175164753464048</v>
      </c>
      <c r="BF12" s="16" t="s">
        <v>14904</v>
      </c>
      <c r="BG12" s="17">
        <f>B7L205C27*B7L119C1</f>
        <v>6162.4408904013453</v>
      </c>
      <c r="BH12" s="16" t="s">
        <v>14905</v>
      </c>
      <c r="BI12" s="17">
        <f>B7L205C28</f>
        <v>6162.4408904013453</v>
      </c>
      <c r="BJ12" s="16" t="s">
        <v>14906</v>
      </c>
      <c r="BK12" s="23">
        <f>B7L205C29/24</f>
        <v>256.76837043338941</v>
      </c>
      <c r="BL12" s="16" t="s">
        <v>14907</v>
      </c>
      <c r="BM12" s="23">
        <f>B7L205C30</f>
        <v>256.76837043338941</v>
      </c>
      <c r="BN12" s="16" t="s">
        <v>14908</v>
      </c>
      <c r="BO12" s="26">
        <f>IF(B7L205C31=0,0,B7L205C25/B7L205C31)</f>
        <v>722.64449739979079</v>
      </c>
      <c r="BP12" s="16" t="s">
        <v>14909</v>
      </c>
      <c r="BQ12" s="17">
        <f>A1L205C27</f>
        <v>176225.8</v>
      </c>
      <c r="BR12" s="16" t="s">
        <v>14910</v>
      </c>
      <c r="BS12" s="21">
        <f>IF(B7L105C1=0,0,B7L205C33/B7L105C1)</f>
        <v>1.2746786614238912</v>
      </c>
      <c r="BT12" s="16" t="s">
        <v>14911</v>
      </c>
      <c r="BU12" s="23">
        <f>B7L205C34</f>
        <v>1.2746786614238912</v>
      </c>
      <c r="BV12" s="16" t="s">
        <v>14912</v>
      </c>
      <c r="BW12" s="17">
        <f>B7L205C35*B7L120C1</f>
        <v>5764.8553407623849</v>
      </c>
      <c r="BX12" s="16" t="s">
        <v>14913</v>
      </c>
      <c r="BY12" s="17">
        <f>B7L205C36</f>
        <v>5764.8553407623849</v>
      </c>
      <c r="BZ12" s="16" t="s">
        <v>14914</v>
      </c>
      <c r="CA12" s="23">
        <f>B7L205C37/24</f>
        <v>240.20230586509936</v>
      </c>
      <c r="CB12" s="16" t="s">
        <v>14915</v>
      </c>
      <c r="CC12" s="23">
        <f>B7L205C38</f>
        <v>240.20230586509936</v>
      </c>
      <c r="CD12" s="16" t="s">
        <v>14916</v>
      </c>
      <c r="CE12" s="26">
        <f>IF(B7L205C39=0,0,B7L205C33/B7L205C39)</f>
        <v>733.65573808842043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743228</v>
      </c>
      <c r="F13" s="16" t="s">
        <v>14918</v>
      </c>
      <c r="G13" s="21">
        <f>IF(B7L101C1=0,0,B7L206C1/B7L101C1)</f>
        <v>5.2767045932323784</v>
      </c>
      <c r="H13" s="16" t="s">
        <v>14919</v>
      </c>
      <c r="I13" s="21">
        <f>B7L206C2</f>
        <v>5.2767045932323784</v>
      </c>
      <c r="J13" s="16" t="s">
        <v>14920</v>
      </c>
      <c r="K13" s="17">
        <f>B7L206C3*B7L116C1</f>
        <v>24762.450717961194</v>
      </c>
      <c r="L13" s="16" t="s">
        <v>14921</v>
      </c>
      <c r="M13" s="17">
        <f>B7L206C4</f>
        <v>24762.450717961194</v>
      </c>
      <c r="N13" s="16" t="s">
        <v>14922</v>
      </c>
      <c r="O13" s="17">
        <f>B7L206C5/24</f>
        <v>1031.7687799150497</v>
      </c>
      <c r="P13" s="16" t="s">
        <v>14923</v>
      </c>
      <c r="Q13" s="17">
        <f>B7L206C6</f>
        <v>1031.7687799150497</v>
      </c>
      <c r="R13" s="16" t="s">
        <v>14924</v>
      </c>
      <c r="S13" s="25">
        <f>IF(B7L206C7=0,0,B7L206C1/B7L206C7)</f>
        <v>720.34356385661658</v>
      </c>
      <c r="T13" s="16" t="s">
        <v>14925</v>
      </c>
      <c r="U13" s="17">
        <f>A1L206C18</f>
        <v>750234</v>
      </c>
      <c r="V13" s="16" t="s">
        <v>14926</v>
      </c>
      <c r="W13" s="23">
        <f>IF(B7L102C1=0,0,B7L206C9/B7L102C1)</f>
        <v>5.305349268455581</v>
      </c>
      <c r="X13" s="16" t="s">
        <v>14927</v>
      </c>
      <c r="Y13" s="23">
        <f>B7L206C10</f>
        <v>5.305349268455581</v>
      </c>
      <c r="Z13" s="16" t="s">
        <v>14928</v>
      </c>
      <c r="AA13" s="17">
        <f>B7L206C11*B7L117C1</f>
        <v>24832.323892918561</v>
      </c>
      <c r="AB13" s="16" t="s">
        <v>14929</v>
      </c>
      <c r="AC13" s="17">
        <f>B7L206C12</f>
        <v>24832.323892918561</v>
      </c>
      <c r="AD13" s="16" t="s">
        <v>14930</v>
      </c>
      <c r="AE13" s="17">
        <f>B7L206C13/24</f>
        <v>1034.68016220494</v>
      </c>
      <c r="AF13" s="16" t="s">
        <v>14931</v>
      </c>
      <c r="AG13" s="17">
        <f>B7L206C14</f>
        <v>1034.68016220494</v>
      </c>
      <c r="AH13" s="16" t="s">
        <v>14932</v>
      </c>
      <c r="AI13" s="26">
        <f>IF(B7L206C15=0,0,B7L206C9/B7L206C15)</f>
        <v>725.08783622682472</v>
      </c>
      <c r="AJ13" s="16" t="s">
        <v>14933</v>
      </c>
      <c r="AK13" s="17">
        <f>A1L206C21</f>
        <v>784077.33333333337</v>
      </c>
      <c r="AL13" s="16" t="s">
        <v>14934</v>
      </c>
      <c r="AM13" s="23">
        <f>IF(B7L103C1=0,0,B7L206C17/B7L103C1)</f>
        <v>5.5337992020592184</v>
      </c>
      <c r="AN13" s="16" t="s">
        <v>14935</v>
      </c>
      <c r="AO13" s="23">
        <f>B7L206C18</f>
        <v>5.5337992020592184</v>
      </c>
      <c r="AP13" s="16" t="s">
        <v>14936</v>
      </c>
      <c r="AQ13" s="17">
        <f>B7L206C19*B7L118C1</f>
        <v>26166.322350572656</v>
      </c>
      <c r="AR13" s="16" t="s">
        <v>14937</v>
      </c>
      <c r="AS13" s="17">
        <f>B7L206C20</f>
        <v>26166.322350572656</v>
      </c>
      <c r="AT13" s="16" t="s">
        <v>14938</v>
      </c>
      <c r="AU13" s="17">
        <f>B7L206C21/24</f>
        <v>1090.2634312738608</v>
      </c>
      <c r="AV13" s="16" t="s">
        <v>14939</v>
      </c>
      <c r="AW13" s="17">
        <f>B7L206C22</f>
        <v>1090.2634312738608</v>
      </c>
      <c r="AX13" s="16" t="s">
        <v>14940</v>
      </c>
      <c r="AY13" s="26">
        <f>IF(B7L206C23=0,0,B7L206C17/B7L206C23)</f>
        <v>719.16319564824767</v>
      </c>
      <c r="AZ13" s="16" t="s">
        <v>14941</v>
      </c>
      <c r="BA13" s="17">
        <f>A1L206C24</f>
        <v>779493</v>
      </c>
      <c r="BB13" s="16" t="s">
        <v>14942</v>
      </c>
      <c r="BC13" s="23">
        <f>IF(B7L104C1=0,0,B7L206C25/B7L104C1)</f>
        <v>5.5348014907779088</v>
      </c>
      <c r="BD13" s="16" t="s">
        <v>14943</v>
      </c>
      <c r="BE13" s="23">
        <f>B7L206C26</f>
        <v>5.5348014907779088</v>
      </c>
      <c r="BF13" s="16" t="s">
        <v>14944</v>
      </c>
      <c r="BG13" s="17">
        <f>B7L206C27*B7L119C1</f>
        <v>25888.01556963937</v>
      </c>
      <c r="BH13" s="16" t="s">
        <v>14945</v>
      </c>
      <c r="BI13" s="17">
        <f>B7L206C28</f>
        <v>25888.01556963937</v>
      </c>
      <c r="BJ13" s="16" t="s">
        <v>14946</v>
      </c>
      <c r="BK13" s="17">
        <f>B7L206C29/24</f>
        <v>1078.6673154016405</v>
      </c>
      <c r="BL13" s="16" t="s">
        <v>14947</v>
      </c>
      <c r="BM13" s="17">
        <f>B7L206C30</f>
        <v>1078.6673154016405</v>
      </c>
      <c r="BN13" s="16" t="s">
        <v>14948</v>
      </c>
      <c r="BO13" s="26">
        <f>IF(B7L206C31=0,0,B7L206C25/B7L206C31)</f>
        <v>722.64449739979068</v>
      </c>
      <c r="BP13" s="16" t="s">
        <v>14949</v>
      </c>
      <c r="BQ13" s="17">
        <f>A1L206C27</f>
        <v>758352.2</v>
      </c>
      <c r="BR13" s="16" t="s">
        <v>14950</v>
      </c>
      <c r="BS13" s="21">
        <f>IF(B7L105C1=0,0,B7L206C33/B7L105C1)</f>
        <v>5.4853226212272155</v>
      </c>
      <c r="BT13" s="16" t="s">
        <v>14951</v>
      </c>
      <c r="BU13" s="23">
        <f>B7L206C34</f>
        <v>5.4853226212272155</v>
      </c>
      <c r="BV13" s="16" t="s">
        <v>14952</v>
      </c>
      <c r="BW13" s="17">
        <f>B7L206C35*B7L120C1</f>
        <v>24807.892660149104</v>
      </c>
      <c r="BX13" s="16" t="s">
        <v>14953</v>
      </c>
      <c r="BY13" s="17">
        <f>B7L206C36</f>
        <v>24807.892660149104</v>
      </c>
      <c r="BZ13" s="16" t="s">
        <v>14954</v>
      </c>
      <c r="CA13" s="17">
        <f>B7L206C37/24</f>
        <v>1033.6621941728793</v>
      </c>
      <c r="CB13" s="16" t="s">
        <v>14955</v>
      </c>
      <c r="CC13" s="17">
        <f>B7L206C38</f>
        <v>1033.6621941728793</v>
      </c>
      <c r="CD13" s="16" t="s">
        <v>14956</v>
      </c>
      <c r="CE13" s="26">
        <f>IF(B7L206C39=0,0,B7L206C33/B7L206C39)</f>
        <v>733.65573808842055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376225</v>
      </c>
      <c r="F14" s="16" t="s">
        <v>14958</v>
      </c>
      <c r="G14" s="21">
        <f>IF(B7L101C1=0,0,B7L207C1/B7L101C1)</f>
        <v>2.6710890676735155</v>
      </c>
      <c r="H14" s="16" t="s">
        <v>14959</v>
      </c>
      <c r="I14" s="21">
        <f>B7L207C2</f>
        <v>2.6710890676735155</v>
      </c>
      <c r="J14" s="16" t="s">
        <v>14960</v>
      </c>
      <c r="K14" s="17">
        <f>B7L207C3*B7L116C1</f>
        <v>12534.852052620394</v>
      </c>
      <c r="L14" s="16" t="s">
        <v>14961</v>
      </c>
      <c r="M14" s="17">
        <f>B7L207C4</f>
        <v>12534.852052620394</v>
      </c>
      <c r="N14" s="16" t="s">
        <v>14962</v>
      </c>
      <c r="O14" s="23">
        <f>B7L207C5/24</f>
        <v>522.28550219251645</v>
      </c>
      <c r="P14" s="16" t="s">
        <v>14963</v>
      </c>
      <c r="Q14" s="23">
        <f>B7L207C6</f>
        <v>522.28550219251645</v>
      </c>
      <c r="R14" s="16" t="s">
        <v>14964</v>
      </c>
      <c r="S14" s="25">
        <f>IF(B7L207C7=0,0,B7L207C1/B7L207C7)</f>
        <v>720.34356385661647</v>
      </c>
      <c r="T14" s="16" t="s">
        <v>14965</v>
      </c>
      <c r="U14" s="17">
        <f>A1L207C18</f>
        <v>408871</v>
      </c>
      <c r="V14" s="16" t="s">
        <v>14966</v>
      </c>
      <c r="W14" s="23">
        <f>IF(B7L102C1=0,0,B7L207C9/B7L102C1)</f>
        <v>2.8913691738080409</v>
      </c>
      <c r="X14" s="16" t="s">
        <v>14967</v>
      </c>
      <c r="Y14" s="23">
        <f>B7L207C10</f>
        <v>2.8913691738080409</v>
      </c>
      <c r="Z14" s="16" t="s">
        <v>14968</v>
      </c>
      <c r="AA14" s="17">
        <f>B7L207C11*B7L117C1</f>
        <v>13533.400382309392</v>
      </c>
      <c r="AB14" s="16" t="s">
        <v>14969</v>
      </c>
      <c r="AC14" s="17">
        <f>B7L207C12</f>
        <v>13533.400382309392</v>
      </c>
      <c r="AD14" s="16" t="s">
        <v>14970</v>
      </c>
      <c r="AE14" s="23">
        <f>B7L207C13/24</f>
        <v>563.89168259622465</v>
      </c>
      <c r="AF14" s="16" t="s">
        <v>14971</v>
      </c>
      <c r="AG14" s="23">
        <f>B7L207C14</f>
        <v>563.89168259622465</v>
      </c>
      <c r="AH14" s="16" t="s">
        <v>14972</v>
      </c>
      <c r="AI14" s="26">
        <f>IF(B7L207C15=0,0,B7L207C9/B7L207C15)</f>
        <v>725.08783622682472</v>
      </c>
      <c r="AJ14" s="16" t="s">
        <v>14973</v>
      </c>
      <c r="AK14" s="17">
        <f>A1L207C21</f>
        <v>408325</v>
      </c>
      <c r="AL14" s="16" t="s">
        <v>14974</v>
      </c>
      <c r="AM14" s="23">
        <f>IF(B7L103C1=0,0,B7L207C17/B7L103C1)</f>
        <v>2.8818440007373809</v>
      </c>
      <c r="AN14" s="16" t="s">
        <v>14975</v>
      </c>
      <c r="AO14" s="23">
        <f>B7L207C18</f>
        <v>2.8818440007373809</v>
      </c>
      <c r="AP14" s="16" t="s">
        <v>14976</v>
      </c>
      <c r="AQ14" s="17">
        <f>B7L207C19*B7L118C1</f>
        <v>13626.67063512134</v>
      </c>
      <c r="AR14" s="16" t="s">
        <v>14977</v>
      </c>
      <c r="AS14" s="17">
        <f>B7L207C20</f>
        <v>13626.67063512134</v>
      </c>
      <c r="AT14" s="16" t="s">
        <v>14978</v>
      </c>
      <c r="AU14" s="17">
        <f>B7L207C21/24</f>
        <v>567.77794313005586</v>
      </c>
      <c r="AV14" s="16" t="s">
        <v>14979</v>
      </c>
      <c r="AW14" s="23">
        <f>B7L207C22</f>
        <v>567.77794313005586</v>
      </c>
      <c r="AX14" s="16" t="s">
        <v>14980</v>
      </c>
      <c r="AY14" s="26">
        <f>IF(B7L207C23=0,0,B7L207C17/B7L207C23)</f>
        <v>719.16319564824767</v>
      </c>
      <c r="AZ14" s="16" t="s">
        <v>14981</v>
      </c>
      <c r="BA14" s="17">
        <f>A1L207C24</f>
        <v>402308.5</v>
      </c>
      <c r="BB14" s="16" t="s">
        <v>14982</v>
      </c>
      <c r="BC14" s="23">
        <f>IF(B7L104C1=0,0,B7L207C25/B7L104C1)</f>
        <v>2.8565974108203975</v>
      </c>
      <c r="BD14" s="16" t="s">
        <v>14983</v>
      </c>
      <c r="BE14" s="23">
        <f>B7L207C26</f>
        <v>2.8565974108203975</v>
      </c>
      <c r="BF14" s="16" t="s">
        <v>14984</v>
      </c>
      <c r="BG14" s="17">
        <f>B7L207C27*B7L119C1</f>
        <v>13361.208775188821</v>
      </c>
      <c r="BH14" s="16" t="s">
        <v>14985</v>
      </c>
      <c r="BI14" s="17">
        <f>B7L207C28</f>
        <v>13361.208775188821</v>
      </c>
      <c r="BJ14" s="16" t="s">
        <v>14986</v>
      </c>
      <c r="BK14" s="23">
        <f>B7L207C29/24</f>
        <v>556.71703229953425</v>
      </c>
      <c r="BL14" s="16" t="s">
        <v>14987</v>
      </c>
      <c r="BM14" s="23">
        <f>B7L207C30</f>
        <v>556.71703229953425</v>
      </c>
      <c r="BN14" s="16" t="s">
        <v>14988</v>
      </c>
      <c r="BO14" s="26">
        <f>IF(B7L207C31=0,0,B7L207C25/B7L207C31)</f>
        <v>722.64449739979079</v>
      </c>
      <c r="BP14" s="16" t="s">
        <v>14989</v>
      </c>
      <c r="BQ14" s="17">
        <f>A1L207C27</f>
        <v>383731.6</v>
      </c>
      <c r="BR14" s="16" t="s">
        <v>14990</v>
      </c>
      <c r="BS14" s="21">
        <f>IF(B7L105C1=0,0,B7L207C33/B7L105C1)</f>
        <v>2.7756122102101286</v>
      </c>
      <c r="BT14" s="16" t="s">
        <v>14991</v>
      </c>
      <c r="BU14" s="23">
        <f>B7L207C34</f>
        <v>2.7756122102101286</v>
      </c>
      <c r="BV14" s="16" t="s">
        <v>14992</v>
      </c>
      <c r="BW14" s="17">
        <f>B7L207C35*B7L120C1</f>
        <v>12552.969903835279</v>
      </c>
      <c r="BX14" s="16" t="s">
        <v>14993</v>
      </c>
      <c r="BY14" s="17">
        <f>B7L207C36</f>
        <v>12552.969903835279</v>
      </c>
      <c r="BZ14" s="16" t="s">
        <v>14994</v>
      </c>
      <c r="CA14" s="23">
        <f>B7L207C37/24</f>
        <v>523.04041265980334</v>
      </c>
      <c r="CB14" s="16" t="s">
        <v>14995</v>
      </c>
      <c r="CC14" s="23">
        <f>B7L207C38</f>
        <v>523.04041265980334</v>
      </c>
      <c r="CD14" s="16" t="s">
        <v>14996</v>
      </c>
      <c r="CE14" s="26">
        <f>IF(B7L207C39=0,0,B7L207C33/B7L207C39)</f>
        <v>733.65573808842032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227286</v>
      </c>
      <c r="F15" s="16" t="s">
        <v>14998</v>
      </c>
      <c r="G15" s="21">
        <f>IF(B7L101C1=0,0,B7L208C1/B7L101C1)</f>
        <v>1.6136650935882588</v>
      </c>
      <c r="H15" s="16" t="s">
        <v>14999</v>
      </c>
      <c r="I15" s="21">
        <f>B7L208C2</f>
        <v>1.6136650935882588</v>
      </c>
      <c r="J15" s="16" t="s">
        <v>15000</v>
      </c>
      <c r="K15" s="17">
        <f>B7L208C3*B7L116C1</f>
        <v>7572.5865735447651</v>
      </c>
      <c r="L15" s="16" t="s">
        <v>15001</v>
      </c>
      <c r="M15" s="17">
        <f>B7L208C4</f>
        <v>7572.5865735447651</v>
      </c>
      <c r="N15" s="16" t="s">
        <v>15002</v>
      </c>
      <c r="O15" s="23">
        <f>B7L208C5/24</f>
        <v>315.52444056436519</v>
      </c>
      <c r="P15" s="16" t="s">
        <v>15003</v>
      </c>
      <c r="Q15" s="23">
        <f>B7L208C6</f>
        <v>315.52444056436519</v>
      </c>
      <c r="R15" s="16" t="s">
        <v>15004</v>
      </c>
      <c r="S15" s="25">
        <f>IF(B7L208C7=0,0,B7L208C1/B7L208C7)</f>
        <v>720.34356385661647</v>
      </c>
      <c r="T15" s="16" t="s">
        <v>15005</v>
      </c>
      <c r="U15" s="17">
        <f>A1L208C18</f>
        <v>227264</v>
      </c>
      <c r="V15" s="16" t="s">
        <v>15006</v>
      </c>
      <c r="W15" s="23">
        <f>IF(B7L102C1=0,0,B7L208C9/B7L102C1)</f>
        <v>1.6071184405749261</v>
      </c>
      <c r="X15" s="16" t="s">
        <v>15007</v>
      </c>
      <c r="Y15" s="23">
        <f>B7L208C10</f>
        <v>1.6071184405749261</v>
      </c>
      <c r="Z15" s="16" t="s">
        <v>15008</v>
      </c>
      <c r="AA15" s="17">
        <f>B7L208C11*B7L117C1</f>
        <v>7522.3107153238107</v>
      </c>
      <c r="AB15" s="16" t="s">
        <v>15009</v>
      </c>
      <c r="AC15" s="17">
        <f>B7L208C12</f>
        <v>7522.3107153238107</v>
      </c>
      <c r="AD15" s="16" t="s">
        <v>15010</v>
      </c>
      <c r="AE15" s="23">
        <f>B7L208C13/24</f>
        <v>313.42961313849213</v>
      </c>
      <c r="AF15" s="16" t="s">
        <v>15011</v>
      </c>
      <c r="AG15" s="23">
        <f>B7L208C14</f>
        <v>313.42961313849213</v>
      </c>
      <c r="AH15" s="16" t="s">
        <v>15012</v>
      </c>
      <c r="AI15" s="26">
        <f>IF(B7L208C15=0,0,B7L208C9/B7L208C15)</f>
        <v>725.08783622682472</v>
      </c>
      <c r="AJ15" s="16" t="s">
        <v>15013</v>
      </c>
      <c r="AK15" s="17">
        <f>A1L208C21</f>
        <v>229400</v>
      </c>
      <c r="AL15" s="16" t="s">
        <v>15014</v>
      </c>
      <c r="AM15" s="23">
        <f>IF(B7L103C1=0,0,B7L208C17/B7L103C1)</f>
        <v>1.6190412386436175</v>
      </c>
      <c r="AN15" s="16" t="s">
        <v>15015</v>
      </c>
      <c r="AO15" s="23">
        <f>B7L208C18</f>
        <v>1.6190412386436175</v>
      </c>
      <c r="AP15" s="16" t="s">
        <v>15016</v>
      </c>
      <c r="AQ15" s="17">
        <f>B7L208C19*B7L118C1</f>
        <v>7655.5641797510189</v>
      </c>
      <c r="AR15" s="16" t="s">
        <v>15017</v>
      </c>
      <c r="AS15" s="17">
        <f>B7L208C20</f>
        <v>7655.5641797510189</v>
      </c>
      <c r="AT15" s="16" t="s">
        <v>15018</v>
      </c>
      <c r="AU15" s="17">
        <f>B7L208C21/24</f>
        <v>318.9818408229591</v>
      </c>
      <c r="AV15" s="16" t="s">
        <v>15019</v>
      </c>
      <c r="AW15" s="23">
        <f>B7L208C22</f>
        <v>318.9818408229591</v>
      </c>
      <c r="AX15" s="16" t="s">
        <v>15020</v>
      </c>
      <c r="AY15" s="26">
        <f>IF(B7L208C23=0,0,B7L208C17/B7L208C23)</f>
        <v>719.16319564824789</v>
      </c>
      <c r="AZ15" s="16" t="s">
        <v>15021</v>
      </c>
      <c r="BA15" s="17">
        <f>A1L208C24</f>
        <v>225228.75</v>
      </c>
      <c r="BB15" s="16" t="s">
        <v>15022</v>
      </c>
      <c r="BC15" s="23">
        <f>IF(B7L104C1=0,0,B7L208C25/B7L104C1)</f>
        <v>1.5992400461146474</v>
      </c>
      <c r="BD15" s="16" t="s">
        <v>15023</v>
      </c>
      <c r="BE15" s="23">
        <f>B7L208C26</f>
        <v>1.5992400461146474</v>
      </c>
      <c r="BF15" s="16" t="s">
        <v>15024</v>
      </c>
      <c r="BG15" s="17">
        <f>B7L208C27*B7L119C1</f>
        <v>7480.1510555327795</v>
      </c>
      <c r="BH15" s="16" t="s">
        <v>15025</v>
      </c>
      <c r="BI15" s="17">
        <f>B7L208C28</f>
        <v>7480.1510555327795</v>
      </c>
      <c r="BJ15" s="16" t="s">
        <v>15026</v>
      </c>
      <c r="BK15" s="23">
        <f>B7L208C29/24</f>
        <v>311.67296064719915</v>
      </c>
      <c r="BL15" s="16" t="s">
        <v>15027</v>
      </c>
      <c r="BM15" s="23">
        <f>B7L208C30</f>
        <v>311.67296064719915</v>
      </c>
      <c r="BN15" s="16" t="s">
        <v>15028</v>
      </c>
      <c r="BO15" s="26">
        <f>IF(B7L208C31=0,0,B7L208C25/B7L208C31)</f>
        <v>722.64449739979079</v>
      </c>
      <c r="BP15" s="16" t="s">
        <v>15029</v>
      </c>
      <c r="BQ15" s="17">
        <f>A1L208C27</f>
        <v>224500.2</v>
      </c>
      <c r="BR15" s="16" t="s">
        <v>15030</v>
      </c>
      <c r="BS15" s="21">
        <f>IF(B7L105C1=0,0,B7L208C33/B7L105C1)</f>
        <v>1.6238576554930999</v>
      </c>
      <c r="BT15" s="16" t="s">
        <v>15031</v>
      </c>
      <c r="BU15" s="23">
        <f>B7L208C34</f>
        <v>1.6238576554930999</v>
      </c>
      <c r="BV15" s="16" t="s">
        <v>15032</v>
      </c>
      <c r="BW15" s="17">
        <f>B7L208C35*B7L120C1</f>
        <v>7344.0505134448176</v>
      </c>
      <c r="BX15" s="16" t="s">
        <v>15033</v>
      </c>
      <c r="BY15" s="17">
        <f>B7L208C36</f>
        <v>7344.0505134448176</v>
      </c>
      <c r="BZ15" s="16" t="s">
        <v>15034</v>
      </c>
      <c r="CA15" s="23">
        <f>B7L208C37/24</f>
        <v>306.0021047268674</v>
      </c>
      <c r="CB15" s="16" t="s">
        <v>15035</v>
      </c>
      <c r="CC15" s="23">
        <f>B7L208C38</f>
        <v>306.0021047268674</v>
      </c>
      <c r="CD15" s="16" t="s">
        <v>15036</v>
      </c>
      <c r="CE15" s="26">
        <f>IF(B7L208C39=0,0,B7L208C33/B7L208C39)</f>
        <v>733.65573808842032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149260</v>
      </c>
      <c r="F16" s="16" t="s">
        <v>15038</v>
      </c>
      <c r="G16" s="21">
        <f>IF(B7L101C1=0,0,B7L209C1/B7L101C1)</f>
        <v>1.0597029815694037</v>
      </c>
      <c r="H16" s="16" t="s">
        <v>15039</v>
      </c>
      <c r="I16" s="21">
        <f>B7L209C2</f>
        <v>1.0597029815694037</v>
      </c>
      <c r="J16" s="16" t="s">
        <v>15040</v>
      </c>
      <c r="K16" s="17">
        <f>B7L209C3*B7L116C1</f>
        <v>4972.960375770137</v>
      </c>
      <c r="L16" s="16" t="s">
        <v>15041</v>
      </c>
      <c r="M16" s="17">
        <f>B7L209C4</f>
        <v>4972.960375770137</v>
      </c>
      <c r="N16" s="16" t="s">
        <v>15042</v>
      </c>
      <c r="O16" s="23">
        <f>B7L209C5/24</f>
        <v>207.2066823237557</v>
      </c>
      <c r="P16" s="16" t="s">
        <v>15043</v>
      </c>
      <c r="Q16" s="23">
        <f>B7L209C6</f>
        <v>207.2066823237557</v>
      </c>
      <c r="R16" s="16" t="s">
        <v>15044</v>
      </c>
      <c r="S16" s="25">
        <f>IF(B7L209C7=0,0,B7L209C1/B7L209C7)</f>
        <v>720.3435638566167</v>
      </c>
      <c r="T16" s="16" t="s">
        <v>15045</v>
      </c>
      <c r="U16" s="17">
        <f>A1L209C18</f>
        <v>156436</v>
      </c>
      <c r="V16" s="16" t="s">
        <v>15046</v>
      </c>
      <c r="W16" s="23">
        <f>IF(B7L102C1=0,0,B7L209C9/B7L102C1)</f>
        <v>1.106251673691298</v>
      </c>
      <c r="X16" s="16" t="s">
        <v>15047</v>
      </c>
      <c r="Y16" s="23">
        <f>B7L209C10</f>
        <v>1.106251673691298</v>
      </c>
      <c r="Z16" s="16" t="s">
        <v>15048</v>
      </c>
      <c r="AA16" s="17">
        <f>B7L209C11*B7L117C1</f>
        <v>5177.9437089129633</v>
      </c>
      <c r="AB16" s="16" t="s">
        <v>15049</v>
      </c>
      <c r="AC16" s="17">
        <f>B7L209C12</f>
        <v>5177.9437089129633</v>
      </c>
      <c r="AD16" s="16" t="s">
        <v>15050</v>
      </c>
      <c r="AE16" s="23">
        <f>B7L209C13/24</f>
        <v>215.74765453804014</v>
      </c>
      <c r="AF16" s="16" t="s">
        <v>15051</v>
      </c>
      <c r="AG16" s="23">
        <f>B7L209C14</f>
        <v>215.74765453804014</v>
      </c>
      <c r="AH16" s="16" t="s">
        <v>15052</v>
      </c>
      <c r="AI16" s="26">
        <f>IF(B7L209C15=0,0,B7L209C9/B7L209C15)</f>
        <v>725.08783622682472</v>
      </c>
      <c r="AJ16" s="16" t="s">
        <v>15053</v>
      </c>
      <c r="AK16" s="17">
        <f>A1L209C21</f>
        <v>155498.66666666669</v>
      </c>
      <c r="AL16" s="16" t="s">
        <v>15054</v>
      </c>
      <c r="AM16" s="23">
        <f>IF(B7L103C1=0,0,B7L209C17/B7L103C1)</f>
        <v>1.0974662331622975</v>
      </c>
      <c r="AN16" s="16" t="s">
        <v>15055</v>
      </c>
      <c r="AO16" s="23">
        <f>B7L209C18</f>
        <v>1.0974662331622975</v>
      </c>
      <c r="AP16" s="16" t="s">
        <v>15056</v>
      </c>
      <c r="AQ16" s="17">
        <f>B7L209C19*B7L118C1</f>
        <v>5189.3200633495089</v>
      </c>
      <c r="AR16" s="16" t="s">
        <v>15057</v>
      </c>
      <c r="AS16" s="17">
        <f>B7L209C20</f>
        <v>5189.3200633495089</v>
      </c>
      <c r="AT16" s="16" t="s">
        <v>15058</v>
      </c>
      <c r="AU16" s="17">
        <f>B7L209C21/24</f>
        <v>216.22166930622953</v>
      </c>
      <c r="AV16" s="16" t="s">
        <v>15059</v>
      </c>
      <c r="AW16" s="23">
        <f>B7L209C22</f>
        <v>216.22166930622953</v>
      </c>
      <c r="AX16" s="16" t="s">
        <v>15060</v>
      </c>
      <c r="AY16" s="26">
        <f>IF(B7L209C23=0,0,B7L209C17/B7L209C23)</f>
        <v>719.16319564824778</v>
      </c>
      <c r="AZ16" s="16" t="s">
        <v>15061</v>
      </c>
      <c r="BA16" s="17">
        <f>A1L209C24</f>
        <v>152285.75</v>
      </c>
      <c r="BB16" s="16" t="s">
        <v>15062</v>
      </c>
      <c r="BC16" s="23">
        <f>IF(B7L104C1=0,0,B7L209C25/B7L104C1)</f>
        <v>1.0813072036878226</v>
      </c>
      <c r="BD16" s="16" t="s">
        <v>15063</v>
      </c>
      <c r="BE16" s="23">
        <f>B7L209C26</f>
        <v>1.0813072036878226</v>
      </c>
      <c r="BF16" s="16" t="s">
        <v>15064</v>
      </c>
      <c r="BG16" s="17">
        <f>B7L209C27*B7L119C1</f>
        <v>5057.6154847243124</v>
      </c>
      <c r="BH16" s="16" t="s">
        <v>15065</v>
      </c>
      <c r="BI16" s="17">
        <f>B7L209C28</f>
        <v>5057.6154847243124</v>
      </c>
      <c r="BJ16" s="16" t="s">
        <v>15066</v>
      </c>
      <c r="BK16" s="23">
        <f>B7L209C29/24</f>
        <v>210.73397853017968</v>
      </c>
      <c r="BL16" s="16" t="s">
        <v>15067</v>
      </c>
      <c r="BM16" s="23">
        <f>B7L209C30</f>
        <v>210.73397853017968</v>
      </c>
      <c r="BN16" s="16" t="s">
        <v>15068</v>
      </c>
      <c r="BO16" s="26">
        <f>IF(B7L209C31=0,0,B7L209C25/B7L209C31)</f>
        <v>722.64449739979079</v>
      </c>
      <c r="BP16" s="16" t="s">
        <v>15069</v>
      </c>
      <c r="BQ16" s="17">
        <f>A1L209C27</f>
        <v>148906.79999999999</v>
      </c>
      <c r="BR16" s="16" t="s">
        <v>15070</v>
      </c>
      <c r="BS16" s="21">
        <f>IF(B7L105C1=0,0,B7L209C33/B7L105C1)</f>
        <v>1.0770745288199293</v>
      </c>
      <c r="BT16" s="16" t="s">
        <v>15071</v>
      </c>
      <c r="BU16" s="23">
        <f>B7L209C34</f>
        <v>1.0770745288199293</v>
      </c>
      <c r="BV16" s="16" t="s">
        <v>15072</v>
      </c>
      <c r="BW16" s="17">
        <f>B7L209C35*B7L120C1</f>
        <v>4871.1718786683696</v>
      </c>
      <c r="BX16" s="16" t="s">
        <v>15073</v>
      </c>
      <c r="BY16" s="17">
        <f>B7L209C36</f>
        <v>4871.1718786683696</v>
      </c>
      <c r="BZ16" s="16" t="s">
        <v>15074</v>
      </c>
      <c r="CA16" s="23">
        <f>B7L209C37/24</f>
        <v>202.9654949445154</v>
      </c>
      <c r="CB16" s="16" t="s">
        <v>15075</v>
      </c>
      <c r="CC16" s="23">
        <f>B7L209C38</f>
        <v>202.9654949445154</v>
      </c>
      <c r="CD16" s="16" t="s">
        <v>15076</v>
      </c>
      <c r="CE16" s="26">
        <f>IF(B7L209C39=0,0,B7L209C33/B7L209C39)</f>
        <v>733.65573808842032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38369</v>
      </c>
      <c r="F17" s="16" t="s">
        <v>15078</v>
      </c>
      <c r="G17" s="21">
        <f>IF(B7L101C1=0,0,B7L210C1/B7L101C1)</f>
        <v>0.2724088416175563</v>
      </c>
      <c r="H17" s="16" t="s">
        <v>15079</v>
      </c>
      <c r="I17" s="21">
        <f>B7L210C2</f>
        <v>0.2724088416175563</v>
      </c>
      <c r="J17" s="16" t="s">
        <v>15080</v>
      </c>
      <c r="K17" s="17">
        <f>B7L210C3*B7L116C1</f>
        <v>1278.3566706279273</v>
      </c>
      <c r="L17" s="16" t="s">
        <v>15081</v>
      </c>
      <c r="M17" s="17">
        <f>B7L210C4</f>
        <v>1278.3566706279273</v>
      </c>
      <c r="N17" s="16" t="s">
        <v>15082</v>
      </c>
      <c r="O17" s="23">
        <f>B7L210C5/24</f>
        <v>53.264861276163636</v>
      </c>
      <c r="P17" s="16" t="s">
        <v>15083</v>
      </c>
      <c r="Q17" s="23">
        <f>B7L210C6</f>
        <v>53.264861276163636</v>
      </c>
      <c r="R17" s="16" t="s">
        <v>15084</v>
      </c>
      <c r="S17" s="25">
        <f>IF(B7L210C7=0,0,B7L210C1/B7L210C7)</f>
        <v>720.34356385661647</v>
      </c>
      <c r="T17" s="16" t="s">
        <v>15085</v>
      </c>
      <c r="U17" s="17">
        <f>A1L210C18</f>
        <v>42472.5</v>
      </c>
      <c r="V17" s="16" t="s">
        <v>15086</v>
      </c>
      <c r="W17" s="23">
        <f>IF(B7L102C1=0,0,B7L210C9/B7L102C1)</f>
        <v>0.30034822042786602</v>
      </c>
      <c r="X17" s="16" t="s">
        <v>15087</v>
      </c>
      <c r="Y17" s="23">
        <f>B7L210C10</f>
        <v>0.30034822042786602</v>
      </c>
      <c r="Z17" s="16" t="s">
        <v>15088</v>
      </c>
      <c r="AA17" s="17">
        <f>B7L210C11*B7L117C1</f>
        <v>1405.8158874990781</v>
      </c>
      <c r="AB17" s="16" t="s">
        <v>15089</v>
      </c>
      <c r="AC17" s="17">
        <f>B7L210C12</f>
        <v>1405.8158874990781</v>
      </c>
      <c r="AD17" s="16" t="s">
        <v>15090</v>
      </c>
      <c r="AE17" s="23">
        <f>B7L210C13/24</f>
        <v>58.575661979128256</v>
      </c>
      <c r="AF17" s="16" t="s">
        <v>15091</v>
      </c>
      <c r="AG17" s="23">
        <f>B7L210C14</f>
        <v>58.575661979128256</v>
      </c>
      <c r="AH17" s="16" t="s">
        <v>15092</v>
      </c>
      <c r="AI17" s="26">
        <f>IF(B7L210C15=0,0,B7L210C9/B7L210C15)</f>
        <v>725.08783622682483</v>
      </c>
      <c r="AJ17" s="16" t="s">
        <v>15093</v>
      </c>
      <c r="AK17" s="17">
        <f>A1L210C21</f>
        <v>45685</v>
      </c>
      <c r="AL17" s="16" t="s">
        <v>15094</v>
      </c>
      <c r="AM17" s="23">
        <f>IF(B7L103C1=0,0,B7L210C17/B7L103C1)</f>
        <v>0.32243199209866463</v>
      </c>
      <c r="AN17" s="16" t="s">
        <v>15095</v>
      </c>
      <c r="AO17" s="23">
        <f>B7L210C18</f>
        <v>0.32243199209866463</v>
      </c>
      <c r="AP17" s="16" t="s">
        <v>15096</v>
      </c>
      <c r="AQ17" s="17">
        <f>B7L210C19*B7L118C1</f>
        <v>1524.6052726762221</v>
      </c>
      <c r="AR17" s="16" t="s">
        <v>15097</v>
      </c>
      <c r="AS17" s="17">
        <f>B7L210C20</f>
        <v>1524.6052726762221</v>
      </c>
      <c r="AT17" s="16" t="s">
        <v>15098</v>
      </c>
      <c r="AU17" s="17">
        <f>B7L210C21/24</f>
        <v>63.525219694842583</v>
      </c>
      <c r="AV17" s="16" t="s">
        <v>15099</v>
      </c>
      <c r="AW17" s="23">
        <f>B7L210C22</f>
        <v>63.525219694842583</v>
      </c>
      <c r="AX17" s="16" t="s">
        <v>15100</v>
      </c>
      <c r="AY17" s="26">
        <f>IF(B7L210C23=0,0,B7L210C17/B7L210C23)</f>
        <v>719.16319564824778</v>
      </c>
      <c r="AZ17" s="16" t="s">
        <v>15101</v>
      </c>
      <c r="BA17" s="17">
        <f>A1L210C24</f>
        <v>47215.5</v>
      </c>
      <c r="BB17" s="16" t="s">
        <v>15102</v>
      </c>
      <c r="BC17" s="23">
        <f>IF(B7L104C1=0,0,B7L210C25/B7L104C1)</f>
        <v>0.33525435095353562</v>
      </c>
      <c r="BD17" s="16" t="s">
        <v>15103</v>
      </c>
      <c r="BE17" s="23">
        <f>B7L210C26</f>
        <v>0.33525435095353562</v>
      </c>
      <c r="BF17" s="16" t="s">
        <v>15104</v>
      </c>
      <c r="BG17" s="17">
        <f>B7L210C27*B7L119C1</f>
        <v>1568.0905397845877</v>
      </c>
      <c r="BH17" s="16" t="s">
        <v>15105</v>
      </c>
      <c r="BI17" s="17">
        <f>B7L210C28</f>
        <v>1568.0905397845877</v>
      </c>
      <c r="BJ17" s="16" t="s">
        <v>15106</v>
      </c>
      <c r="BK17" s="23">
        <f>B7L210C29/24</f>
        <v>65.33710582435782</v>
      </c>
      <c r="BL17" s="16" t="s">
        <v>15107</v>
      </c>
      <c r="BM17" s="23">
        <f>B7L210C30</f>
        <v>65.33710582435782</v>
      </c>
      <c r="BN17" s="16" t="s">
        <v>15108</v>
      </c>
      <c r="BO17" s="26">
        <f>IF(B7L210C31=0,0,B7L210C25/B7L210C31)</f>
        <v>722.64449739979079</v>
      </c>
      <c r="BP17" s="16" t="s">
        <v>15109</v>
      </c>
      <c r="BQ17" s="17">
        <f>A1L210C27</f>
        <v>48014.2</v>
      </c>
      <c r="BR17" s="16" t="s">
        <v>15110</v>
      </c>
      <c r="BS17" s="21">
        <f>IF(B7L105C1=0,0,B7L210C33/B7L105C1)</f>
        <v>0.34729691217369418</v>
      </c>
      <c r="BT17" s="16" t="s">
        <v>15111</v>
      </c>
      <c r="BU17" s="23">
        <f>B7L210C34</f>
        <v>0.34729691217369418</v>
      </c>
      <c r="BV17" s="16" t="s">
        <v>15112</v>
      </c>
      <c r="BW17" s="17">
        <f>B7L210C35*B7L120C1</f>
        <v>1570.683278512189</v>
      </c>
      <c r="BX17" s="16" t="s">
        <v>15113</v>
      </c>
      <c r="BY17" s="17">
        <f>B7L210C36</f>
        <v>1570.683278512189</v>
      </c>
      <c r="BZ17" s="16" t="s">
        <v>15114</v>
      </c>
      <c r="CA17" s="23">
        <f>B7L210C37/24</f>
        <v>65.445136604674545</v>
      </c>
      <c r="CB17" s="16" t="s">
        <v>15115</v>
      </c>
      <c r="CC17" s="23">
        <f>B7L210C38</f>
        <v>65.445136604674545</v>
      </c>
      <c r="CD17" s="16" t="s">
        <v>15116</v>
      </c>
      <c r="CE17" s="26">
        <f>IF(B7L210C39=0,0,B7L210C33/B7L210C39)</f>
        <v>733.65573808842032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360486</v>
      </c>
      <c r="F18" s="16" t="s">
        <v>15118</v>
      </c>
      <c r="G18" s="21">
        <f>IF(B7L101C1=0,0,B7L211C1/B7L101C1)</f>
        <v>2.5593467038324271</v>
      </c>
      <c r="H18" s="16" t="s">
        <v>15119</v>
      </c>
      <c r="I18" s="21">
        <f>B7L211C2</f>
        <v>2.5593467038324271</v>
      </c>
      <c r="J18" s="16" t="s">
        <v>15120</v>
      </c>
      <c r="K18" s="17">
        <f>B7L211C3*B7L116C1</f>
        <v>12010.468940237664</v>
      </c>
      <c r="L18" s="16" t="s">
        <v>15121</v>
      </c>
      <c r="M18" s="17">
        <f>B7L211C4</f>
        <v>12010.468940237664</v>
      </c>
      <c r="N18" s="16" t="s">
        <v>15122</v>
      </c>
      <c r="O18" s="23">
        <f>B7L211C5/24</f>
        <v>500.436205843236</v>
      </c>
      <c r="P18" s="16" t="s">
        <v>15123</v>
      </c>
      <c r="Q18" s="23">
        <f>B7L211C6</f>
        <v>500.436205843236</v>
      </c>
      <c r="R18" s="16" t="s">
        <v>15124</v>
      </c>
      <c r="S18" s="25">
        <f>IF(B7L211C7=0,0,B7L211C1/B7L211C7)</f>
        <v>720.34356385661658</v>
      </c>
      <c r="T18" s="16" t="s">
        <v>15125</v>
      </c>
      <c r="U18" s="17">
        <f>A1L211C18</f>
        <v>678325</v>
      </c>
      <c r="V18" s="16" t="s">
        <v>15126</v>
      </c>
      <c r="W18" s="23">
        <f>IF(B7L102C1=0,0,B7L211C9/B7L102C1)</f>
        <v>4.7968381098765605</v>
      </c>
      <c r="X18" s="16" t="s">
        <v>15127</v>
      </c>
      <c r="Y18" s="23">
        <f>B7L211C10</f>
        <v>4.7968381098765605</v>
      </c>
      <c r="Z18" s="16" t="s">
        <v>15128</v>
      </c>
      <c r="AA18" s="17">
        <f>B7L211C11*B7L117C1</f>
        <v>22452.176393850426</v>
      </c>
      <c r="AB18" s="16" t="s">
        <v>15129</v>
      </c>
      <c r="AC18" s="17">
        <f>B7L211C12</f>
        <v>22452.176393850426</v>
      </c>
      <c r="AD18" s="16" t="s">
        <v>15130</v>
      </c>
      <c r="AE18" s="23">
        <f>B7L211C13/24</f>
        <v>935.5073497437678</v>
      </c>
      <c r="AF18" s="16" t="s">
        <v>15131</v>
      </c>
      <c r="AG18" s="23">
        <f>B7L211C14</f>
        <v>935.5073497437678</v>
      </c>
      <c r="AH18" s="16" t="s">
        <v>15132</v>
      </c>
      <c r="AI18" s="26">
        <f>IF(B7L211C15=0,0,B7L211C9/B7L211C15)</f>
        <v>725.08783622682483</v>
      </c>
      <c r="AJ18" s="16" t="s">
        <v>15133</v>
      </c>
      <c r="AK18" s="17">
        <f>A1L211C21</f>
        <v>808101.66666666663</v>
      </c>
      <c r="AL18" s="16" t="s">
        <v>15134</v>
      </c>
      <c r="AM18" s="23">
        <f>IF(B7L103C1=0,0,B7L211C17/B7L103C1)</f>
        <v>5.7033562482561972</v>
      </c>
      <c r="AN18" s="16" t="s">
        <v>15135</v>
      </c>
      <c r="AO18" s="23">
        <f>B7L211C18</f>
        <v>5.7033562482561972</v>
      </c>
      <c r="AP18" s="16" t="s">
        <v>15136</v>
      </c>
      <c r="AQ18" s="17">
        <f>B7L211C19*B7L118C1</f>
        <v>26968.065269967006</v>
      </c>
      <c r="AR18" s="16" t="s">
        <v>15137</v>
      </c>
      <c r="AS18" s="17">
        <f>B7L211C20</f>
        <v>26968.065269967006</v>
      </c>
      <c r="AT18" s="16" t="s">
        <v>15138</v>
      </c>
      <c r="AU18" s="17">
        <f>B7L211C21/24</f>
        <v>1123.6693862486252</v>
      </c>
      <c r="AV18" s="16" t="s">
        <v>15139</v>
      </c>
      <c r="AW18" s="17">
        <f>B7L211C22</f>
        <v>1123.6693862486252</v>
      </c>
      <c r="AX18" s="16" t="s">
        <v>15140</v>
      </c>
      <c r="AY18" s="26">
        <f>IF(B7L211C23=0,0,B7L211C17/B7L211C23)</f>
        <v>719.16319564824789</v>
      </c>
      <c r="AZ18" s="16" t="s">
        <v>15141</v>
      </c>
      <c r="BA18" s="17">
        <f>A1L211C24</f>
        <v>875408.75</v>
      </c>
      <c r="BB18" s="16" t="s">
        <v>15142</v>
      </c>
      <c r="BC18" s="23">
        <f>IF(B7L104C1=0,0,B7L211C25/B7L104C1)</f>
        <v>6.2158526818586255</v>
      </c>
      <c r="BD18" s="16" t="s">
        <v>15143</v>
      </c>
      <c r="BE18" s="23">
        <f>B7L211C26</f>
        <v>6.2158526818586255</v>
      </c>
      <c r="BF18" s="16" t="s">
        <v>15144</v>
      </c>
      <c r="BG18" s="17">
        <f>B7L211C27*B7L119C1</f>
        <v>29073.507202500263</v>
      </c>
      <c r="BH18" s="16" t="s">
        <v>15145</v>
      </c>
      <c r="BI18" s="17">
        <f>B7L211C28</f>
        <v>29073.507202500263</v>
      </c>
      <c r="BJ18" s="16" t="s">
        <v>15146</v>
      </c>
      <c r="BK18" s="17">
        <f>B7L211C29/24</f>
        <v>1211.396133437511</v>
      </c>
      <c r="BL18" s="16" t="s">
        <v>15147</v>
      </c>
      <c r="BM18" s="17">
        <f>B7L211C30</f>
        <v>1211.396133437511</v>
      </c>
      <c r="BN18" s="16" t="s">
        <v>15148</v>
      </c>
      <c r="BO18" s="26">
        <f>IF(B7L211C31=0,0,B7L211C25/B7L211C31)</f>
        <v>722.64449739979079</v>
      </c>
      <c r="BP18" s="16" t="s">
        <v>15149</v>
      </c>
      <c r="BQ18" s="17">
        <f>A1L211C27</f>
        <v>857806.8</v>
      </c>
      <c r="BR18" s="16" t="s">
        <v>15150</v>
      </c>
      <c r="BS18" s="21">
        <f>IF(B7L105C1=0,0,B7L211C33/B7L105C1)</f>
        <v>6.2046988782817936</v>
      </c>
      <c r="BT18" s="16" t="s">
        <v>15151</v>
      </c>
      <c r="BU18" s="23">
        <f>B7L211C34</f>
        <v>6.2046988782817936</v>
      </c>
      <c r="BV18" s="16" t="s">
        <v>15152</v>
      </c>
      <c r="BW18" s="17">
        <f>B7L211C35*B7L120C1</f>
        <v>28061.340123422855</v>
      </c>
      <c r="BX18" s="16" t="s">
        <v>15153</v>
      </c>
      <c r="BY18" s="17">
        <f>B7L211C36</f>
        <v>28061.340123422855</v>
      </c>
      <c r="BZ18" s="16" t="s">
        <v>15154</v>
      </c>
      <c r="CA18" s="17">
        <f>B7L211C37/24</f>
        <v>1169.222505142619</v>
      </c>
      <c r="CB18" s="16" t="s">
        <v>15155</v>
      </c>
      <c r="CC18" s="17">
        <f>B7L211C38</f>
        <v>1169.222505142619</v>
      </c>
      <c r="CD18" s="16" t="s">
        <v>15156</v>
      </c>
      <c r="CE18" s="26">
        <f>IF(B7L211C39=0,0,B7L211C33/B7L211C39)</f>
        <v>733.65573808842043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118290</v>
      </c>
      <c r="F19" s="16" t="s">
        <v>15158</v>
      </c>
      <c r="G19" s="21">
        <f>IF(B7L101C1=0,0,B7L212C1/B7L101C1)</f>
        <v>0.83982490747584604</v>
      </c>
      <c r="H19" s="16" t="s">
        <v>15159</v>
      </c>
      <c r="I19" s="21">
        <f>B7L212C2</f>
        <v>0.83982490747584604</v>
      </c>
      <c r="J19" s="16" t="s">
        <v>15160</v>
      </c>
      <c r="K19" s="17">
        <f>B7L212C3*B7L116C1</f>
        <v>3941.1194080788532</v>
      </c>
      <c r="L19" s="16" t="s">
        <v>15161</v>
      </c>
      <c r="M19" s="17">
        <f>B7L212C4</f>
        <v>3941.1194080788532</v>
      </c>
      <c r="N19" s="16" t="s">
        <v>15162</v>
      </c>
      <c r="O19" s="23">
        <f>B7L212C5/24</f>
        <v>164.21330866995223</v>
      </c>
      <c r="P19" s="16" t="s">
        <v>15163</v>
      </c>
      <c r="Q19" s="23">
        <f>B7L212C6</f>
        <v>164.21330866995223</v>
      </c>
      <c r="R19" s="16" t="s">
        <v>15164</v>
      </c>
      <c r="S19" s="25">
        <f>IF(B7L212C7=0,0,B7L212C1/B7L212C7)</f>
        <v>720.34356385661647</v>
      </c>
      <c r="T19" s="16" t="s">
        <v>15165</v>
      </c>
      <c r="U19" s="17">
        <f>A1L212C18</f>
        <v>96596.5</v>
      </c>
      <c r="V19" s="16" t="s">
        <v>15166</v>
      </c>
      <c r="W19" s="23">
        <f>IF(B7L102C1=0,0,B7L212C9/B7L102C1)</f>
        <v>0.68309110305633913</v>
      </c>
      <c r="X19" s="16" t="s">
        <v>15167</v>
      </c>
      <c r="Y19" s="23">
        <f>B7L212C10</f>
        <v>0.68309110305633913</v>
      </c>
      <c r="Z19" s="16" t="s">
        <v>15168</v>
      </c>
      <c r="AA19" s="17">
        <f>B7L212C11*B7L117C1</f>
        <v>3197.289878787562</v>
      </c>
      <c r="AB19" s="16" t="s">
        <v>15169</v>
      </c>
      <c r="AC19" s="17">
        <f>B7L212C12</f>
        <v>3197.289878787562</v>
      </c>
      <c r="AD19" s="16" t="s">
        <v>15170</v>
      </c>
      <c r="AE19" s="23">
        <f>B7L212C13/24</f>
        <v>133.22041161614843</v>
      </c>
      <c r="AF19" s="16" t="s">
        <v>15171</v>
      </c>
      <c r="AG19" s="23">
        <f>B7L212C14</f>
        <v>133.22041161614843</v>
      </c>
      <c r="AH19" s="16" t="s">
        <v>15172</v>
      </c>
      <c r="AI19" s="26">
        <f>IF(B7L212C15=0,0,B7L212C9/B7L212C15)</f>
        <v>725.08783622682472</v>
      </c>
      <c r="AJ19" s="16" t="s">
        <v>15173</v>
      </c>
      <c r="AK19" s="17">
        <f>A1L212C21</f>
        <v>85939.666666666672</v>
      </c>
      <c r="AL19" s="16" t="s">
        <v>15174</v>
      </c>
      <c r="AM19" s="23">
        <f>IF(B7L103C1=0,0,B7L212C17/B7L103C1)</f>
        <v>0.60653820561734795</v>
      </c>
      <c r="AN19" s="16" t="s">
        <v>15175</v>
      </c>
      <c r="AO19" s="23">
        <f>B7L212C18</f>
        <v>0.60653820561734795</v>
      </c>
      <c r="AP19" s="16" t="s">
        <v>15176</v>
      </c>
      <c r="AQ19" s="17">
        <f>B7L212C19*B7L118C1</f>
        <v>2867.9888132217789</v>
      </c>
      <c r="AR19" s="16" t="s">
        <v>15177</v>
      </c>
      <c r="AS19" s="17">
        <f>B7L212C20</f>
        <v>2867.9888132217789</v>
      </c>
      <c r="AT19" s="16" t="s">
        <v>15178</v>
      </c>
      <c r="AU19" s="17">
        <f>B7L212C21/24</f>
        <v>119.49953388424079</v>
      </c>
      <c r="AV19" s="16" t="s">
        <v>15179</v>
      </c>
      <c r="AW19" s="23">
        <f>B7L212C22</f>
        <v>119.49953388424079</v>
      </c>
      <c r="AX19" s="16" t="s">
        <v>15180</v>
      </c>
      <c r="AY19" s="26">
        <f>IF(B7L212C23=0,0,B7L212C17/B7L212C23)</f>
        <v>719.16319564824778</v>
      </c>
      <c r="AZ19" s="16" t="s">
        <v>15181</v>
      </c>
      <c r="BA19" s="17">
        <f>A1L212C24</f>
        <v>81033.75</v>
      </c>
      <c r="BB19" s="16" t="s">
        <v>15182</v>
      </c>
      <c r="BC19" s="23">
        <f>IF(B7L104C1=0,0,B7L212C25/B7L104C1)</f>
        <v>0.57538133158774274</v>
      </c>
      <c r="BD19" s="16" t="s">
        <v>15183</v>
      </c>
      <c r="BE19" s="23">
        <f>B7L212C26</f>
        <v>0.57538133158774274</v>
      </c>
      <c r="BF19" s="16" t="s">
        <v>15184</v>
      </c>
      <c r="BG19" s="17">
        <f>B7L212C27*B7L119C1</f>
        <v>2691.2403083366548</v>
      </c>
      <c r="BH19" s="16" t="s">
        <v>15185</v>
      </c>
      <c r="BI19" s="17">
        <f>B7L212C28</f>
        <v>2691.2403083366548</v>
      </c>
      <c r="BJ19" s="16" t="s">
        <v>15186</v>
      </c>
      <c r="BK19" s="23">
        <f>B7L212C29/24</f>
        <v>112.13501284736061</v>
      </c>
      <c r="BL19" s="16" t="s">
        <v>15187</v>
      </c>
      <c r="BM19" s="23">
        <f>B7L212C30</f>
        <v>112.13501284736061</v>
      </c>
      <c r="BN19" s="16" t="s">
        <v>15188</v>
      </c>
      <c r="BO19" s="26">
        <f>IF(B7L212C31=0,0,B7L212C25/B7L212C31)</f>
        <v>722.64449739979079</v>
      </c>
      <c r="BP19" s="16" t="s">
        <v>15189</v>
      </c>
      <c r="BQ19" s="17">
        <f>A1L212C27</f>
        <v>74643.8</v>
      </c>
      <c r="BR19" s="16" t="s">
        <v>15190</v>
      </c>
      <c r="BS19" s="21">
        <f>IF(B7L105C1=0,0,B7L212C33/B7L105C1)</f>
        <v>0.53991446807217025</v>
      </c>
      <c r="BT19" s="16" t="s">
        <v>15191</v>
      </c>
      <c r="BU19" s="23">
        <f>B7L212C34</f>
        <v>0.53991446807217025</v>
      </c>
      <c r="BV19" s="16" t="s">
        <v>15192</v>
      </c>
      <c r="BW19" s="17">
        <f>B7L212C35*B7L120C1</f>
        <v>2441.8144737308576</v>
      </c>
      <c r="BX19" s="16" t="s">
        <v>15193</v>
      </c>
      <c r="BY19" s="17">
        <f>B7L212C36</f>
        <v>2441.8144737308576</v>
      </c>
      <c r="BZ19" s="16" t="s">
        <v>15194</v>
      </c>
      <c r="CA19" s="23">
        <f>B7L212C37/24</f>
        <v>101.74226973878574</v>
      </c>
      <c r="CB19" s="16" t="s">
        <v>15195</v>
      </c>
      <c r="CC19" s="23">
        <f>B7L212C38</f>
        <v>101.74226973878574</v>
      </c>
      <c r="CD19" s="16" t="s">
        <v>15196</v>
      </c>
      <c r="CE19" s="26">
        <f>IF(B7L212C39=0,0,B7L212C33/B7L212C39)</f>
        <v>733.65573808842032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818</v>
      </c>
      <c r="F20" s="16" t="s">
        <v>15198</v>
      </c>
      <c r="G20" s="21">
        <f>IF(B7L101C1=0,0,B7L213C1/B7L101C1)</f>
        <v>5.8075642430910649E-3</v>
      </c>
      <c r="H20" s="16" t="s">
        <v>15199</v>
      </c>
      <c r="I20" s="21">
        <f>B7L213C2</f>
        <v>5.8075642430910649E-3</v>
      </c>
      <c r="J20" s="16" t="s">
        <v>15200</v>
      </c>
      <c r="K20" s="17">
        <f>B7L213C3*B7L116C1</f>
        <v>27.25366198164259</v>
      </c>
      <c r="L20" s="16" t="s">
        <v>15201</v>
      </c>
      <c r="M20" s="23">
        <f>B7L213C4</f>
        <v>27.25366198164259</v>
      </c>
      <c r="N20" s="16" t="s">
        <v>15202</v>
      </c>
      <c r="O20" s="23">
        <f>B7L213C5/24</f>
        <v>1.1355692492351079</v>
      </c>
      <c r="P20" s="16" t="s">
        <v>15203</v>
      </c>
      <c r="Q20" s="23">
        <f>B7L213C6</f>
        <v>1.1355692492351079</v>
      </c>
      <c r="R20" s="16" t="s">
        <v>15204</v>
      </c>
      <c r="S20" s="25">
        <f>IF(B7L213C7=0,0,B7L213C1/B7L213C7)</f>
        <v>720.34356385661647</v>
      </c>
      <c r="T20" s="16" t="s">
        <v>15205</v>
      </c>
      <c r="U20" s="17">
        <f>A1L213C18</f>
        <v>737</v>
      </c>
      <c r="V20" s="16" t="s">
        <v>15206</v>
      </c>
      <c r="W20" s="23">
        <f>IF(B7L102C1=0,0,B7L213C9/B7L102C1)</f>
        <v>5.2117638108267056E-3</v>
      </c>
      <c r="X20" s="16" t="s">
        <v>15207</v>
      </c>
      <c r="Y20" s="23">
        <f>B7L213C10</f>
        <v>5.2117638108267056E-3</v>
      </c>
      <c r="Z20" s="16" t="s">
        <v>15208</v>
      </c>
      <c r="AA20" s="23">
        <f>B7L213C11*B7L117C1</f>
        <v>24.394285928231692</v>
      </c>
      <c r="AB20" s="16" t="s">
        <v>15209</v>
      </c>
      <c r="AC20" s="23">
        <f>B7L213C12</f>
        <v>24.394285928231692</v>
      </c>
      <c r="AD20" s="16" t="s">
        <v>15210</v>
      </c>
      <c r="AE20" s="23">
        <f>B7L213C13/24</f>
        <v>1.0164285803429871</v>
      </c>
      <c r="AF20" s="16" t="s">
        <v>15211</v>
      </c>
      <c r="AG20" s="23">
        <f>B7L213C14</f>
        <v>1.0164285803429871</v>
      </c>
      <c r="AH20" s="16" t="s">
        <v>15212</v>
      </c>
      <c r="AI20" s="26">
        <f>IF(B7L213C15=0,0,B7L213C9/B7L213C15)</f>
        <v>725.08783622682495</v>
      </c>
      <c r="AJ20" s="16" t="s">
        <v>15213</v>
      </c>
      <c r="AK20" s="23">
        <f>A1L213C21</f>
        <v>759.66666666666674</v>
      </c>
      <c r="AL20" s="16" t="s">
        <v>15214</v>
      </c>
      <c r="AM20" s="23">
        <f>IF(B7L103C1=0,0,B7L213C17/B7L103C1)</f>
        <v>5.3615155229131137E-3</v>
      </c>
      <c r="AN20" s="16" t="s">
        <v>15215</v>
      </c>
      <c r="AO20" s="23">
        <f>B7L213C18</f>
        <v>5.3615155229131137E-3</v>
      </c>
      <c r="AP20" s="16" t="s">
        <v>15216</v>
      </c>
      <c r="AQ20" s="23">
        <f>B7L213C19*B7L118C1</f>
        <v>25.351686669067966</v>
      </c>
      <c r="AR20" s="16" t="s">
        <v>15217</v>
      </c>
      <c r="AS20" s="23">
        <f>B7L213C20</f>
        <v>25.351686669067966</v>
      </c>
      <c r="AT20" s="16" t="s">
        <v>15218</v>
      </c>
      <c r="AU20" s="17">
        <f>B7L213C21/24</f>
        <v>1.056320277877832</v>
      </c>
      <c r="AV20" s="16" t="s">
        <v>15219</v>
      </c>
      <c r="AW20" s="23">
        <f>B7L213C22</f>
        <v>1.056320277877832</v>
      </c>
      <c r="AX20" s="16" t="s">
        <v>15220</v>
      </c>
      <c r="AY20" s="26">
        <f>IF(B7L213C23=0,0,B7L213C17/B7L213C23)</f>
        <v>719.16319564824778</v>
      </c>
      <c r="AZ20" s="16" t="s">
        <v>15221</v>
      </c>
      <c r="BA20" s="17">
        <f>A1L213C24</f>
        <v>734.75</v>
      </c>
      <c r="BB20" s="16" t="s">
        <v>15222</v>
      </c>
      <c r="BC20" s="23">
        <f>IF(B7L104C1=0,0,B7L213C25/B7L104C1)</f>
        <v>5.2171031623748617E-3</v>
      </c>
      <c r="BD20" s="16" t="s">
        <v>15223</v>
      </c>
      <c r="BE20" s="23">
        <f>B7L213C26</f>
        <v>5.2171031623748617E-3</v>
      </c>
      <c r="BF20" s="16" t="s">
        <v>15224</v>
      </c>
      <c r="BG20" s="23">
        <f>B7L213C27*B7L119C1</f>
        <v>24.402040095026543</v>
      </c>
      <c r="BH20" s="16" t="s">
        <v>15225</v>
      </c>
      <c r="BI20" s="23">
        <f>B7L213C28</f>
        <v>24.402040095026543</v>
      </c>
      <c r="BJ20" s="16" t="s">
        <v>15226</v>
      </c>
      <c r="BK20" s="23">
        <f>B7L213C29/24</f>
        <v>1.0167516706261059</v>
      </c>
      <c r="BL20" s="16" t="s">
        <v>15227</v>
      </c>
      <c r="BM20" s="23">
        <f>B7L213C30</f>
        <v>1.0167516706261059</v>
      </c>
      <c r="BN20" s="16" t="s">
        <v>15228</v>
      </c>
      <c r="BO20" s="26">
        <f>IF(B7L213C31=0,0,B7L213C25/B7L213C31)</f>
        <v>722.64449739979079</v>
      </c>
      <c r="BP20" s="16" t="s">
        <v>15229</v>
      </c>
      <c r="BQ20" s="23">
        <f>A1L213C27</f>
        <v>717.8</v>
      </c>
      <c r="BR20" s="16" t="s">
        <v>15230</v>
      </c>
      <c r="BS20" s="21">
        <f>IF(B7L105C1=0,0,B7L213C33/B7L105C1)</f>
        <v>5.1919999408149608E-3</v>
      </c>
      <c r="BT20" s="16" t="s">
        <v>15231</v>
      </c>
      <c r="BU20" s="23">
        <f>B7L213C34</f>
        <v>5.1919999408149608E-3</v>
      </c>
      <c r="BV20" s="16" t="s">
        <v>15232</v>
      </c>
      <c r="BW20" s="23">
        <f>B7L213C35*B7L120C1</f>
        <v>23.481312972330045</v>
      </c>
      <c r="BX20" s="16" t="s">
        <v>15233</v>
      </c>
      <c r="BY20" s="23">
        <f>B7L213C36</f>
        <v>23.481312972330045</v>
      </c>
      <c r="BZ20" s="16" t="s">
        <v>15234</v>
      </c>
      <c r="CA20" s="23">
        <f>B7L213C37/24</f>
        <v>0.97838804051375183</v>
      </c>
      <c r="CB20" s="16" t="s">
        <v>15235</v>
      </c>
      <c r="CC20" s="23">
        <f>B7L213C38</f>
        <v>0.97838804051375183</v>
      </c>
      <c r="CD20" s="16" t="s">
        <v>15236</v>
      </c>
      <c r="CE20" s="26">
        <f>IF(B7L213C39=0,0,B7L213C33/B7L213C39)</f>
        <v>733.65573808842043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125593</v>
      </c>
      <c r="F21" s="16" t="s">
        <v>15238</v>
      </c>
      <c r="G21" s="21">
        <f>IF(B7L101C1=0,0,B7L214C1/B7L101C1)</f>
        <v>0.89167410266813696</v>
      </c>
      <c r="H21" s="16" t="s">
        <v>15239</v>
      </c>
      <c r="I21" s="21">
        <f>B7L214C2</f>
        <v>0.89167410266813696</v>
      </c>
      <c r="J21" s="16" t="s">
        <v>15240</v>
      </c>
      <c r="K21" s="17">
        <f>B7L214C3*B7L116C1</f>
        <v>4184.436637237699</v>
      </c>
      <c r="L21" s="16" t="s">
        <v>15241</v>
      </c>
      <c r="M21" s="17">
        <f>B7L214C4</f>
        <v>4184.436637237699</v>
      </c>
      <c r="N21" s="16" t="s">
        <v>15242</v>
      </c>
      <c r="O21" s="23">
        <f>B7L214C5/24</f>
        <v>174.3515265515708</v>
      </c>
      <c r="P21" s="16" t="s">
        <v>15243</v>
      </c>
      <c r="Q21" s="23">
        <f>B7L214C6</f>
        <v>174.3515265515708</v>
      </c>
      <c r="R21" s="16" t="s">
        <v>15244</v>
      </c>
      <c r="S21" s="25">
        <f>IF(B7L214C7=0,0,B7L214C1/B7L214C7)</f>
        <v>720.34356385661647</v>
      </c>
      <c r="T21" s="16" t="s">
        <v>15245</v>
      </c>
      <c r="U21" s="17">
        <f>A1L214C18</f>
        <v>122793</v>
      </c>
      <c r="V21" s="16" t="s">
        <v>15246</v>
      </c>
      <c r="W21" s="23">
        <f>IF(B7L102C1=0,0,B7L214C9/B7L102C1)</f>
        <v>0.86834208089938092</v>
      </c>
      <c r="X21" s="16" t="s">
        <v>15247</v>
      </c>
      <c r="Y21" s="23">
        <f>B7L214C10</f>
        <v>0.86834208089938092</v>
      </c>
      <c r="Z21" s="16" t="s">
        <v>15248</v>
      </c>
      <c r="AA21" s="17">
        <f>B7L214C11*B7L117C1</f>
        <v>4064.3793106992603</v>
      </c>
      <c r="AB21" s="16" t="s">
        <v>15249</v>
      </c>
      <c r="AC21" s="17">
        <f>B7L214C12</f>
        <v>4064.3793106992603</v>
      </c>
      <c r="AD21" s="16" t="s">
        <v>15250</v>
      </c>
      <c r="AE21" s="23">
        <f>B7L214C13/24</f>
        <v>169.34913794580251</v>
      </c>
      <c r="AF21" s="16" t="s">
        <v>15251</v>
      </c>
      <c r="AG21" s="23">
        <f>B7L214C14</f>
        <v>169.34913794580251</v>
      </c>
      <c r="AH21" s="16" t="s">
        <v>15252</v>
      </c>
      <c r="AI21" s="26">
        <f>IF(B7L214C15=0,0,B7L214C9/B7L214C15)</f>
        <v>725.08783622682472</v>
      </c>
      <c r="AJ21" s="16" t="s">
        <v>15253</v>
      </c>
      <c r="AK21" s="17">
        <f>A1L214C21</f>
        <v>123210.66666666666</v>
      </c>
      <c r="AL21" s="16" t="s">
        <v>15254</v>
      </c>
      <c r="AM21" s="23">
        <f>IF(B7L103C1=0,0,B7L214C17/B7L103C1)</f>
        <v>0.86958653170926703</v>
      </c>
      <c r="AN21" s="16" t="s">
        <v>15255</v>
      </c>
      <c r="AO21" s="23">
        <f>B7L214C18</f>
        <v>0.86958653170926703</v>
      </c>
      <c r="AP21" s="16" t="s">
        <v>15256</v>
      </c>
      <c r="AQ21" s="17">
        <f>B7L214C19*B7L118C1</f>
        <v>4111.8010736555198</v>
      </c>
      <c r="AR21" s="16" t="s">
        <v>15257</v>
      </c>
      <c r="AS21" s="17">
        <f>B7L214C20</f>
        <v>4111.8010736555198</v>
      </c>
      <c r="AT21" s="16" t="s">
        <v>15258</v>
      </c>
      <c r="AU21" s="17">
        <f>B7L214C21/24</f>
        <v>171.32504473564666</v>
      </c>
      <c r="AV21" s="16" t="s">
        <v>15259</v>
      </c>
      <c r="AW21" s="23">
        <f>B7L214C22</f>
        <v>171.32504473564666</v>
      </c>
      <c r="AX21" s="16" t="s">
        <v>15260</v>
      </c>
      <c r="AY21" s="26">
        <f>IF(B7L214C23=0,0,B7L214C17/B7L214C23)</f>
        <v>719.16319564824778</v>
      </c>
      <c r="AZ21" s="16" t="s">
        <v>15261</v>
      </c>
      <c r="BA21" s="17">
        <f>A1L214C24</f>
        <v>127100.75</v>
      </c>
      <c r="BB21" s="16" t="s">
        <v>15262</v>
      </c>
      <c r="BC21" s="23">
        <f>IF(B7L104C1=0,0,B7L214C25/B7L104C1)</f>
        <v>0.90248074142935253</v>
      </c>
      <c r="BD21" s="16" t="s">
        <v>15263</v>
      </c>
      <c r="BE21" s="23">
        <f>B7L214C26</f>
        <v>0.90248074142935253</v>
      </c>
      <c r="BF21" s="16" t="s">
        <v>15264</v>
      </c>
      <c r="BG21" s="17">
        <f>B7L214C27*B7L119C1</f>
        <v>4221.1876115793739</v>
      </c>
      <c r="BH21" s="16" t="s">
        <v>15265</v>
      </c>
      <c r="BI21" s="17">
        <f>B7L214C28</f>
        <v>4221.1876115793739</v>
      </c>
      <c r="BJ21" s="16" t="s">
        <v>15266</v>
      </c>
      <c r="BK21" s="23">
        <f>B7L214C29/24</f>
        <v>175.88281714914058</v>
      </c>
      <c r="BL21" s="16" t="s">
        <v>15267</v>
      </c>
      <c r="BM21" s="23">
        <f>B7L214C30</f>
        <v>175.88281714914058</v>
      </c>
      <c r="BN21" s="16" t="s">
        <v>15268</v>
      </c>
      <c r="BO21" s="26">
        <f>IF(B7L214C31=0,0,B7L214C25/B7L214C31)</f>
        <v>722.64449739979079</v>
      </c>
      <c r="BP21" s="16" t="s">
        <v>15269</v>
      </c>
      <c r="BQ21" s="17">
        <f>A1L214C27</f>
        <v>130605</v>
      </c>
      <c r="BR21" s="16" t="s">
        <v>15270</v>
      </c>
      <c r="BS21" s="21">
        <f>IF(B7L105C1=0,0,B7L214C33/B7L105C1)</f>
        <v>0.94469372007542218</v>
      </c>
      <c r="BT21" s="16" t="s">
        <v>15271</v>
      </c>
      <c r="BU21" s="23">
        <f>B7L214C34</f>
        <v>0.94469372007542218</v>
      </c>
      <c r="BV21" s="16" t="s">
        <v>15272</v>
      </c>
      <c r="BW21" s="17">
        <f>B7L214C35*B7L120C1</f>
        <v>4272.4670949445053</v>
      </c>
      <c r="BX21" s="16" t="s">
        <v>15273</v>
      </c>
      <c r="BY21" s="17">
        <f>B7L214C36</f>
        <v>4272.4670949445053</v>
      </c>
      <c r="BZ21" s="16" t="s">
        <v>15274</v>
      </c>
      <c r="CA21" s="23">
        <f>B7L214C37/24</f>
        <v>178.01946228935438</v>
      </c>
      <c r="CB21" s="16" t="s">
        <v>15275</v>
      </c>
      <c r="CC21" s="23">
        <f>B7L214C38</f>
        <v>178.01946228935438</v>
      </c>
      <c r="CD21" s="16" t="s">
        <v>15276</v>
      </c>
      <c r="CE21" s="26">
        <f>IF(B7L214C39=0,0,B7L214C33/B7L214C39)</f>
        <v>733.65573808842032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1522</v>
      </c>
      <c r="F22" s="16" t="s">
        <v>15278</v>
      </c>
      <c r="G22" s="21">
        <f>IF(B7L101C1=0,0,B7L215C1/B7L101C1)</f>
        <v>1.0805761342279462E-2</v>
      </c>
      <c r="H22" s="16" t="s">
        <v>15279</v>
      </c>
      <c r="I22" s="21">
        <f>B7L215C2</f>
        <v>1.0805761342279462E-2</v>
      </c>
      <c r="J22" s="16" t="s">
        <v>15280</v>
      </c>
      <c r="K22" s="17">
        <f>B7L215C3*B7L116C1</f>
        <v>50.709136352151617</v>
      </c>
      <c r="L22" s="16" t="s">
        <v>15281</v>
      </c>
      <c r="M22" s="23">
        <f>B7L215C4</f>
        <v>50.709136352151617</v>
      </c>
      <c r="N22" s="16" t="s">
        <v>15282</v>
      </c>
      <c r="O22" s="23">
        <f>B7L215C5/24</f>
        <v>2.1128806813396506</v>
      </c>
      <c r="P22" s="16" t="s">
        <v>15283</v>
      </c>
      <c r="Q22" s="23">
        <f>B7L215C6</f>
        <v>2.1128806813396506</v>
      </c>
      <c r="R22" s="16" t="s">
        <v>15284</v>
      </c>
      <c r="S22" s="25">
        <f>IF(B7L215C7=0,0,B7L215C1/B7L215C7)</f>
        <v>720.34356385661647</v>
      </c>
      <c r="T22" s="16" t="s">
        <v>15285</v>
      </c>
      <c r="U22" s="17">
        <f>A1L215C18</f>
        <v>9249.5</v>
      </c>
      <c r="V22" s="16" t="s">
        <v>15286</v>
      </c>
      <c r="W22" s="23">
        <f>IF(B7L102C1=0,0,B7L215C9/B7L102C1)</f>
        <v>6.540869656477831E-2</v>
      </c>
      <c r="X22" s="16" t="s">
        <v>15287</v>
      </c>
      <c r="Y22" s="23">
        <f>B7L215C10</f>
        <v>6.540869656477831E-2</v>
      </c>
      <c r="Z22" s="16" t="s">
        <v>15288</v>
      </c>
      <c r="AA22" s="23">
        <f>B7L215C11*B7L117C1</f>
        <v>306.15325331503266</v>
      </c>
      <c r="AB22" s="16" t="s">
        <v>15289</v>
      </c>
      <c r="AC22" s="23">
        <f>B7L215C12</f>
        <v>306.15325331503266</v>
      </c>
      <c r="AD22" s="16" t="s">
        <v>15290</v>
      </c>
      <c r="AE22" s="23">
        <f>B7L215C13/24</f>
        <v>12.756385554793027</v>
      </c>
      <c r="AF22" s="16" t="s">
        <v>15291</v>
      </c>
      <c r="AG22" s="23">
        <f>B7L215C14</f>
        <v>12.756385554793027</v>
      </c>
      <c r="AH22" s="16" t="s">
        <v>15292</v>
      </c>
      <c r="AI22" s="26">
        <f>IF(B7L215C15=0,0,B7L215C9/B7L215C15)</f>
        <v>725.08783622682483</v>
      </c>
      <c r="AJ22" s="16" t="s">
        <v>15293</v>
      </c>
      <c r="AK22" s="17">
        <f>A1L215C21</f>
        <v>12112</v>
      </c>
      <c r="AL22" s="16" t="s">
        <v>15294</v>
      </c>
      <c r="AM22" s="23">
        <f>IF(B7L103C1=0,0,B7L215C17/B7L103C1)</f>
        <v>8.5483118929605473E-2</v>
      </c>
      <c r="AN22" s="16" t="s">
        <v>15295</v>
      </c>
      <c r="AO22" s="23">
        <f>B7L215C18</f>
        <v>8.5483118929605473E-2</v>
      </c>
      <c r="AP22" s="16" t="s">
        <v>15296</v>
      </c>
      <c r="AQ22" s="23">
        <f>B7L215C19*B7L118C1</f>
        <v>404.20310961266063</v>
      </c>
      <c r="AR22" s="16" t="s">
        <v>15297</v>
      </c>
      <c r="AS22" s="23">
        <f>B7L215C20</f>
        <v>404.20310961266063</v>
      </c>
      <c r="AT22" s="16" t="s">
        <v>15298</v>
      </c>
      <c r="AU22" s="17">
        <f>B7L215C21/24</f>
        <v>16.841796233860858</v>
      </c>
      <c r="AV22" s="16" t="s">
        <v>15299</v>
      </c>
      <c r="AW22" s="23">
        <f>B7L215C22</f>
        <v>16.841796233860858</v>
      </c>
      <c r="AX22" s="16" t="s">
        <v>15300</v>
      </c>
      <c r="AY22" s="26">
        <f>IF(B7L215C23=0,0,B7L215C17/B7L215C23)</f>
        <v>719.16319564824789</v>
      </c>
      <c r="AZ22" s="16" t="s">
        <v>15301</v>
      </c>
      <c r="BA22" s="17">
        <f>A1L215C24</f>
        <v>13628.25</v>
      </c>
      <c r="BB22" s="16" t="s">
        <v>15302</v>
      </c>
      <c r="BC22" s="23">
        <f>IF(B7L104C1=0,0,B7L215C25/B7L104C1)</f>
        <v>9.6767589210799879E-2</v>
      </c>
      <c r="BD22" s="16" t="s">
        <v>15303</v>
      </c>
      <c r="BE22" s="23">
        <f>B7L215C26</f>
        <v>9.6767589210799879E-2</v>
      </c>
      <c r="BF22" s="16" t="s">
        <v>15304</v>
      </c>
      <c r="BG22" s="23">
        <f>B7L215C27*B7L119C1</f>
        <v>452.61259329710174</v>
      </c>
      <c r="BH22" s="16" t="s">
        <v>15305</v>
      </c>
      <c r="BI22" s="23">
        <f>B7L215C28</f>
        <v>452.61259329710174</v>
      </c>
      <c r="BJ22" s="16" t="s">
        <v>15306</v>
      </c>
      <c r="BK22" s="23">
        <f>B7L215C29/24</f>
        <v>18.858858054045907</v>
      </c>
      <c r="BL22" s="16" t="s">
        <v>15307</v>
      </c>
      <c r="BM22" s="23">
        <f>B7L215C30</f>
        <v>18.858858054045907</v>
      </c>
      <c r="BN22" s="16" t="s">
        <v>15308</v>
      </c>
      <c r="BO22" s="26">
        <f>IF(B7L215C31=0,0,B7L215C25/B7L215C31)</f>
        <v>722.64449739979068</v>
      </c>
      <c r="BP22" s="16" t="s">
        <v>15309</v>
      </c>
      <c r="BQ22" s="17">
        <f>A1L215C27</f>
        <v>13732.6</v>
      </c>
      <c r="BR22" s="16" t="s">
        <v>15310</v>
      </c>
      <c r="BS22" s="21">
        <f>IF(B7L105C1=0,0,B7L215C33/B7L105C1)</f>
        <v>9.9330814136577794E-2</v>
      </c>
      <c r="BT22" s="16" t="s">
        <v>15311</v>
      </c>
      <c r="BU22" s="23">
        <f>B7L215C34</f>
        <v>9.9330814136577794E-2</v>
      </c>
      <c r="BV22" s="16" t="s">
        <v>15312</v>
      </c>
      <c r="BW22" s="23">
        <f>B7L215C35*B7L120C1</f>
        <v>449.23304336001615</v>
      </c>
      <c r="BX22" s="16" t="s">
        <v>15313</v>
      </c>
      <c r="BY22" s="23">
        <f>B7L215C36</f>
        <v>449.23304336001615</v>
      </c>
      <c r="BZ22" s="16" t="s">
        <v>15314</v>
      </c>
      <c r="CA22" s="23">
        <f>B7L215C37/24</f>
        <v>18.718043473334006</v>
      </c>
      <c r="CB22" s="16" t="s">
        <v>15315</v>
      </c>
      <c r="CC22" s="23">
        <f>B7L215C38</f>
        <v>18.718043473334006</v>
      </c>
      <c r="CD22" s="16" t="s">
        <v>15316</v>
      </c>
      <c r="CE22" s="26">
        <f>IF(B7L215C39=0,0,B7L215C33/B7L215C39)</f>
        <v>733.65573808842043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3045788</v>
      </c>
      <c r="F23" s="16" t="s">
        <v>15318</v>
      </c>
      <c r="G23" s="21">
        <f>IF(B7L101C1=0,0,B7L216C1/B7L101C1)</f>
        <v>21.624216969236976</v>
      </c>
      <c r="H23" s="16" t="s">
        <v>15319</v>
      </c>
      <c r="I23" s="21">
        <f>B7L216C2</f>
        <v>21.624216969236976</v>
      </c>
      <c r="J23" s="16" t="s">
        <v>15320</v>
      </c>
      <c r="K23" s="17">
        <f>B7L216C3*B7L116C1</f>
        <v>101477.84427841469</v>
      </c>
      <c r="L23" s="16" t="s">
        <v>15321</v>
      </c>
      <c r="M23" s="17">
        <f>B7L216C4</f>
        <v>101477.84427841469</v>
      </c>
      <c r="N23" s="16" t="s">
        <v>15322</v>
      </c>
      <c r="O23" s="17">
        <f>B7L216C5/24</f>
        <v>4228.2435116006118</v>
      </c>
      <c r="P23" s="16" t="s">
        <v>15323</v>
      </c>
      <c r="Q23" s="17">
        <f>B7L216C6</f>
        <v>4228.2435116006118</v>
      </c>
      <c r="R23" s="16" t="s">
        <v>15324</v>
      </c>
      <c r="S23" s="25">
        <f>IF(B7L216C7=0,0,B7L216C1/B7L216C7)</f>
        <v>720.34356385661658</v>
      </c>
      <c r="T23" s="16" t="s">
        <v>15325</v>
      </c>
      <c r="U23" s="17">
        <f>A1L216C18</f>
        <v>3427587</v>
      </c>
      <c r="V23" s="16" t="s">
        <v>15326</v>
      </c>
      <c r="W23" s="23">
        <f>IF(B7L102C1=0,0,B7L216C9/B7L102C1)</f>
        <v>24.238499165617473</v>
      </c>
      <c r="X23" s="16" t="s">
        <v>15327</v>
      </c>
      <c r="Y23" s="23">
        <f>B7L216C10</f>
        <v>24.238499165617473</v>
      </c>
      <c r="Z23" s="16" t="s">
        <v>15328</v>
      </c>
      <c r="AA23" s="17">
        <f>B7L216C11*B7L117C1</f>
        <v>113451.20396457246</v>
      </c>
      <c r="AB23" s="16" t="s">
        <v>15329</v>
      </c>
      <c r="AC23" s="17">
        <f>B7L216C12</f>
        <v>113451.20396457246</v>
      </c>
      <c r="AD23" s="16" t="s">
        <v>15330</v>
      </c>
      <c r="AE23" s="17">
        <f>B7L216C13/24</f>
        <v>4727.1334985238527</v>
      </c>
      <c r="AF23" s="16" t="s">
        <v>15331</v>
      </c>
      <c r="AG23" s="17">
        <f>B7L216C14</f>
        <v>4727.1334985238527</v>
      </c>
      <c r="AH23" s="16" t="s">
        <v>15332</v>
      </c>
      <c r="AI23" s="26">
        <f>IF(B7L216C15=0,0,B7L216C9/B7L216C15)</f>
        <v>725.08783622682461</v>
      </c>
      <c r="AJ23" s="16" t="s">
        <v>15333</v>
      </c>
      <c r="AK23" s="17">
        <f>A1L216C21</f>
        <v>3628545.333333333</v>
      </c>
      <c r="AL23" s="16" t="s">
        <v>15334</v>
      </c>
      <c r="AM23" s="23">
        <f>IF(B7L103C1=0,0,B7L216C17/B7L103C1)</f>
        <v>25.609261250891532</v>
      </c>
      <c r="AN23" s="16" t="s">
        <v>15335</v>
      </c>
      <c r="AO23" s="23">
        <f>B7L216C18</f>
        <v>25.609261250891532</v>
      </c>
      <c r="AP23" s="16" t="s">
        <v>15336</v>
      </c>
      <c r="AQ23" s="17">
        <f>B7L216C19*B7L118C1</f>
        <v>121092.24794450474</v>
      </c>
      <c r="AR23" s="16" t="s">
        <v>15337</v>
      </c>
      <c r="AS23" s="17">
        <f>B7L216C20</f>
        <v>121092.24794450474</v>
      </c>
      <c r="AT23" s="16" t="s">
        <v>15338</v>
      </c>
      <c r="AU23" s="17">
        <f>B7L216C21/24</f>
        <v>5045.5103310210307</v>
      </c>
      <c r="AV23" s="16" t="s">
        <v>15339</v>
      </c>
      <c r="AW23" s="17">
        <f>B7L216C22</f>
        <v>5045.5103310210307</v>
      </c>
      <c r="AX23" s="16" t="s">
        <v>15340</v>
      </c>
      <c r="AY23" s="26">
        <f>IF(B7L216C23=0,0,B7L216C17/B7L216C23)</f>
        <v>719.16319564824778</v>
      </c>
      <c r="AZ23" s="16" t="s">
        <v>15341</v>
      </c>
      <c r="BA23" s="17">
        <f>A1L216C24</f>
        <v>3699179.5</v>
      </c>
      <c r="BB23" s="16" t="s">
        <v>15342</v>
      </c>
      <c r="BC23" s="23">
        <f>IF(B7L104C1=0,0,B7L216C25/B7L104C1)</f>
        <v>26.266078349972453</v>
      </c>
      <c r="BD23" s="16" t="s">
        <v>15343</v>
      </c>
      <c r="BE23" s="23">
        <f>B7L216C26</f>
        <v>26.266078349972453</v>
      </c>
      <c r="BF23" s="16" t="s">
        <v>15344</v>
      </c>
      <c r="BG23" s="17">
        <f>B7L216C27*B7L119C1</f>
        <v>122854.74852357978</v>
      </c>
      <c r="BH23" s="16" t="s">
        <v>15345</v>
      </c>
      <c r="BI23" s="17">
        <f>B7L216C28</f>
        <v>122854.74852357978</v>
      </c>
      <c r="BJ23" s="16" t="s">
        <v>15346</v>
      </c>
      <c r="BK23" s="17">
        <f>B7L216C29/24</f>
        <v>5118.9478551491575</v>
      </c>
      <c r="BL23" s="16" t="s">
        <v>15347</v>
      </c>
      <c r="BM23" s="17">
        <f>B7L216C30</f>
        <v>5118.9478551491575</v>
      </c>
      <c r="BN23" s="16" t="s">
        <v>15348</v>
      </c>
      <c r="BO23" s="26">
        <f>IF(B7L216C31=0,0,B7L216C25/B7L216C31)</f>
        <v>722.64449739979079</v>
      </c>
      <c r="BP23" s="16" t="s">
        <v>15349</v>
      </c>
      <c r="BQ23" s="17">
        <f>A1L216C27</f>
        <v>3639981</v>
      </c>
      <c r="BR23" s="16" t="s">
        <v>15350</v>
      </c>
      <c r="BS23" s="21">
        <f>IF(B7L105C1=0,0,B7L216C33/B7L105C1)</f>
        <v>26.32875611112787</v>
      </c>
      <c r="BT23" s="16" t="s">
        <v>15351</v>
      </c>
      <c r="BU23" s="23">
        <f>B7L216C34</f>
        <v>26.32875611112787</v>
      </c>
      <c r="BV23" s="16" t="s">
        <v>15352</v>
      </c>
      <c r="BW23" s="17">
        <f>B7L216C35*B7L120C1</f>
        <v>119074.30074440638</v>
      </c>
      <c r="BX23" s="16" t="s">
        <v>15353</v>
      </c>
      <c r="BY23" s="17">
        <f>B7L216C36</f>
        <v>119074.30074440638</v>
      </c>
      <c r="BZ23" s="16" t="s">
        <v>15354</v>
      </c>
      <c r="CA23" s="17">
        <f>B7L216C37/24</f>
        <v>4961.4291976835993</v>
      </c>
      <c r="CB23" s="16" t="s">
        <v>15355</v>
      </c>
      <c r="CC23" s="17">
        <f>B7L216C38</f>
        <v>4961.4291976835993</v>
      </c>
      <c r="CD23" s="16" t="s">
        <v>15356</v>
      </c>
      <c r="CE23" s="26">
        <f>IF(B7L216C39=0,0,B7L216C33/B7L216C39)</f>
        <v>733.65573808842032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23">
        <f>A1L301C16</f>
        <v>1.4E-2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2.52E-2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2.52E-2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2.8000000000000001E-2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0.1008</v>
      </c>
      <c r="AP8" s="16" t="s">
        <v>15423</v>
      </c>
      <c r="AQ8" s="23">
        <f>B7L301C19*B7L121C1</f>
        <v>0.26208000000000004</v>
      </c>
      <c r="AR8" s="16" t="s">
        <v>15424</v>
      </c>
      <c r="AS8" s="23">
        <f>A1L301C17</f>
        <v>9.3333333333333341E-3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1.6800000000000002E-2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1.6800000000000002E-2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1.8666666666666668E-2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6.720000000000001E-2</v>
      </c>
      <c r="BJ8" s="16" t="s">
        <v>15429</v>
      </c>
      <c r="BK8" s="23">
        <f>B7L301C29*B7L121C1</f>
        <v>0.17472000000000004</v>
      </c>
      <c r="BL8" s="16" t="s">
        <v>15430</v>
      </c>
      <c r="BM8" s="23">
        <f>A1L301C18</f>
        <v>7.0000000000000001E-3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1.26E-2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1.26E-2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1.4E-2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5.04E-2</v>
      </c>
      <c r="CD8" s="16" t="s">
        <v>15435</v>
      </c>
      <c r="CE8" s="23">
        <f>B7L301C39*B7L121C1</f>
        <v>0.13104000000000002</v>
      </c>
      <c r="CF8" s="16" t="s">
        <v>15436</v>
      </c>
      <c r="CG8" s="23">
        <f>A1L301C19</f>
        <v>5.5999999999999999E-3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1.008E-2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1.008E-2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1.12E-2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4.0320000000000002E-2</v>
      </c>
      <c r="CX8" s="16" t="s">
        <v>15441</v>
      </c>
      <c r="CY8" s="23">
        <f>B7L301C49*B7L121C1</f>
        <v>0.10483200000000001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10.692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19.2456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19.2456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21.384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76.982399999999998</v>
      </c>
      <c r="V9" s="16" t="s">
        <v>15450</v>
      </c>
      <c r="W9" s="23">
        <f>B7L302C9*B7L121C1</f>
        <v>200.15424000000002</v>
      </c>
      <c r="X9" s="16" t="s">
        <v>15451</v>
      </c>
      <c r="Y9" s="23">
        <f>A1L304C16</f>
        <v>10.9255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19.665900000000001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19.665900000000001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21.850999999999999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78.663600000000002</v>
      </c>
      <c r="AP9" s="16" t="s">
        <v>15456</v>
      </c>
      <c r="AQ9" s="23">
        <f>B7L302C19*B7L121C1</f>
        <v>204.52536000000001</v>
      </c>
      <c r="AR9" s="16" t="s">
        <v>15457</v>
      </c>
      <c r="AS9" s="23">
        <f>A1L304C17</f>
        <v>11.582666666666666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20.848800000000001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20.848800000000001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23.165333333333333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83.395200000000003</v>
      </c>
      <c r="BJ9" s="16" t="s">
        <v>15462</v>
      </c>
      <c r="BK9" s="23">
        <f>B7L302C29*B7L121C1</f>
        <v>216.82752000000002</v>
      </c>
      <c r="BL9" s="16" t="s">
        <v>15463</v>
      </c>
      <c r="BM9" s="23">
        <f>A1L304C18</f>
        <v>11.995249999999999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21.591449999999998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21.591449999999998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23.990499999999997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86.365799999999993</v>
      </c>
      <c r="CD9" s="16" t="s">
        <v>15468</v>
      </c>
      <c r="CE9" s="23">
        <f>B7L302C39*B7L121C1</f>
        <v>224.55107999999998</v>
      </c>
      <c r="CF9" s="16" t="s">
        <v>15469</v>
      </c>
      <c r="CG9" s="23">
        <f>A1L304C19</f>
        <v>11.776999999999997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21.198599999999995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21.198599999999995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23.553999999999995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84.794399999999982</v>
      </c>
      <c r="CX9" s="16" t="s">
        <v>15474</v>
      </c>
      <c r="CY9" s="23">
        <f>B7L302C49*B7L121C1</f>
        <v>220.46543999999997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247.92199999999997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495.84399999999994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495.84399999999994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495.84399999999994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1983.3759999999997</v>
      </c>
      <c r="V10" s="16" t="s">
        <v>15483</v>
      </c>
      <c r="W10" s="17">
        <f>B7L303C9*B7L121C1</f>
        <v>5156.7775999999994</v>
      </c>
      <c r="X10" s="16" t="s">
        <v>15484</v>
      </c>
      <c r="Y10" s="23">
        <f>A1L305C16</f>
        <v>253.553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507.10599999999999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507.10599999999999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507.10599999999999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2028.424</v>
      </c>
      <c r="AP10" s="16" t="s">
        <v>15489</v>
      </c>
      <c r="AQ10" s="17">
        <f>B7L303C19*B7L121C1</f>
        <v>5273.9023999999999</v>
      </c>
      <c r="AR10" s="16" t="s">
        <v>15490</v>
      </c>
      <c r="AS10" s="23">
        <f>A1L305C17</f>
        <v>263.37033333333335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526.7406666666667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526.7406666666667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526.7406666666667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2106.9626666666668</v>
      </c>
      <c r="BJ10" s="16" t="s">
        <v>15495</v>
      </c>
      <c r="BK10" s="17">
        <f>B7L303C29*B7L121C1</f>
        <v>5478.1029333333336</v>
      </c>
      <c r="BL10" s="16" t="s">
        <v>15496</v>
      </c>
      <c r="BM10" s="23">
        <f>A1L305C18</f>
        <v>264.71949999999998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529.43899999999996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529.43899999999996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529.43899999999996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2117.7559999999999</v>
      </c>
      <c r="CD10" s="16" t="s">
        <v>15501</v>
      </c>
      <c r="CE10" s="17">
        <f>B7L303C39*B7L121C1</f>
        <v>5506.1656000000003</v>
      </c>
      <c r="CF10" s="16" t="s">
        <v>15502</v>
      </c>
      <c r="CG10" s="23">
        <f>A1L305C19</f>
        <v>265.23699999999997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530.47399999999993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530.47399999999993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530.47399999999993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2121.8959999999997</v>
      </c>
      <c r="CX10" s="16" t="s">
        <v>15507</v>
      </c>
      <c r="CY10" s="17">
        <f>B7L303C49*B7L121C1</f>
        <v>5516.9295999999995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315.54599999999999</v>
      </c>
      <c r="F11" s="16" t="s">
        <v>12113</v>
      </c>
      <c r="G11" s="24">
        <f>A1L504C5</f>
        <v>2</v>
      </c>
      <c r="H11" s="16" t="s">
        <v>15509</v>
      </c>
      <c r="I11" s="21">
        <f>B7L304C1*B7L304C2</f>
        <v>631.09199999999998</v>
      </c>
      <c r="J11" s="16" t="s">
        <v>15510</v>
      </c>
      <c r="K11" s="17">
        <f>A1L524C1</f>
        <v>1</v>
      </c>
      <c r="L11" s="16" t="s">
        <v>15511</v>
      </c>
      <c r="M11" s="23">
        <f>B7L304C3*B7L304C4</f>
        <v>631.09199999999998</v>
      </c>
      <c r="N11" s="16" t="s">
        <v>15512</v>
      </c>
      <c r="O11" s="17">
        <f>A1L524C6</f>
        <v>2</v>
      </c>
      <c r="P11" s="16" t="s">
        <v>15513</v>
      </c>
      <c r="Q11" s="23">
        <f>B7L304C1*B7L304C6</f>
        <v>631.09199999999998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2524.3679999999999</v>
      </c>
      <c r="V11" s="16" t="s">
        <v>15516</v>
      </c>
      <c r="W11" s="17">
        <f>B7L304C9*B7L121C1</f>
        <v>6563.3568000000005</v>
      </c>
      <c r="X11" s="16" t="s">
        <v>15517</v>
      </c>
      <c r="Y11" s="23">
        <f>A1L308C16</f>
        <v>315.90250000000003</v>
      </c>
      <c r="Z11" s="16" t="s">
        <v>12113</v>
      </c>
      <c r="AA11" s="27">
        <f>A1L504C5</f>
        <v>2</v>
      </c>
      <c r="AB11" s="16" t="s">
        <v>15518</v>
      </c>
      <c r="AC11" s="23">
        <f>B7L304C11*B7L304C12</f>
        <v>631.80500000000006</v>
      </c>
      <c r="AD11" s="16" t="s">
        <v>15510</v>
      </c>
      <c r="AE11" s="17">
        <f>A1L524C1</f>
        <v>1</v>
      </c>
      <c r="AF11" s="16" t="s">
        <v>15519</v>
      </c>
      <c r="AG11" s="23">
        <f>B7L304C13*B7L304C14</f>
        <v>631.80500000000006</v>
      </c>
      <c r="AH11" s="16" t="s">
        <v>15512</v>
      </c>
      <c r="AI11" s="17">
        <f>A1L524C6</f>
        <v>2</v>
      </c>
      <c r="AJ11" s="16" t="s">
        <v>15520</v>
      </c>
      <c r="AK11" s="23">
        <f>B7L304C11*B7L304C16</f>
        <v>631.80500000000006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2527.2200000000003</v>
      </c>
      <c r="AP11" s="16" t="s">
        <v>15522</v>
      </c>
      <c r="AQ11" s="17">
        <f>B7L304C19*B7L121C1</f>
        <v>6570.7720000000008</v>
      </c>
      <c r="AR11" s="16" t="s">
        <v>15523</v>
      </c>
      <c r="AS11" s="23">
        <f>A1L308C17</f>
        <v>331.82033333333334</v>
      </c>
      <c r="AT11" s="16" t="s">
        <v>12113</v>
      </c>
      <c r="AU11" s="27">
        <f>A1L504C5</f>
        <v>2</v>
      </c>
      <c r="AV11" s="16" t="s">
        <v>15524</v>
      </c>
      <c r="AW11" s="23">
        <f>B7L304C21*B7L304C22</f>
        <v>663.64066666666668</v>
      </c>
      <c r="AX11" s="16" t="s">
        <v>15510</v>
      </c>
      <c r="AY11" s="17">
        <f>A1L524C1</f>
        <v>1</v>
      </c>
      <c r="AZ11" s="16" t="s">
        <v>15525</v>
      </c>
      <c r="BA11" s="23">
        <f>B7L304C23*B7L304C24</f>
        <v>663.64066666666668</v>
      </c>
      <c r="BB11" s="16" t="s">
        <v>15512</v>
      </c>
      <c r="BC11" s="17">
        <f>A1L524C6</f>
        <v>2</v>
      </c>
      <c r="BD11" s="16" t="s">
        <v>15526</v>
      </c>
      <c r="BE11" s="23">
        <f>B7L304C21*B7L304C26</f>
        <v>663.64066666666668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2654.5626666666667</v>
      </c>
      <c r="BJ11" s="16" t="s">
        <v>15528</v>
      </c>
      <c r="BK11" s="17">
        <f>B7L304C29*B7L121C1</f>
        <v>6901.8629333333338</v>
      </c>
      <c r="BL11" s="16" t="s">
        <v>15529</v>
      </c>
      <c r="BM11" s="23">
        <f>A1L308C18</f>
        <v>345.71350000000001</v>
      </c>
      <c r="BN11" s="16" t="s">
        <v>12113</v>
      </c>
      <c r="BO11" s="17">
        <f>A1L504C5</f>
        <v>2</v>
      </c>
      <c r="BP11" s="16" t="s">
        <v>15530</v>
      </c>
      <c r="BQ11" s="23">
        <f>B7L304C31*B7L304C32</f>
        <v>691.42700000000002</v>
      </c>
      <c r="BR11" s="16" t="s">
        <v>15510</v>
      </c>
      <c r="BS11" s="15">
        <f>A1L524C1</f>
        <v>1</v>
      </c>
      <c r="BT11" s="16" t="s">
        <v>15531</v>
      </c>
      <c r="BU11" s="23">
        <f>B7L304C33*B7L304C34</f>
        <v>691.42700000000002</v>
      </c>
      <c r="BV11" s="16" t="s">
        <v>15512</v>
      </c>
      <c r="BW11" s="17">
        <f>A1L524C6</f>
        <v>2</v>
      </c>
      <c r="BX11" s="16" t="s">
        <v>15532</v>
      </c>
      <c r="BY11" s="23">
        <f>B7L304C31*B7L304C36</f>
        <v>691.42700000000002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2765.7080000000001</v>
      </c>
      <c r="CD11" s="16" t="s">
        <v>15534</v>
      </c>
      <c r="CE11" s="17">
        <f>B7L304C39*B7L121C1</f>
        <v>7190.8408000000009</v>
      </c>
      <c r="CF11" s="16" t="s">
        <v>15535</v>
      </c>
      <c r="CG11" s="23">
        <f>A1L308C19</f>
        <v>360.26000000000005</v>
      </c>
      <c r="CH11" s="16" t="s">
        <v>12113</v>
      </c>
      <c r="CI11" s="17">
        <f>A1L504C5</f>
        <v>2</v>
      </c>
      <c r="CJ11" s="16" t="s">
        <v>15536</v>
      </c>
      <c r="CK11" s="23">
        <f>B7L304C41*B7L304C42</f>
        <v>720.5200000000001</v>
      </c>
      <c r="CL11" s="16" t="s">
        <v>15510</v>
      </c>
      <c r="CM11" s="15">
        <f>A1L524C1</f>
        <v>1</v>
      </c>
      <c r="CN11" s="16" t="s">
        <v>15537</v>
      </c>
      <c r="CO11" s="23">
        <f>B7L304C43*B7L304C44</f>
        <v>720.5200000000001</v>
      </c>
      <c r="CP11" s="16" t="s">
        <v>15512</v>
      </c>
      <c r="CQ11" s="17">
        <f>A1L524C6</f>
        <v>2</v>
      </c>
      <c r="CR11" s="16" t="s">
        <v>15538</v>
      </c>
      <c r="CS11" s="23">
        <f>B7L304C41*B7L304C46</f>
        <v>720.5200000000001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2882.0800000000004</v>
      </c>
      <c r="CX11" s="16" t="s">
        <v>15540</v>
      </c>
      <c r="CY11" s="17">
        <f>B7L304C49*B7L121C1</f>
        <v>7493.4080000000013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146.929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293.858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293.858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293.858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1175.432</v>
      </c>
      <c r="V12" s="16" t="s">
        <v>15549</v>
      </c>
      <c r="W12" s="17">
        <f>B7L305C9*B7L121C1</f>
        <v>3056.1232</v>
      </c>
      <c r="X12" s="16" t="s">
        <v>15550</v>
      </c>
      <c r="Y12" s="23">
        <f>A1L309C16</f>
        <v>159.8245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319.649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319.649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319.649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1278.596</v>
      </c>
      <c r="AP12" s="16" t="s">
        <v>15555</v>
      </c>
      <c r="AQ12" s="17">
        <f>B7L305C19*B7L121C1</f>
        <v>3324.3496</v>
      </c>
      <c r="AR12" s="16" t="s">
        <v>15556</v>
      </c>
      <c r="AS12" s="23">
        <f>A1L309C17</f>
        <v>175.41300000000001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350.82600000000002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350.82600000000002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350.82600000000002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1403.3040000000001</v>
      </c>
      <c r="BJ12" s="16" t="s">
        <v>15561</v>
      </c>
      <c r="BK12" s="17">
        <f>B7L305C29*B7L121C1</f>
        <v>3648.5904000000005</v>
      </c>
      <c r="BL12" s="16" t="s">
        <v>15562</v>
      </c>
      <c r="BM12" s="23">
        <f>A1L309C18</f>
        <v>182.81299999999999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365.62599999999998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365.62599999999998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365.62599999999998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1462.5039999999999</v>
      </c>
      <c r="CD12" s="16" t="s">
        <v>15567</v>
      </c>
      <c r="CE12" s="17">
        <f>B7L305C39*B7L121C1</f>
        <v>3802.5103999999997</v>
      </c>
      <c r="CF12" s="16" t="s">
        <v>15568</v>
      </c>
      <c r="CG12" s="23">
        <f>A1L309C19</f>
        <v>178.16239999999999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356.32479999999998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356.32479999999998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356.32479999999998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1425.2991999999999</v>
      </c>
      <c r="CX12" s="16" t="s">
        <v>15573</v>
      </c>
      <c r="CY12" s="17">
        <f>B7L305C49*B7L121C1</f>
        <v>3705.77792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620.41899999999998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1240.838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1240.838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1240.838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4963.3519999999999</v>
      </c>
      <c r="V13" s="16" t="s">
        <v>15582</v>
      </c>
      <c r="W13" s="17">
        <f>B7L306C9*B7L121C1</f>
        <v>12904.715200000001</v>
      </c>
      <c r="X13" s="16" t="s">
        <v>15583</v>
      </c>
      <c r="Y13" s="23">
        <f>A1L312C16</f>
        <v>621.24900000000002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1242.498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1242.498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1242.498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4969.9920000000002</v>
      </c>
      <c r="AP13" s="16" t="s">
        <v>15588</v>
      </c>
      <c r="AQ13" s="17">
        <f>B7L306C19*B7L121C1</f>
        <v>12921.979200000002</v>
      </c>
      <c r="AR13" s="16" t="s">
        <v>15589</v>
      </c>
      <c r="AS13" s="23">
        <f>A1L312C17</f>
        <v>652.86733333333336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1305.7346666666667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1305.7346666666667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1305.7346666666667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5222.9386666666669</v>
      </c>
      <c r="BJ13" s="16" t="s">
        <v>15594</v>
      </c>
      <c r="BK13" s="17">
        <f>B7L306C29*B7L121C1</f>
        <v>13579.640533333335</v>
      </c>
      <c r="BL13" s="16" t="s">
        <v>15595</v>
      </c>
      <c r="BM13" s="23">
        <f>A1L312C18</f>
        <v>657.85175000000004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1315.7035000000001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1315.7035000000001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1315.7035000000001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5262.8140000000003</v>
      </c>
      <c r="CD13" s="16" t="s">
        <v>15600</v>
      </c>
      <c r="CE13" s="17">
        <f>B7L306C39*B7L121C1</f>
        <v>13683.316400000002</v>
      </c>
      <c r="CF13" s="16" t="s">
        <v>15601</v>
      </c>
      <c r="CG13" s="23">
        <f>A1L312C19</f>
        <v>647.63060000000007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1295.2612000000001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1295.2612000000001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1295.2612000000001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5181.0448000000006</v>
      </c>
      <c r="CX13" s="16" t="s">
        <v>15606</v>
      </c>
      <c r="CY13" s="17">
        <f>B7L306C49*B7L121C1</f>
        <v>13470.716480000003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378.37400000000002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756.74800000000005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756.74800000000005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756.74800000000005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3026.9920000000002</v>
      </c>
      <c r="V14" s="16" t="s">
        <v>15615</v>
      </c>
      <c r="W14" s="17">
        <f>B7L307C9*B7L121C1</f>
        <v>7870.1792000000005</v>
      </c>
      <c r="X14" s="16" t="s">
        <v>15616</v>
      </c>
      <c r="Y14" s="23">
        <f>A1L313C16</f>
        <v>397.54250000000002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795.08500000000004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795.08500000000004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795.08500000000004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3180.34</v>
      </c>
      <c r="AP14" s="16" t="s">
        <v>15621</v>
      </c>
      <c r="AQ14" s="17">
        <f>B7L307C19*B7L121C1</f>
        <v>8268.884</v>
      </c>
      <c r="AR14" s="16" t="s">
        <v>15622</v>
      </c>
      <c r="AS14" s="23">
        <f>A1L313C17</f>
        <v>396.57199999999995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793.14399999999989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793.14399999999989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793.14399999999989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3172.5759999999996</v>
      </c>
      <c r="BJ14" s="16" t="s">
        <v>15627</v>
      </c>
      <c r="BK14" s="17">
        <f>B7L307C29*B7L121C1</f>
        <v>8248.6975999999995</v>
      </c>
      <c r="BL14" s="16" t="s">
        <v>15628</v>
      </c>
      <c r="BM14" s="23">
        <f>A1L313C18</f>
        <v>387.29449999999997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774.58899999999994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774.58899999999994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774.58899999999994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3098.3559999999998</v>
      </c>
      <c r="CD14" s="16" t="s">
        <v>15633</v>
      </c>
      <c r="CE14" s="17">
        <f>B7L307C39*B7L121C1</f>
        <v>8055.7255999999998</v>
      </c>
      <c r="CF14" s="16" t="s">
        <v>15634</v>
      </c>
      <c r="CG14" s="23">
        <f>A1L313C19</f>
        <v>374.60719999999998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749.21439999999996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749.21439999999996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749.21439999999996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2996.8575999999998</v>
      </c>
      <c r="CX14" s="16" t="s">
        <v>15639</v>
      </c>
      <c r="CY14" s="17">
        <f>B7L307C49*B7L121C1</f>
        <v>7791.8297599999996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219.46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438.92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438.92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438.92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1755.68</v>
      </c>
      <c r="V15" s="16" t="s">
        <v>15648</v>
      </c>
      <c r="W15" s="17">
        <f>B7L308C9*B7L121C1</f>
        <v>4564.768</v>
      </c>
      <c r="X15" s="16" t="s">
        <v>15649</v>
      </c>
      <c r="Y15" s="23">
        <f>A1L314C16</f>
        <v>213.6345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427.26900000000001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427.26900000000001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427.26900000000001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1709.076</v>
      </c>
      <c r="AP15" s="16" t="s">
        <v>15654</v>
      </c>
      <c r="AQ15" s="17">
        <f>B7L308C19*B7L121C1</f>
        <v>4443.5976000000001</v>
      </c>
      <c r="AR15" s="16" t="s">
        <v>15655</v>
      </c>
      <c r="AS15" s="23">
        <f>A1L314C17</f>
        <v>214.84699999999998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429.69399999999996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429.69399999999996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429.69399999999996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1718.7759999999998</v>
      </c>
      <c r="BJ15" s="16" t="s">
        <v>15660</v>
      </c>
      <c r="BK15" s="17">
        <f>B7L308C29*B7L121C1</f>
        <v>4468.8175999999994</v>
      </c>
      <c r="BL15" s="16" t="s">
        <v>15661</v>
      </c>
      <c r="BM15" s="23">
        <f>A1L314C18</f>
        <v>211.32399999999998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422.64799999999997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422.64799999999997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422.64799999999997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1690.5919999999999</v>
      </c>
      <c r="CD15" s="16" t="s">
        <v>15666</v>
      </c>
      <c r="CE15" s="17">
        <f>B7L308C39*B7L121C1</f>
        <v>4395.5392000000002</v>
      </c>
      <c r="CF15" s="16" t="s">
        <v>15667</v>
      </c>
      <c r="CG15" s="23">
        <f>A1L314C19</f>
        <v>214.5446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429.08920000000001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429.08920000000001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429.08920000000001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1716.3568</v>
      </c>
      <c r="CX15" s="16" t="s">
        <v>15672</v>
      </c>
      <c r="CY15" s="17">
        <f>B7L308C49*B7L121C1</f>
        <v>4462.5276800000001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62.619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125.238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125.238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125.238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500.952</v>
      </c>
      <c r="V16" s="16" t="s">
        <v>15681</v>
      </c>
      <c r="W16" s="17">
        <f>B7L309C9*B7L121C1</f>
        <v>1302.4752000000001</v>
      </c>
      <c r="X16" s="16" t="s">
        <v>15682</v>
      </c>
      <c r="Y16" s="23">
        <f>A1L316C16</f>
        <v>65.125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130.25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130.25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130.25</v>
      </c>
      <c r="AL16" s="16" t="s">
        <v>15679</v>
      </c>
      <c r="AM16" s="17">
        <f>A1L529C9</f>
        <v>4</v>
      </c>
      <c r="AN16" s="16" t="s">
        <v>15686</v>
      </c>
      <c r="AO16" s="17">
        <f>B7L309C13*B7L309C18</f>
        <v>521</v>
      </c>
      <c r="AP16" s="16" t="s">
        <v>15687</v>
      </c>
      <c r="AQ16" s="17">
        <f>B7L309C19*B7L121C1</f>
        <v>1354.6000000000001</v>
      </c>
      <c r="AR16" s="16" t="s">
        <v>15688</v>
      </c>
      <c r="AS16" s="23">
        <f>A1L316C17</f>
        <v>66.187333333333342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132.37466666666668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132.37466666666668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132.37466666666668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529.49866666666674</v>
      </c>
      <c r="BJ16" s="16" t="s">
        <v>15693</v>
      </c>
      <c r="BK16" s="17">
        <f>B7L309C29*B7L121C1</f>
        <v>1376.6965333333335</v>
      </c>
      <c r="BL16" s="16" t="s">
        <v>15694</v>
      </c>
      <c r="BM16" s="23">
        <f>A1L316C18</f>
        <v>64.795500000000004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129.59100000000001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129.59100000000001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129.59100000000001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518.36400000000003</v>
      </c>
      <c r="CD16" s="16" t="s">
        <v>15699</v>
      </c>
      <c r="CE16" s="17">
        <f>B7L309C39*B7L121C1</f>
        <v>1347.7464000000002</v>
      </c>
      <c r="CF16" s="16" t="s">
        <v>15700</v>
      </c>
      <c r="CG16" s="23">
        <f>A1L316C19</f>
        <v>63.568000000000005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127.13600000000001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127.13600000000001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127.13600000000001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508.54400000000004</v>
      </c>
      <c r="CX16" s="16" t="s">
        <v>15705</v>
      </c>
      <c r="CY16" s="17">
        <f>B7L309C49*B7L121C1</f>
        <v>1322.2144000000001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17.087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34.173999999999999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34.173999999999999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34.173999999999999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136.696</v>
      </c>
      <c r="V17" s="16" t="s">
        <v>15714</v>
      </c>
      <c r="W17" s="23">
        <f>B7L310C9*B7L121C1</f>
        <v>355.40960000000001</v>
      </c>
      <c r="X17" s="16" t="s">
        <v>15715</v>
      </c>
      <c r="Y17" s="23">
        <f>A1L315C16</f>
        <v>17.957999999999998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35.915999999999997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35.915999999999997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35.915999999999997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143.66399999999999</v>
      </c>
      <c r="AP17" s="16" t="s">
        <v>15720</v>
      </c>
      <c r="AQ17" s="23">
        <f>B7L310C19*B7L121C1</f>
        <v>373.52639999999997</v>
      </c>
      <c r="AR17" s="16" t="s">
        <v>15721</v>
      </c>
      <c r="AS17" s="23">
        <f>A1L315C17</f>
        <v>18.989000000000001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37.978000000000002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37.978000000000002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37.978000000000002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151.91200000000001</v>
      </c>
      <c r="BJ17" s="16" t="s">
        <v>15726</v>
      </c>
      <c r="BK17" s="23">
        <f>B7L310C29*B7L121C1</f>
        <v>394.97120000000001</v>
      </c>
      <c r="BL17" s="16" t="s">
        <v>15727</v>
      </c>
      <c r="BM17" s="23">
        <f>A1L315C18</f>
        <v>20.021999999999998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40.043999999999997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40.043999999999997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40.043999999999997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160.17599999999999</v>
      </c>
      <c r="CD17" s="16" t="s">
        <v>15732</v>
      </c>
      <c r="CE17" s="23">
        <f>B7L310C39*B7L121C1</f>
        <v>416.45759999999996</v>
      </c>
      <c r="CF17" s="16" t="s">
        <v>15733</v>
      </c>
      <c r="CG17" s="23">
        <f>A1L315C19</f>
        <v>21.431799999999999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42.863599999999998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42.863599999999998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42.863599999999998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171.45439999999999</v>
      </c>
      <c r="CX17" s="16" t="s">
        <v>15738</v>
      </c>
      <c r="CY17" s="23">
        <f>B7L310C49*B7L121C1</f>
        <v>445.78143999999998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891.47499999999991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891.47499999999991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891.47499999999991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1782.9499999999998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3565.8999999999996</v>
      </c>
      <c r="V18" s="16" t="s">
        <v>15747</v>
      </c>
      <c r="W18" s="17">
        <f>B7L311C9*B7L121C1</f>
        <v>9271.34</v>
      </c>
      <c r="X18" s="16" t="s">
        <v>15748</v>
      </c>
      <c r="Y18" s="23">
        <f>A1L317C16</f>
        <v>903.90499999999997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903.90499999999997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903.90499999999997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1807.81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3615.62</v>
      </c>
      <c r="AP18" s="16" t="s">
        <v>15753</v>
      </c>
      <c r="AQ18" s="17">
        <f>B7L311C19*B7L121C1</f>
        <v>9400.6119999999992</v>
      </c>
      <c r="AR18" s="16" t="s">
        <v>15754</v>
      </c>
      <c r="AS18" s="23">
        <f>A1L317C17</f>
        <v>763.22033333333331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763.22033333333331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763.22033333333331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1526.4406666666666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3052.8813333333333</v>
      </c>
      <c r="BJ18" s="16" t="s">
        <v>15759</v>
      </c>
      <c r="BK18" s="17">
        <f>B7L311C29*B7L121C1</f>
        <v>7937.4914666666664</v>
      </c>
      <c r="BL18" s="16" t="s">
        <v>15760</v>
      </c>
      <c r="BM18" s="23">
        <f>A1L317C18</f>
        <v>702.83950000000004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702.83950000000004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702.83950000000004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1405.6790000000001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2811.3580000000002</v>
      </c>
      <c r="CD18" s="16" t="s">
        <v>15765</v>
      </c>
      <c r="CE18" s="17">
        <f>B7L311C39*B7L121C1</f>
        <v>7309.5308000000005</v>
      </c>
      <c r="CF18" s="16" t="s">
        <v>15766</v>
      </c>
      <c r="CG18" s="23">
        <f>A1L317C19</f>
        <v>631.6644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631.6644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631.6644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1263.3288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2526.6576</v>
      </c>
      <c r="CX18" s="16" t="s">
        <v>15771</v>
      </c>
      <c r="CY18" s="17">
        <f>B7L311C49*B7L121C1</f>
        <v>6569.3097600000001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424.28199999999998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848.56399999999996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848.56399999999996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848.56399999999996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3394.2559999999999</v>
      </c>
      <c r="V19" s="16" t="s">
        <v>15780</v>
      </c>
      <c r="W19" s="17">
        <f>B7L312C9*B7L121C1</f>
        <v>8825.0655999999999</v>
      </c>
      <c r="X19" s="16" t="s">
        <v>15781</v>
      </c>
      <c r="Y19" s="23">
        <f>A1L318C16</f>
        <v>468.21100000000001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936.42200000000003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936.42200000000003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936.42200000000003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3745.6880000000001</v>
      </c>
      <c r="AP19" s="16" t="s">
        <v>15786</v>
      </c>
      <c r="AQ19" s="17">
        <f>B7L312C19*B7L121C1</f>
        <v>9738.7888000000003</v>
      </c>
      <c r="AR19" s="16" t="s">
        <v>15787</v>
      </c>
      <c r="AS19" s="23">
        <f>A1L318C17</f>
        <v>452.90366666666665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905.8073333333333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905.8073333333333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905.8073333333333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3623.2293333333332</v>
      </c>
      <c r="BJ19" s="16" t="s">
        <v>15792</v>
      </c>
      <c r="BK19" s="17">
        <f>B7L312C29*B7L121C1</f>
        <v>9420.3962666666666</v>
      </c>
      <c r="BL19" s="16" t="s">
        <v>15793</v>
      </c>
      <c r="BM19" s="23">
        <f>A1L318C18</f>
        <v>448.17599999999999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896.35199999999998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896.35199999999998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896.35199999999998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3585.4079999999999</v>
      </c>
      <c r="CD19" s="16" t="s">
        <v>15798</v>
      </c>
      <c r="CE19" s="17">
        <f>B7L312C39*B7L121C1</f>
        <v>9322.0607999999993</v>
      </c>
      <c r="CF19" s="16" t="s">
        <v>15799</v>
      </c>
      <c r="CG19" s="23">
        <f>A1L318C19</f>
        <v>421.50319999999999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843.00639999999999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843.00639999999999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843.00639999999999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3372.0255999999999</v>
      </c>
      <c r="CX19" s="16" t="s">
        <v>15804</v>
      </c>
      <c r="CY19" s="17">
        <f>B7L312C49*B7L121C1</f>
        <v>8767.26656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0.66700000000000004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1.3340000000000001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1.3340000000000001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1.3340000000000001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5.3360000000000003</v>
      </c>
      <c r="V20" s="16" t="s">
        <v>15813</v>
      </c>
      <c r="W20" s="23">
        <f>B7L313C9*B7L121C1</f>
        <v>13.873600000000001</v>
      </c>
      <c r="X20" s="16" t="s">
        <v>15814</v>
      </c>
      <c r="Y20" s="23">
        <f>A1L319C16</f>
        <v>0.75649999999999995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1.5129999999999999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1.5129999999999999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1.5129999999999999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6.0519999999999996</v>
      </c>
      <c r="AP20" s="16" t="s">
        <v>15819</v>
      </c>
      <c r="AQ20" s="23">
        <f>B7L313C19*B7L121C1</f>
        <v>15.735199999999999</v>
      </c>
      <c r="AR20" s="16" t="s">
        <v>15820</v>
      </c>
      <c r="AS20" s="23">
        <f>A1L319C17</f>
        <v>0.77866666666666662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1.5573333333333332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1.5573333333333332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1.5573333333333332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6.2293333333333329</v>
      </c>
      <c r="BJ20" s="16" t="s">
        <v>15825</v>
      </c>
      <c r="BK20" s="23">
        <f>B7L313C29*B7L121C1</f>
        <v>16.196266666666666</v>
      </c>
      <c r="BL20" s="16" t="s">
        <v>15826</v>
      </c>
      <c r="BM20" s="23">
        <f>A1L319C18</f>
        <v>0.73324999999999996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1.4664999999999999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1.4664999999999999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1.4664999999999999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5.8659999999999997</v>
      </c>
      <c r="CD20" s="16" t="s">
        <v>15831</v>
      </c>
      <c r="CE20" s="23">
        <f>B7L313C39*B7L121C1</f>
        <v>15.2516</v>
      </c>
      <c r="CF20" s="16" t="s">
        <v>15832</v>
      </c>
      <c r="CG20" s="23">
        <f>A1L319C19</f>
        <v>0.73059999999999992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1.4611999999999998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1.4611999999999998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1.4611999999999998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5.8447999999999993</v>
      </c>
      <c r="CX20" s="16" t="s">
        <v>15837</v>
      </c>
      <c r="CY20" s="23">
        <f>B7L313C49*B7L121C1</f>
        <v>15.196479999999999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168.755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337.51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337.51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337.51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1350.04</v>
      </c>
      <c r="V21" s="16" t="s">
        <v>15846</v>
      </c>
      <c r="W21" s="17">
        <f>B7L314C9*B7L121C1</f>
        <v>3510.1039999999998</v>
      </c>
      <c r="X21" s="16" t="s">
        <v>15847</v>
      </c>
      <c r="Y21" s="23">
        <f>A1L320C16</f>
        <v>193.96699999999998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387.93399999999997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387.93399999999997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387.93399999999997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1551.7359999999999</v>
      </c>
      <c r="AP21" s="16" t="s">
        <v>15852</v>
      </c>
      <c r="AQ21" s="17">
        <f>B7L314C19*B7L121C1</f>
        <v>4034.5135999999998</v>
      </c>
      <c r="AR21" s="16" t="s">
        <v>15853</v>
      </c>
      <c r="AS21" s="23">
        <f>A1L320C17</f>
        <v>187.64866666666663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375.29733333333326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375.29733333333326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375.29733333333326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1501.189333333333</v>
      </c>
      <c r="BJ21" s="16" t="s">
        <v>15858</v>
      </c>
      <c r="BK21" s="17">
        <f>B7L314C29*B7L121C1</f>
        <v>3903.0922666666661</v>
      </c>
      <c r="BL21" s="16" t="s">
        <v>15859</v>
      </c>
      <c r="BM21" s="23">
        <f>A1L320C18</f>
        <v>185.06774999999999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370.13549999999998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370.13549999999998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370.13549999999998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1480.5419999999999</v>
      </c>
      <c r="CD21" s="16" t="s">
        <v>15864</v>
      </c>
      <c r="CE21" s="17">
        <f>B7L314C39*B7L121C1</f>
        <v>3849.4092000000001</v>
      </c>
      <c r="CF21" s="16" t="s">
        <v>15865</v>
      </c>
      <c r="CG21" s="23">
        <f>A1L320C19</f>
        <v>177.32659999999998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354.65319999999997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354.65319999999997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354.65319999999997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1418.6127999999999</v>
      </c>
      <c r="CX21" s="16" t="s">
        <v>15870</v>
      </c>
      <c r="CY21" s="17">
        <f>B7L314C49*B7L121C1</f>
        <v>3688.3932799999998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33.629000000000005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67.25800000000001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67.25800000000001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67.25800000000001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269.03200000000004</v>
      </c>
      <c r="V22" s="16" t="s">
        <v>15879</v>
      </c>
      <c r="W22" s="23">
        <f>B7L315C9*B7L121C1</f>
        <v>699.48320000000012</v>
      </c>
      <c r="X22" s="16" t="s">
        <v>15880</v>
      </c>
      <c r="Y22" s="23">
        <f>A1L323C16</f>
        <v>33.593500000000006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67.187000000000012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67.187000000000012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67.187000000000012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268.74800000000005</v>
      </c>
      <c r="AP22" s="16" t="s">
        <v>15885</v>
      </c>
      <c r="AQ22" s="23">
        <f>B7L315C19*B7L121C1</f>
        <v>698.74480000000017</v>
      </c>
      <c r="AR22" s="16" t="s">
        <v>15886</v>
      </c>
      <c r="AS22" s="23">
        <f>A1L323C17</f>
        <v>36.675333333333334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73.350666666666669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73.350666666666669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73.350666666666669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293.40266666666668</v>
      </c>
      <c r="BJ22" s="16" t="s">
        <v>15891</v>
      </c>
      <c r="BK22" s="23">
        <f>B7L315C29*B7L121C1</f>
        <v>762.84693333333337</v>
      </c>
      <c r="BL22" s="16" t="s">
        <v>15892</v>
      </c>
      <c r="BM22" s="23">
        <f>A1L323C18</f>
        <v>40.910000000000004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81.820000000000007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81.820000000000007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81.820000000000007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327.28000000000003</v>
      </c>
      <c r="CD22" s="16" t="s">
        <v>15897</v>
      </c>
      <c r="CE22" s="23">
        <f>B7L315C39*B7L121C1</f>
        <v>850.92800000000011</v>
      </c>
      <c r="CF22" s="16" t="s">
        <v>15898</v>
      </c>
      <c r="CG22" s="23">
        <f>A1L323C19</f>
        <v>39.559200000000004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79.118400000000008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79.118400000000008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79.118400000000008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316.47360000000003</v>
      </c>
      <c r="CX22" s="16" t="s">
        <v>15903</v>
      </c>
      <c r="CY22" s="23">
        <f>B7L315C49*B7L121C1</f>
        <v>822.83136000000013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3537.8559999999998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6721.9263999999994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6721.9263999999994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7075.7119999999995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26887.705599999998</v>
      </c>
      <c r="V23" s="16" t="s">
        <v>15913</v>
      </c>
      <c r="W23" s="17">
        <f>B7L316C9*B7L121C1</f>
        <v>69908.03456</v>
      </c>
      <c r="X23" s="16" t="s">
        <v>15914</v>
      </c>
      <c r="Y23" s="17">
        <f>A1L324C16</f>
        <v>3656.1614999999997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6946.7068499999987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6946.7068499999987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7312.3229999999994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27786.827399999995</v>
      </c>
      <c r="AP23" s="16" t="s">
        <v>15919</v>
      </c>
      <c r="AQ23" s="17">
        <f>B7L316C19*B7L121C1</f>
        <v>72245.751239999983</v>
      </c>
      <c r="AR23" s="16" t="s">
        <v>15920</v>
      </c>
      <c r="AS23" s="17">
        <f>A1L324C17</f>
        <v>3572.8849999999998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6788.481499999999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6788.481499999999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7145.7699999999995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27153.925999999996</v>
      </c>
      <c r="BJ23" s="16" t="s">
        <v>15925</v>
      </c>
      <c r="BK23" s="17">
        <f>B7L316C29*B7L121C1</f>
        <v>70600.207599999994</v>
      </c>
      <c r="BL23" s="16" t="s">
        <v>15926</v>
      </c>
      <c r="BM23" s="17">
        <f>A1L324C18</f>
        <v>3524.2624999999998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6696.0987499999992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6696.0987499999992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7048.5249999999996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26784.394999999997</v>
      </c>
      <c r="CD23" s="16" t="s">
        <v>15931</v>
      </c>
      <c r="CE23" s="17">
        <f>B7L316C39*B7L121C1</f>
        <v>69639.426999999996</v>
      </c>
      <c r="CF23" s="16" t="s">
        <v>15932</v>
      </c>
      <c r="CG23" s="17">
        <f>A1L324C19</f>
        <v>3408.0081999999993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6475.2155799999982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6475.2155799999982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6816.0163999999986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25900.862319999993</v>
      </c>
      <c r="CX23" s="16" t="s">
        <v>15937</v>
      </c>
      <c r="CY23" s="17">
        <f>B7L316C49*B7L121C1</f>
        <v>67342.24203199998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0.26475629904925552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1.4E-2</v>
      </c>
      <c r="Z8" s="16" t="s">
        <v>12616</v>
      </c>
      <c r="AA8" s="23">
        <f>A1L541C54</f>
        <v>0.26371054123785603</v>
      </c>
      <c r="AB8" s="16" t="s">
        <v>15994</v>
      </c>
      <c r="AC8" s="23">
        <f>B7L401C11*B7L401C12</f>
        <v>3.6919475773299847E-3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9.3333333333333341E-3</v>
      </c>
      <c r="AT8" s="16" t="s">
        <v>13114</v>
      </c>
      <c r="AU8" s="23">
        <f>A1L541C63</f>
        <v>0.26269209339426614</v>
      </c>
      <c r="AV8" s="16" t="s">
        <v>16000</v>
      </c>
      <c r="AW8" s="23">
        <f>B7L401C21*B7L401C22</f>
        <v>2.4517928716798172E-3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7.0000000000000001E-3</v>
      </c>
      <c r="BN8" s="16" t="s">
        <v>13612</v>
      </c>
      <c r="BO8" s="23">
        <f>A1L541C72</f>
        <v>0.25940138004309304</v>
      </c>
      <c r="BP8" s="16" t="s">
        <v>16006</v>
      </c>
      <c r="BQ8" s="23">
        <f>B7L401C31*B7L401C32</f>
        <v>1.8158096603016513E-3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5.5999999999999999E-3</v>
      </c>
      <c r="CH8" s="16" t="s">
        <v>14110</v>
      </c>
      <c r="CI8" s="23">
        <f>A1L541C81</f>
        <v>0.25542480033697068</v>
      </c>
      <c r="CJ8" s="16" t="s">
        <v>16012</v>
      </c>
      <c r="CK8" s="23">
        <f>B7L401C41*B7L401C42</f>
        <v>1.4303788818870358E-3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10.692</v>
      </c>
      <c r="F9" s="16" t="s">
        <v>12038</v>
      </c>
      <c r="G9" s="21">
        <f>A1L542C9</f>
        <v>0.83262278441477322</v>
      </c>
      <c r="H9" s="16" t="s">
        <v>16018</v>
      </c>
      <c r="I9" s="21">
        <f>B7L402C1*B7L402C2</f>
        <v>8.9024028109627551</v>
      </c>
      <c r="J9" s="16" t="s">
        <v>16019</v>
      </c>
      <c r="K9" s="23">
        <f>B3L802C3</f>
        <v>1.928189071810928</v>
      </c>
      <c r="L9" s="16" t="s">
        <v>16020</v>
      </c>
      <c r="M9" s="23">
        <f>B7L402C3*B7L402C4</f>
        <v>17.16551581295727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8.5827579064786352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47.205168485632491</v>
      </c>
      <c r="V9" s="16" t="s">
        <v>16025</v>
      </c>
      <c r="W9" s="23">
        <f>B7L402C9*B7L121C1</f>
        <v>122.73343806264448</v>
      </c>
      <c r="X9" s="16" t="s">
        <v>15451</v>
      </c>
      <c r="Y9" s="23">
        <f>A1L304C16</f>
        <v>10.9255</v>
      </c>
      <c r="Z9" s="16" t="s">
        <v>12647</v>
      </c>
      <c r="AA9" s="23">
        <f>A1L542C54</f>
        <v>0.74563397629384087</v>
      </c>
      <c r="AB9" s="16" t="s">
        <v>16026</v>
      </c>
      <c r="AC9" s="23">
        <f>B7L402C11*B7L402C12</f>
        <v>8.146424007998359</v>
      </c>
      <c r="AD9" s="16" t="s">
        <v>16027</v>
      </c>
      <c r="AE9" s="23">
        <f>B3L802C9</f>
        <v>1.9198768087602658</v>
      </c>
      <c r="AF9" s="16" t="s">
        <v>16028</v>
      </c>
      <c r="AG9" s="23">
        <f>B7L402C13*B7L402C14</f>
        <v>15.640130527283903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7.8200652636419514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43.010358950030735</v>
      </c>
      <c r="AP9" s="16" t="s">
        <v>16031</v>
      </c>
      <c r="AQ9" s="23">
        <f>B7L402C19*B7L121C1</f>
        <v>111.82693327007992</v>
      </c>
      <c r="AR9" s="16" t="s">
        <v>15457</v>
      </c>
      <c r="AS9" s="23">
        <f>A1L304C17</f>
        <v>11.582666666666666</v>
      </c>
      <c r="AT9" s="16" t="s">
        <v>13145</v>
      </c>
      <c r="AU9" s="23">
        <f>A1L542C63</f>
        <v>0.74924801465460711</v>
      </c>
      <c r="AV9" s="16" t="s">
        <v>16032</v>
      </c>
      <c r="AW9" s="23">
        <f>B7L402C21*B7L402C22</f>
        <v>8.6782900044060955</v>
      </c>
      <c r="AX9" s="16" t="s">
        <v>16033</v>
      </c>
      <c r="AY9" s="23">
        <f>B3L802C15</f>
        <v>1.9171355338834708</v>
      </c>
      <c r="AZ9" s="16" t="s">
        <v>16034</v>
      </c>
      <c r="BA9" s="23">
        <f>B7L402C23*B7L402C24</f>
        <v>16.637458140792667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8.3187290703963335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45.753009887179836</v>
      </c>
      <c r="BJ9" s="16" t="s">
        <v>16037</v>
      </c>
      <c r="BK9" s="23">
        <f>B7L402C29*B7L121C1</f>
        <v>118.95782570666758</v>
      </c>
      <c r="BL9" s="16" t="s">
        <v>15463</v>
      </c>
      <c r="BM9" s="23">
        <f>A1L304C18</f>
        <v>11.995249999999999</v>
      </c>
      <c r="BN9" s="16" t="s">
        <v>13643</v>
      </c>
      <c r="BO9" s="23">
        <f>A1L542C72</f>
        <v>0.76540760367243821</v>
      </c>
      <c r="BP9" s="16" t="s">
        <v>16038</v>
      </c>
      <c r="BQ9" s="23">
        <f>B7L402C31*B7L402C32</f>
        <v>9.1812555579518129</v>
      </c>
      <c r="BR9" s="16" t="s">
        <v>16039</v>
      </c>
      <c r="BS9" s="21">
        <f>B3L802C21</f>
        <v>1.8997584813669504</v>
      </c>
      <c r="BT9" s="16" t="s">
        <v>16040</v>
      </c>
      <c r="BU9" s="23">
        <f>B7L402C33*B7L402C34</f>
        <v>17.442168115816408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8.7210840579082038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47.965962318495123</v>
      </c>
      <c r="CD9" s="16" t="s">
        <v>16043</v>
      </c>
      <c r="CE9" s="23">
        <f>B7L402C39*B7L121C1</f>
        <v>124.71150202808732</v>
      </c>
      <c r="CF9" s="16" t="s">
        <v>15469</v>
      </c>
      <c r="CG9" s="23">
        <f>A1L304C19</f>
        <v>11.776999999999997</v>
      </c>
      <c r="CH9" s="16" t="s">
        <v>14141</v>
      </c>
      <c r="CI9" s="23">
        <f>A1L542C81</f>
        <v>0.7900422987743092</v>
      </c>
      <c r="CJ9" s="16" t="s">
        <v>16044</v>
      </c>
      <c r="CK9" s="23">
        <f>B7L402C41*B7L402C42</f>
        <v>9.3043281526650379</v>
      </c>
      <c r="CL9" s="16" t="s">
        <v>16045</v>
      </c>
      <c r="CM9" s="21">
        <f>B3L802C27</f>
        <v>1.8928304773004569</v>
      </c>
      <c r="CN9" s="16" t="s">
        <v>16046</v>
      </c>
      <c r="CO9" s="23">
        <f>B7L402C43*B7L402C44</f>
        <v>17.611515898169042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8.805757949084521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48.431668719964868</v>
      </c>
      <c r="CX9" s="16" t="s">
        <v>16049</v>
      </c>
      <c r="CY9" s="23">
        <f>B7L402C49*B7L121C1</f>
        <v>125.92233867190866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247.92199999999997</v>
      </c>
      <c r="F10" s="16" t="s">
        <v>12077</v>
      </c>
      <c r="G10" s="21">
        <f>A1L543C9</f>
        <v>0.71174026457539286</v>
      </c>
      <c r="H10" s="16" t="s">
        <v>16050</v>
      </c>
      <c r="I10" s="21">
        <f>B7L403C1*B7L403C2</f>
        <v>176.45606987406052</v>
      </c>
      <c r="J10" s="16" t="s">
        <v>16051</v>
      </c>
      <c r="K10" s="23">
        <f>B3L803C3</f>
        <v>1.8264384572307311</v>
      </c>
      <c r="L10" s="16" t="s">
        <v>16052</v>
      </c>
      <c r="M10" s="23">
        <f>B7L403C3*B7L403C4</f>
        <v>322.28615202977716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161.14307601488858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886.28691808188717</v>
      </c>
      <c r="V10" s="16" t="s">
        <v>16057</v>
      </c>
      <c r="W10" s="17">
        <f>B7L403C9*B7L121C1</f>
        <v>2304.3459870129068</v>
      </c>
      <c r="X10" s="16" t="s">
        <v>15484</v>
      </c>
      <c r="Y10" s="23">
        <f>A1L305C16</f>
        <v>253.553</v>
      </c>
      <c r="Z10" s="16" t="s">
        <v>12678</v>
      </c>
      <c r="AA10" s="23">
        <f>A1L543C54</f>
        <v>0.70241080442337478</v>
      </c>
      <c r="AB10" s="16" t="s">
        <v>16058</v>
      </c>
      <c r="AC10" s="23">
        <f>B7L403C11*B7L403C12</f>
        <v>178.09836669395995</v>
      </c>
      <c r="AD10" s="16" t="s">
        <v>16059</v>
      </c>
      <c r="AE10" s="23">
        <f>B3L803C9</f>
        <v>1.8483257468455707</v>
      </c>
      <c r="AF10" s="16" t="s">
        <v>16060</v>
      </c>
      <c r="AG10" s="23">
        <f>B7L403C13*B7L403C14</f>
        <v>329.18379663158981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164.59189831579491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905.25544073687195</v>
      </c>
      <c r="AP10" s="16" t="s">
        <v>16063</v>
      </c>
      <c r="AQ10" s="17">
        <f>B7L403C19*B7L121C1</f>
        <v>2353.6641459158673</v>
      </c>
      <c r="AR10" s="16" t="s">
        <v>15490</v>
      </c>
      <c r="AS10" s="23">
        <f>A1L305C17</f>
        <v>263.37033333333335</v>
      </c>
      <c r="AT10" s="16" t="s">
        <v>13176</v>
      </c>
      <c r="AU10" s="23">
        <f>A1L543C63</f>
        <v>0.72059945829133898</v>
      </c>
      <c r="AV10" s="16" t="s">
        <v>16064</v>
      </c>
      <c r="AW10" s="23">
        <f>B7L403C21*B7L403C22</f>
        <v>189.78451953000939</v>
      </c>
      <c r="AX10" s="16" t="s">
        <v>16065</v>
      </c>
      <c r="AY10" s="23">
        <f>B3L803C15</f>
        <v>1.8408825250443073</v>
      </c>
      <c r="AZ10" s="16" t="s">
        <v>16066</v>
      </c>
      <c r="BA10" s="23">
        <f>B7L403C23*B7L403C24</f>
        <v>349.37100552672433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174.68550276336217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960.77026519849187</v>
      </c>
      <c r="BJ10" s="16" t="s">
        <v>16069</v>
      </c>
      <c r="BK10" s="17">
        <f>B7L403C29*B7L121C1</f>
        <v>2498.002689516079</v>
      </c>
      <c r="BL10" s="16" t="s">
        <v>15496</v>
      </c>
      <c r="BM10" s="23">
        <f>A1L305C18</f>
        <v>264.71949999999998</v>
      </c>
      <c r="BN10" s="16" t="s">
        <v>13674</v>
      </c>
      <c r="BO10" s="23">
        <f>A1L543C72</f>
        <v>0.71136932313639956</v>
      </c>
      <c r="BP10" s="16" t="s">
        <v>16070</v>
      </c>
      <c r="BQ10" s="23">
        <f>B7L403C31*B7L403C32</f>
        <v>188.3133315360061</v>
      </c>
      <c r="BR10" s="16" t="s">
        <v>16071</v>
      </c>
      <c r="BS10" s="21">
        <f>B3L803C21</f>
        <v>1.8286941121784288</v>
      </c>
      <c r="BT10" s="16" t="s">
        <v>16072</v>
      </c>
      <c r="BU10" s="23">
        <f>B7L403C33*B7L403C34</f>
        <v>344.36748062459878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172.18374031229939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947.0105717176466</v>
      </c>
      <c r="CD10" s="16" t="s">
        <v>16075</v>
      </c>
      <c r="CE10" s="17">
        <f>B7L403C39*B7L121C1</f>
        <v>2462.2274864658812</v>
      </c>
      <c r="CF10" s="16" t="s">
        <v>15502</v>
      </c>
      <c r="CG10" s="23">
        <f>A1L305C19</f>
        <v>265.23699999999997</v>
      </c>
      <c r="CH10" s="16" t="s">
        <v>14172</v>
      </c>
      <c r="CI10" s="23">
        <f>A1L543C81</f>
        <v>0.69815808363668397</v>
      </c>
      <c r="CJ10" s="16" t="s">
        <v>16076</v>
      </c>
      <c r="CK10" s="23">
        <f>B7L403C41*B7L403C42</f>
        <v>185.17735562954311</v>
      </c>
      <c r="CL10" s="16" t="s">
        <v>16077</v>
      </c>
      <c r="CM10" s="21">
        <f>B3L803C27</f>
        <v>1.8253113210343352</v>
      </c>
      <c r="CN10" s="16" t="s">
        <v>16078</v>
      </c>
      <c r="CO10" s="23">
        <f>B7L403C43*B7L403C44</f>
        <v>338.00632362980622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169.00316181490311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929.51738998196709</v>
      </c>
      <c r="CX10" s="16" t="s">
        <v>16081</v>
      </c>
      <c r="CY10" s="17">
        <f>B7L403C49*B7L121C1</f>
        <v>2416.7452139531147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315.54599999999999</v>
      </c>
      <c r="F11" s="16" t="s">
        <v>12116</v>
      </c>
      <c r="G11" s="21">
        <f>A1L544C9</f>
        <v>0.28633320126189765</v>
      </c>
      <c r="H11" s="16" t="s">
        <v>16082</v>
      </c>
      <c r="I11" s="21">
        <f>B7L404C1*B7L404C2</f>
        <v>90.351296325386755</v>
      </c>
      <c r="J11" s="16" t="s">
        <v>16083</v>
      </c>
      <c r="K11" s="23">
        <f>B3L804C3</f>
        <v>1.9973437952214042</v>
      </c>
      <c r="L11" s="16" t="s">
        <v>16084</v>
      </c>
      <c r="M11" s="23">
        <f>B7L404C3*B7L404C4</f>
        <v>180.46260110572169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90.231300552860844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496.27215304073462</v>
      </c>
      <c r="V11" s="16" t="s">
        <v>16089</v>
      </c>
      <c r="W11" s="17">
        <f>B7L404C9*B7L121C1</f>
        <v>1290.3075979059101</v>
      </c>
      <c r="X11" s="16" t="s">
        <v>15517</v>
      </c>
      <c r="Y11" s="23">
        <f>A1L308C16</f>
        <v>315.90250000000003</v>
      </c>
      <c r="Z11" s="16" t="s">
        <v>12709</v>
      </c>
      <c r="AA11" s="23">
        <f>A1L544C54</f>
        <v>0.28863302711123362</v>
      </c>
      <c r="AB11" s="16" t="s">
        <v>16090</v>
      </c>
      <c r="AC11" s="23">
        <f>B7L404C11*B7L404C12</f>
        <v>91.179894847006494</v>
      </c>
      <c r="AD11" s="16" t="s">
        <v>16091</v>
      </c>
      <c r="AE11" s="23">
        <f>B3L804C9</f>
        <v>2.0056378141333724</v>
      </c>
      <c r="AF11" s="16" t="s">
        <v>16092</v>
      </c>
      <c r="AG11" s="23">
        <f>B7L404C13*B7L404C14</f>
        <v>182.87384499386084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91.436922496930421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502.90307373311731</v>
      </c>
      <c r="AP11" s="16" t="s">
        <v>16095</v>
      </c>
      <c r="AQ11" s="17">
        <f>B7L404C19*B7L121C1</f>
        <v>1307.547991706105</v>
      </c>
      <c r="AR11" s="16" t="s">
        <v>15523</v>
      </c>
      <c r="AS11" s="23">
        <f>A1L308C17</f>
        <v>331.82033333333334</v>
      </c>
      <c r="AT11" s="16" t="s">
        <v>13207</v>
      </c>
      <c r="AU11" s="23">
        <f>A1L544C63</f>
        <v>0.29140499884046978</v>
      </c>
      <c r="AV11" s="16" t="s">
        <v>16096</v>
      </c>
      <c r="AW11" s="23">
        <f>B7L404C21*B7L404C22</f>
        <v>96.694103850244289</v>
      </c>
      <c r="AX11" s="16" t="s">
        <v>16097</v>
      </c>
      <c r="AY11" s="23">
        <f>B3L804C15</f>
        <v>2.0043647090695647</v>
      </c>
      <c r="AZ11" s="16" t="s">
        <v>16098</v>
      </c>
      <c r="BA11" s="23">
        <f>B7L404C23*B7L404C24</f>
        <v>193.81024933253715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96.905124666268577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532.97818566447722</v>
      </c>
      <c r="BJ11" s="16" t="s">
        <v>16101</v>
      </c>
      <c r="BK11" s="17">
        <f>B7L404C29*B7L121C1</f>
        <v>1385.7432827276409</v>
      </c>
      <c r="BL11" s="16" t="s">
        <v>15529</v>
      </c>
      <c r="BM11" s="23">
        <f>A1L308C18</f>
        <v>345.71350000000001</v>
      </c>
      <c r="BN11" s="16" t="s">
        <v>13705</v>
      </c>
      <c r="BO11" s="23">
        <f>A1L544C72</f>
        <v>0.28981686011619573</v>
      </c>
      <c r="BP11" s="16" t="s">
        <v>16102</v>
      </c>
      <c r="BQ11" s="23">
        <f>B7L404C31*B7L404C32</f>
        <v>100.19360106978044</v>
      </c>
      <c r="BR11" s="16" t="s">
        <v>16103</v>
      </c>
      <c r="BS11" s="21">
        <f>B3L804C21</f>
        <v>2.006182904418286</v>
      </c>
      <c r="BT11" s="16" t="s">
        <v>16104</v>
      </c>
      <c r="BU11" s="23">
        <f>B7L404C33*B7L404C34</f>
        <v>201.0066895982992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100.5033447991496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552.76839639532284</v>
      </c>
      <c r="CD11" s="16" t="s">
        <v>16107</v>
      </c>
      <c r="CE11" s="17">
        <f>B7L404C39*B7L121C1</f>
        <v>1437.1978306278395</v>
      </c>
      <c r="CF11" s="16" t="s">
        <v>15535</v>
      </c>
      <c r="CG11" s="23">
        <f>A1L308C19</f>
        <v>360.26000000000005</v>
      </c>
      <c r="CH11" s="16" t="s">
        <v>14203</v>
      </c>
      <c r="CI11" s="23">
        <f>A1L544C81</f>
        <v>0.29292161783620446</v>
      </c>
      <c r="CJ11" s="16" t="s">
        <v>16108</v>
      </c>
      <c r="CK11" s="23">
        <f>B7L404C41*B7L404C42</f>
        <v>105.52794204167104</v>
      </c>
      <c r="CL11" s="16" t="s">
        <v>16109</v>
      </c>
      <c r="CM11" s="21">
        <f>B3L804C27</f>
        <v>2.0046734427803257</v>
      </c>
      <c r="CN11" s="16" t="s">
        <v>16110</v>
      </c>
      <c r="CO11" s="23">
        <f>B7L404C43*B7L404C44</f>
        <v>211.54906288219937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105.77453144109968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581.75992292604826</v>
      </c>
      <c r="CX11" s="16" t="s">
        <v>16113</v>
      </c>
      <c r="CY11" s="17">
        <f>B7L404C49*B7L121C1</f>
        <v>1512.5757996077255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146.929</v>
      </c>
      <c r="F12" s="16" t="s">
        <v>12155</v>
      </c>
      <c r="G12" s="21">
        <f>A1L545C9</f>
        <v>0.44117647058823534</v>
      </c>
      <c r="H12" s="16" t="s">
        <v>16114</v>
      </c>
      <c r="I12" s="21">
        <f>B7L405C1*B7L405C2</f>
        <v>64.821617647058829</v>
      </c>
      <c r="J12" s="16" t="s">
        <v>16115</v>
      </c>
      <c r="K12" s="23">
        <f>B3L805C3</f>
        <v>2.0073631938158956</v>
      </c>
      <c r="L12" s="16" t="s">
        <v>16116</v>
      </c>
      <c r="M12" s="23">
        <f>B7L405C3*B7L405C4</f>
        <v>130.12052942831284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65.060264714156418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357.8314559278603</v>
      </c>
      <c r="V12" s="16" t="s">
        <v>16121</v>
      </c>
      <c r="W12" s="23">
        <f>B7L405C9*B7L121C1</f>
        <v>930.3617854124368</v>
      </c>
      <c r="X12" s="16" t="s">
        <v>15550</v>
      </c>
      <c r="Y12" s="23">
        <f>A1L309C16</f>
        <v>159.8245</v>
      </c>
      <c r="Z12" s="16" t="s">
        <v>12740</v>
      </c>
      <c r="AA12" s="23">
        <f>A1L545C54</f>
        <v>0.4738670576611001</v>
      </c>
      <c r="AB12" s="16" t="s">
        <v>16122</v>
      </c>
      <c r="AC12" s="23">
        <f>B7L405C11*B7L405C12</f>
        <v>75.735565557156491</v>
      </c>
      <c r="AD12" s="16" t="s">
        <v>16123</v>
      </c>
      <c r="AE12" s="23">
        <f>B3L805C9</f>
        <v>2.0168447210607239</v>
      </c>
      <c r="AF12" s="16" t="s">
        <v>16124</v>
      </c>
      <c r="AG12" s="23">
        <f>B7L405C13*B7L405C14</f>
        <v>152.74687559049946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76.373437795249728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420.05390787387353</v>
      </c>
      <c r="AP12" s="16" t="s">
        <v>16127</v>
      </c>
      <c r="AQ12" s="17">
        <f>B7L405C19*B7L121C1</f>
        <v>1092.1401604720711</v>
      </c>
      <c r="AR12" s="16" t="s">
        <v>15556</v>
      </c>
      <c r="AS12" s="23">
        <f>A1L309C17</f>
        <v>175.41300000000001</v>
      </c>
      <c r="AT12" s="16" t="s">
        <v>13238</v>
      </c>
      <c r="AU12" s="23">
        <f>A1L545C63</f>
        <v>0.47455556184912168</v>
      </c>
      <c r="AV12" s="16" t="s">
        <v>16128</v>
      </c>
      <c r="AW12" s="23">
        <f>B7L405C21*B7L405C22</f>
        <v>83.24321477063998</v>
      </c>
      <c r="AX12" s="16" t="s">
        <v>16129</v>
      </c>
      <c r="AY12" s="23">
        <f>B3L805C15</f>
        <v>1.9924190684332741</v>
      </c>
      <c r="AZ12" s="16" t="s">
        <v>16130</v>
      </c>
      <c r="BA12" s="23">
        <f>B7L405C23*B7L405C24</f>
        <v>165.85536842670948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82.927684213354738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456.10226317345104</v>
      </c>
      <c r="BJ12" s="16" t="s">
        <v>16133</v>
      </c>
      <c r="BK12" s="17">
        <f>B7L405C29*B7L121C1</f>
        <v>1185.8658842509728</v>
      </c>
      <c r="BL12" s="16" t="s">
        <v>15562</v>
      </c>
      <c r="BM12" s="23">
        <f>A1L309C18</f>
        <v>182.81299999999999</v>
      </c>
      <c r="BN12" s="16" t="s">
        <v>13736</v>
      </c>
      <c r="BO12" s="23">
        <f>A1L545C72</f>
        <v>0.46802423090438616</v>
      </c>
      <c r="BP12" s="16" t="s">
        <v>16134</v>
      </c>
      <c r="BQ12" s="23">
        <f>B7L405C31*B7L405C32</f>
        <v>85.560913724323541</v>
      </c>
      <c r="BR12" s="16" t="s">
        <v>16135</v>
      </c>
      <c r="BS12" s="21">
        <f>B3L805C21</f>
        <v>2.0061166625672682</v>
      </c>
      <c r="BT12" s="16" t="s">
        <v>16136</v>
      </c>
      <c r="BU12" s="23">
        <f>B7L405C33*B7L405C34</f>
        <v>171.64517468684591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85.822587343422953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472.02423038882625</v>
      </c>
      <c r="CD12" s="16" t="s">
        <v>16139</v>
      </c>
      <c r="CE12" s="17">
        <f>B7L405C39*B7L121C1</f>
        <v>1227.2629990109483</v>
      </c>
      <c r="CF12" s="16" t="s">
        <v>15568</v>
      </c>
      <c r="CG12" s="23">
        <f>A1L309C19</f>
        <v>178.16239999999999</v>
      </c>
      <c r="CH12" s="16" t="s">
        <v>14234</v>
      </c>
      <c r="CI12" s="23">
        <f>A1L545C81</f>
        <v>0.45580966742062495</v>
      </c>
      <c r="CJ12" s="16" t="s">
        <v>16140</v>
      </c>
      <c r="CK12" s="23">
        <f>B7L405C41*B7L405C42</f>
        <v>81.208144290860346</v>
      </c>
      <c r="CL12" s="16" t="s">
        <v>16141</v>
      </c>
      <c r="CM12" s="21">
        <f>B3L805C27</f>
        <v>2.0206831707009441</v>
      </c>
      <c r="CN12" s="16" t="s">
        <v>16142</v>
      </c>
      <c r="CO12" s="23">
        <f>B7L405C43*B7L405C44</f>
        <v>164.09593049239544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82.04796524619772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451.26380885408747</v>
      </c>
      <c r="CX12" s="16" t="s">
        <v>16145</v>
      </c>
      <c r="CY12" s="17">
        <f>B7L405C49*B7L121C1</f>
        <v>1173.2859030206275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620.41899999999998</v>
      </c>
      <c r="F13" s="16" t="s">
        <v>12194</v>
      </c>
      <c r="G13" s="21">
        <f>A1L546C9</f>
        <v>0.34685571463255349</v>
      </c>
      <c r="H13" s="16" t="s">
        <v>16146</v>
      </c>
      <c r="I13" s="21">
        <f>B7L406C1*B7L406C2</f>
        <v>215.19587561661419</v>
      </c>
      <c r="J13" s="16" t="s">
        <v>16147</v>
      </c>
      <c r="K13" s="23">
        <f>B3L806C3</f>
        <v>2.0414201508484542</v>
      </c>
      <c r="L13" s="16" t="s">
        <v>16148</v>
      </c>
      <c r="M13" s="23">
        <f>B7L406C3*B7L406C4</f>
        <v>439.30519686323373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219.65259843161687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1208.0892913738928</v>
      </c>
      <c r="V13" s="16" t="s">
        <v>16153</v>
      </c>
      <c r="W13" s="17">
        <f>B7L406C9*B7L121C1</f>
        <v>3141.0321575721214</v>
      </c>
      <c r="X13" s="16" t="s">
        <v>15583</v>
      </c>
      <c r="Y13" s="23">
        <f>A1L312C16</f>
        <v>621.24900000000002</v>
      </c>
      <c r="Z13" s="16" t="s">
        <v>12771</v>
      </c>
      <c r="AA13" s="23">
        <f>A1L546C54</f>
        <v>0.34581871667881553</v>
      </c>
      <c r="AB13" s="16" t="s">
        <v>16154</v>
      </c>
      <c r="AC13" s="23">
        <f>B7L406C11*B7L406C12</f>
        <v>214.83953191799748</v>
      </c>
      <c r="AD13" s="16" t="s">
        <v>16155</v>
      </c>
      <c r="AE13" s="23">
        <f>B3L806C9</f>
        <v>2.0338103616071308</v>
      </c>
      <c r="AF13" s="16" t="s">
        <v>16156</v>
      </c>
      <c r="AG13" s="23">
        <f>B7L406C13*B7L406C14</f>
        <v>436.94286609764919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218.47143304882459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1201.5928817685353</v>
      </c>
      <c r="AP13" s="16" t="s">
        <v>16159</v>
      </c>
      <c r="AQ13" s="17">
        <f>B7L406C19*B7L121C1</f>
        <v>3124.1414925981921</v>
      </c>
      <c r="AR13" s="16" t="s">
        <v>15589</v>
      </c>
      <c r="AS13" s="23">
        <f>A1L312C17</f>
        <v>652.86733333333336</v>
      </c>
      <c r="AT13" s="16" t="s">
        <v>13269</v>
      </c>
      <c r="AU13" s="23">
        <f>A1L546C63</f>
        <v>0.3457568017330761</v>
      </c>
      <c r="AV13" s="16" t="s">
        <v>16160</v>
      </c>
      <c r="AW13" s="23">
        <f>B7L406C21*B7L406C22</f>
        <v>225.73332112933545</v>
      </c>
      <c r="AX13" s="16" t="s">
        <v>16161</v>
      </c>
      <c r="AY13" s="23">
        <f>B3L806C15</f>
        <v>2.0343311412233147</v>
      </c>
      <c r="AZ13" s="16" t="s">
        <v>16162</v>
      </c>
      <c r="BA13" s="23">
        <f>B7L406C23*B7L406C24</f>
        <v>459.21632478516995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229.60816239258497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1262.8448931592175</v>
      </c>
      <c r="BJ13" s="16" t="s">
        <v>16165</v>
      </c>
      <c r="BK13" s="17">
        <f>B7L406C29*B7L121C1</f>
        <v>3283.3967222139654</v>
      </c>
      <c r="BL13" s="16" t="s">
        <v>15595</v>
      </c>
      <c r="BM13" s="23">
        <f>A1L312C18</f>
        <v>657.85175000000004</v>
      </c>
      <c r="BN13" s="16" t="s">
        <v>13767</v>
      </c>
      <c r="BO13" s="23">
        <f>A1L546C72</f>
        <v>0.34997201123973803</v>
      </c>
      <c r="BP13" s="16" t="s">
        <v>16166</v>
      </c>
      <c r="BQ13" s="23">
        <f>B7L406C31*B7L406C32</f>
        <v>230.22970004508136</v>
      </c>
      <c r="BR13" s="16" t="s">
        <v>16167</v>
      </c>
      <c r="BS13" s="21">
        <f>B3L806C21</f>
        <v>2.0416305165607316</v>
      </c>
      <c r="BT13" s="16" t="s">
        <v>16168</v>
      </c>
      <c r="BU13" s="23">
        <f>B7L406C33*B7L406C34</f>
        <v>470.04398143066174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235.02199071533087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1292.6209489343198</v>
      </c>
      <c r="CD13" s="16" t="s">
        <v>16171</v>
      </c>
      <c r="CE13" s="17">
        <f>B7L406C39*B7L121C1</f>
        <v>3360.8144672292315</v>
      </c>
      <c r="CF13" s="16" t="s">
        <v>15601</v>
      </c>
      <c r="CG13" s="23">
        <f>A1L312C19</f>
        <v>647.63060000000007</v>
      </c>
      <c r="CH13" s="16" t="s">
        <v>14265</v>
      </c>
      <c r="CI13" s="23">
        <f>A1L546C81</f>
        <v>0.35231149572963794</v>
      </c>
      <c r="CJ13" s="16" t="s">
        <v>16172</v>
      </c>
      <c r="CK13" s="23">
        <f>B7L406C41*B7L406C42</f>
        <v>228.16770536628289</v>
      </c>
      <c r="CL13" s="16" t="s">
        <v>16173</v>
      </c>
      <c r="CM13" s="21">
        <f>B3L806C27</f>
        <v>2.0506602330717927</v>
      </c>
      <c r="CN13" s="16" t="s">
        <v>16174</v>
      </c>
      <c r="CO13" s="23">
        <f>B7L406C43*B7L406C44</f>
        <v>467.89443986587781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233.94721993293891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1286.7097096311641</v>
      </c>
      <c r="CX13" s="16" t="s">
        <v>16177</v>
      </c>
      <c r="CY13" s="17">
        <f>B7L406C49*B7L121C1</f>
        <v>3345.4452450410267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378.37400000000002</v>
      </c>
      <c r="F14" s="16" t="s">
        <v>12233</v>
      </c>
      <c r="G14" s="21">
        <f>A1L547C9</f>
        <v>0.22215552440149361</v>
      </c>
      <c r="H14" s="16" t="s">
        <v>16178</v>
      </c>
      <c r="I14" s="21">
        <f>B7L407C1*B7L407C2</f>
        <v>84.057874389890742</v>
      </c>
      <c r="J14" s="16" t="s">
        <v>16179</v>
      </c>
      <c r="K14" s="23">
        <f>B3L807C3</f>
        <v>2.0383754761040467</v>
      </c>
      <c r="L14" s="16" t="s">
        <v>16180</v>
      </c>
      <c r="M14" s="23">
        <f>B7L407C3*B7L407C4</f>
        <v>171.3415097297877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85.670754864893851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471.1891517569162</v>
      </c>
      <c r="V14" s="16" t="s">
        <v>16185</v>
      </c>
      <c r="W14" s="17">
        <f>B7L407C9*B7L121C1</f>
        <v>1225.0917945679821</v>
      </c>
      <c r="X14" s="16" t="s">
        <v>15616</v>
      </c>
      <c r="Y14" s="23">
        <f>A1L313C16</f>
        <v>397.54250000000002</v>
      </c>
      <c r="Z14" s="16" t="s">
        <v>12802</v>
      </c>
      <c r="AA14" s="23">
        <f>A1L547C54</f>
        <v>0.22322272211297695</v>
      </c>
      <c r="AB14" s="16" t="s">
        <v>16186</v>
      </c>
      <c r="AC14" s="23">
        <f>B7L407C11*B7L407C12</f>
        <v>88.740519005598145</v>
      </c>
      <c r="AD14" s="16" t="s">
        <v>16187</v>
      </c>
      <c r="AE14" s="23">
        <f>B3L807C9</f>
        <v>2.0385451463329511</v>
      </c>
      <c r="AF14" s="16" t="s">
        <v>16188</v>
      </c>
      <c r="AG14" s="23">
        <f>B7L407C13*B7L407C14</f>
        <v>180.90155430192911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90.450777150964555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497.47927433030503</v>
      </c>
      <c r="AP14" s="16" t="s">
        <v>16191</v>
      </c>
      <c r="AQ14" s="17">
        <f>B7L407C19*B7L121C1</f>
        <v>1293.446113258793</v>
      </c>
      <c r="AR14" s="16" t="s">
        <v>15622</v>
      </c>
      <c r="AS14" s="23">
        <f>A1L313C17</f>
        <v>396.57199999999995</v>
      </c>
      <c r="AT14" s="16" t="s">
        <v>13300</v>
      </c>
      <c r="AU14" s="23">
        <f>A1L547C63</f>
        <v>0.22572122518421936</v>
      </c>
      <c r="AV14" s="16" t="s">
        <v>16192</v>
      </c>
      <c r="AW14" s="23">
        <f>B7L407C21*B7L407C22</f>
        <v>89.514717713756227</v>
      </c>
      <c r="AX14" s="16" t="s">
        <v>16193</v>
      </c>
      <c r="AY14" s="23">
        <f>B3L807C15</f>
        <v>2.0436788972917785</v>
      </c>
      <c r="AZ14" s="16" t="s">
        <v>16194</v>
      </c>
      <c r="BA14" s="23">
        <f>B7L407C23*B7L407C24</f>
        <v>182.93933958863417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91.469669794317085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503.08318386874396</v>
      </c>
      <c r="BJ14" s="16" t="s">
        <v>16197</v>
      </c>
      <c r="BK14" s="17">
        <f>B7L407C29*B7L121C1</f>
        <v>1308.0162780587343</v>
      </c>
      <c r="BL14" s="16" t="s">
        <v>15628</v>
      </c>
      <c r="BM14" s="23">
        <f>A1L313C18</f>
        <v>387.29449999999997</v>
      </c>
      <c r="BN14" s="16" t="s">
        <v>13798</v>
      </c>
      <c r="BO14" s="23">
        <f>A1L547C72</f>
        <v>0.22606009067872296</v>
      </c>
      <c r="BP14" s="16" t="s">
        <v>16198</v>
      </c>
      <c r="BQ14" s="23">
        <f>B7L407C31*B7L407C32</f>
        <v>87.551829789370657</v>
      </c>
      <c r="BR14" s="16" t="s">
        <v>16199</v>
      </c>
      <c r="BS14" s="21">
        <f>B3L807C21</f>
        <v>2.0436689763075551</v>
      </c>
      <c r="BT14" s="16" t="s">
        <v>16200</v>
      </c>
      <c r="BU14" s="23">
        <f>B7L407C33*B7L407C34</f>
        <v>178.92695835949644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89.463479179748219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492.04913548861521</v>
      </c>
      <c r="CD14" s="16" t="s">
        <v>16203</v>
      </c>
      <c r="CE14" s="17">
        <f>B7L407C39*B7L121C1</f>
        <v>1279.3277522703995</v>
      </c>
      <c r="CF14" s="16" t="s">
        <v>15634</v>
      </c>
      <c r="CG14" s="23">
        <f>A1L313C19</f>
        <v>374.60719999999998</v>
      </c>
      <c r="CH14" s="16" t="s">
        <v>14296</v>
      </c>
      <c r="CI14" s="23">
        <f>A1L547C81</f>
        <v>0.22167368449178526</v>
      </c>
      <c r="CJ14" s="16" t="s">
        <v>16204</v>
      </c>
      <c r="CK14" s="23">
        <f>B7L407C41*B7L407C42</f>
        <v>83.040558261151091</v>
      </c>
      <c r="CL14" s="16" t="s">
        <v>16205</v>
      </c>
      <c r="CM14" s="21">
        <f>B3L807C27</f>
        <v>2.0411776470888618</v>
      </c>
      <c r="CN14" s="16" t="s">
        <v>16206</v>
      </c>
      <c r="CO14" s="23">
        <f>B7L407C43*B7L407C44</f>
        <v>169.50053132444194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84.750265662220968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466.12646114221531</v>
      </c>
      <c r="CX14" s="16" t="s">
        <v>16209</v>
      </c>
      <c r="CY14" s="17">
        <f>B7L407C49*B7L121C1</f>
        <v>1211.9287989697598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219.46</v>
      </c>
      <c r="F15" s="16" t="s">
        <v>12272</v>
      </c>
      <c r="G15" s="21">
        <f>A1L548C9</f>
        <v>0.12093530947834795</v>
      </c>
      <c r="H15" s="16" t="s">
        <v>16210</v>
      </c>
      <c r="I15" s="21">
        <f>B7L408C1*B7L408C2</f>
        <v>26.540463018118242</v>
      </c>
      <c r="J15" s="16" t="s">
        <v>16211</v>
      </c>
      <c r="K15" s="23">
        <f>B3L808C3</f>
        <v>1.9248312598978667</v>
      </c>
      <c r="L15" s="16" t="s">
        <v>16212</v>
      </c>
      <c r="M15" s="23">
        <f>B7L408C3*B7L408C4</f>
        <v>51.085912869437273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25.542956434718636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140.48626039095251</v>
      </c>
      <c r="V15" s="16" t="s">
        <v>16217</v>
      </c>
      <c r="W15" s="23">
        <f>B7L408C9*B7L121C1</f>
        <v>365.26427701647651</v>
      </c>
      <c r="X15" s="16" t="s">
        <v>15649</v>
      </c>
      <c r="Y15" s="23">
        <f>A1L314C16</f>
        <v>213.6345</v>
      </c>
      <c r="Z15" s="16" t="s">
        <v>12833</v>
      </c>
      <c r="AA15" s="23">
        <f>A1L548C54</f>
        <v>0.14222963656268017</v>
      </c>
      <c r="AB15" s="16" t="s">
        <v>16218</v>
      </c>
      <c r="AC15" s="23">
        <f>B7L408C11*B7L408C12</f>
        <v>30.385157292249897</v>
      </c>
      <c r="AD15" s="16" t="s">
        <v>16219</v>
      </c>
      <c r="AE15" s="23">
        <f>B3L808C9</f>
        <v>1.9629544855821346</v>
      </c>
      <c r="AF15" s="16" t="s">
        <v>16220</v>
      </c>
      <c r="AG15" s="23">
        <f>B7L408C13*B7L408C14</f>
        <v>59.644680801940645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29.822340400970322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164.02287220533677</v>
      </c>
      <c r="AP15" s="16" t="s">
        <v>16223</v>
      </c>
      <c r="AQ15" s="23">
        <f>B7L408C19*B7L121C1</f>
        <v>426.45946773387561</v>
      </c>
      <c r="AR15" s="16" t="s">
        <v>15655</v>
      </c>
      <c r="AS15" s="23">
        <f>A1L314C17</f>
        <v>214.84699999999998</v>
      </c>
      <c r="AT15" s="16" t="s">
        <v>13331</v>
      </c>
      <c r="AU15" s="23">
        <f>A1L548C63</f>
        <v>0.16456010343304597</v>
      </c>
      <c r="AV15" s="16" t="s">
        <v>16224</v>
      </c>
      <c r="AW15" s="23">
        <f>B7L408C21*B7L408C22</f>
        <v>35.355244542279628</v>
      </c>
      <c r="AX15" s="16" t="s">
        <v>16225</v>
      </c>
      <c r="AY15" s="23">
        <f>B3L808C15</f>
        <v>1.9817718457086086</v>
      </c>
      <c r="AZ15" s="16" t="s">
        <v>16226</v>
      </c>
      <c r="BA15" s="23">
        <f>B7L408C23*B7L408C24</f>
        <v>70.066028232032707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35.033014116016354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192.68157763808995</v>
      </c>
      <c r="BJ15" s="16" t="s">
        <v>16229</v>
      </c>
      <c r="BK15" s="23">
        <f>B7L408C29*B7L121C1</f>
        <v>500.9721018590339</v>
      </c>
      <c r="BL15" s="16" t="s">
        <v>15661</v>
      </c>
      <c r="BM15" s="23">
        <f>A1L314C18</f>
        <v>211.32399999999998</v>
      </c>
      <c r="BN15" s="16" t="s">
        <v>13829</v>
      </c>
      <c r="BO15" s="23">
        <f>A1L548C72</f>
        <v>0.17521413591719454</v>
      </c>
      <c r="BP15" s="16" t="s">
        <v>16230</v>
      </c>
      <c r="BQ15" s="23">
        <f>B7L408C31*B7L408C32</f>
        <v>37.026952058565215</v>
      </c>
      <c r="BR15" s="16" t="s">
        <v>16231</v>
      </c>
      <c r="BS15" s="21">
        <f>B3L808C21</f>
        <v>1.9921434478610631</v>
      </c>
      <c r="BT15" s="16" t="s">
        <v>16232</v>
      </c>
      <c r="BU15" s="23">
        <f>B7L408C33*B7L408C34</f>
        <v>73.762999937736396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36.881499968868198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202.8482498287751</v>
      </c>
      <c r="CD15" s="16" t="s">
        <v>16235</v>
      </c>
      <c r="CE15" s="23">
        <f>B7L408C39*B7L121C1</f>
        <v>527.40544955481528</v>
      </c>
      <c r="CF15" s="16" t="s">
        <v>15667</v>
      </c>
      <c r="CG15" s="23">
        <f>A1L314C19</f>
        <v>214.5446</v>
      </c>
      <c r="CH15" s="16" t="s">
        <v>14327</v>
      </c>
      <c r="CI15" s="23">
        <f>A1L548C81</f>
        <v>0.19115456129741429</v>
      </c>
      <c r="CJ15" s="16" t="s">
        <v>16236</v>
      </c>
      <c r="CK15" s="23">
        <f>B7L408C41*B7L408C42</f>
        <v>41.01117889172923</v>
      </c>
      <c r="CL15" s="16" t="s">
        <v>16237</v>
      </c>
      <c r="CM15" s="21">
        <f>B3L808C27</f>
        <v>1.9979513230074792</v>
      </c>
      <c r="CN15" s="16" t="s">
        <v>16238</v>
      </c>
      <c r="CO15" s="23">
        <f>B7L408C43*B7L408C44</f>
        <v>81.938339124826825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40.969169562413413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225.33043259327377</v>
      </c>
      <c r="CX15" s="16" t="s">
        <v>16241</v>
      </c>
      <c r="CY15" s="23">
        <f>B7L408C49*B7L121C1</f>
        <v>585.85912474251177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62.619</v>
      </c>
      <c r="F16" s="16" t="s">
        <v>12311</v>
      </c>
      <c r="G16" s="21">
        <f>A1L549C9</f>
        <v>0.72372702587464377</v>
      </c>
      <c r="H16" s="16" t="s">
        <v>16242</v>
      </c>
      <c r="I16" s="21">
        <f>B7L409C1*B7L409C2</f>
        <v>45.319062633244322</v>
      </c>
      <c r="J16" s="16" t="s">
        <v>16243</v>
      </c>
      <c r="K16" s="23">
        <f>B3L809C3</f>
        <v>1.7669760393976701</v>
      </c>
      <c r="L16" s="16" t="s">
        <v>16244</v>
      </c>
      <c r="M16" s="23">
        <f>B7L409C3*B7L409C4</f>
        <v>80.077697800905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40.0388489004525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220.21366895248875</v>
      </c>
      <c r="V16" s="16" t="s">
        <v>16249</v>
      </c>
      <c r="W16" s="23">
        <f>B7L409C9*B7L121C1</f>
        <v>572.55553927647077</v>
      </c>
      <c r="X16" s="16" t="s">
        <v>15682</v>
      </c>
      <c r="Y16" s="23">
        <f>A1L316C16</f>
        <v>65.125</v>
      </c>
      <c r="Z16" s="16" t="s">
        <v>12864</v>
      </c>
      <c r="AA16" s="23">
        <f>A1L549C54</f>
        <v>0.70808713001175216</v>
      </c>
      <c r="AB16" s="16" t="s">
        <v>16250</v>
      </c>
      <c r="AC16" s="23">
        <f>B7L409C11*B7L409C12</f>
        <v>46.11417434201536</v>
      </c>
      <c r="AD16" s="16" t="s">
        <v>16251</v>
      </c>
      <c r="AE16" s="23">
        <f>B3L809C9</f>
        <v>1.7668797578440896</v>
      </c>
      <c r="AF16" s="16" t="s">
        <v>16252</v>
      </c>
      <c r="AG16" s="23">
        <f>B7L409C13*B7L409C14</f>
        <v>81.478201194600231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40.739100597300116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224.06505328515064</v>
      </c>
      <c r="AP16" s="16" t="s">
        <v>16255</v>
      </c>
      <c r="AQ16" s="23">
        <f>B7L409C19*B7L121C1</f>
        <v>582.56913854139168</v>
      </c>
      <c r="AR16" s="16" t="s">
        <v>15688</v>
      </c>
      <c r="AS16" s="23">
        <f>A1L316C17</f>
        <v>66.187333333333342</v>
      </c>
      <c r="AT16" s="16" t="s">
        <v>13362</v>
      </c>
      <c r="AU16" s="23">
        <f>A1L549C63</f>
        <v>0.68361693998706885</v>
      </c>
      <c r="AV16" s="16" t="s">
        <v>16256</v>
      </c>
      <c r="AW16" s="23">
        <f>B7L409C21*B7L409C22</f>
        <v>45.246782279237458</v>
      </c>
      <c r="AX16" s="16" t="s">
        <v>16257</v>
      </c>
      <c r="AY16" s="23">
        <f>B3L809C15</f>
        <v>1.7359993152698543</v>
      </c>
      <c r="AZ16" s="16" t="s">
        <v>16258</v>
      </c>
      <c r="BA16" s="23">
        <f>B7L409C23*B7L409C24</f>
        <v>78.548383054920407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39.274191527460204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216.00805340103113</v>
      </c>
      <c r="BJ16" s="16" t="s">
        <v>16261</v>
      </c>
      <c r="BK16" s="23">
        <f>B7L409C29*B7L121C1</f>
        <v>561.62093884268097</v>
      </c>
      <c r="BL16" s="16" t="s">
        <v>15694</v>
      </c>
      <c r="BM16" s="23">
        <f>A1L316C18</f>
        <v>64.795500000000004</v>
      </c>
      <c r="BN16" s="16" t="s">
        <v>13860</v>
      </c>
      <c r="BO16" s="23">
        <f>A1L549C72</f>
        <v>0.66887387438027679</v>
      </c>
      <c r="BP16" s="16" t="s">
        <v>16262</v>
      </c>
      <c r="BQ16" s="23">
        <f>B7L409C31*B7L409C32</f>
        <v>43.340017127407229</v>
      </c>
      <c r="BR16" s="16" t="s">
        <v>16263</v>
      </c>
      <c r="BS16" s="21">
        <f>B3L809C21</f>
        <v>1.732523116216762</v>
      </c>
      <c r="BT16" s="16" t="s">
        <v>16264</v>
      </c>
      <c r="BU16" s="23">
        <f>B7L409C33*B7L409C34</f>
        <v>75.08758153046341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37.543790765231705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206.49084920877436</v>
      </c>
      <c r="CD16" s="16" t="s">
        <v>16267</v>
      </c>
      <c r="CE16" s="23">
        <f>B7L409C39*B7L121C1</f>
        <v>536.87620794281338</v>
      </c>
      <c r="CF16" s="16" t="s">
        <v>15700</v>
      </c>
      <c r="CG16" s="23">
        <f>A1L316C19</f>
        <v>63.568000000000005</v>
      </c>
      <c r="CH16" s="16" t="s">
        <v>14358</v>
      </c>
      <c r="CI16" s="23">
        <f>A1L549C81</f>
        <v>0.66289911828954962</v>
      </c>
      <c r="CJ16" s="16" t="s">
        <v>16268</v>
      </c>
      <c r="CK16" s="23">
        <f>B7L409C41*B7L409C42</f>
        <v>42.139171151430091</v>
      </c>
      <c r="CL16" s="16" t="s">
        <v>16269</v>
      </c>
      <c r="CM16" s="21">
        <f>B3L809C27</f>
        <v>1.7265837696942148</v>
      </c>
      <c r="CN16" s="16" t="s">
        <v>16270</v>
      </c>
      <c r="CO16" s="23">
        <f>B7L409C43*B7L409C44</f>
        <v>72.756808978425866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36.378404489212933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200.08122469067112</v>
      </c>
      <c r="CX16" s="16" t="s">
        <v>16273</v>
      </c>
      <c r="CY16" s="23">
        <f>B7L409C49*B7L121C1</f>
        <v>520.21118419574498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17.087</v>
      </c>
      <c r="F17" s="16" t="s">
        <v>12350</v>
      </c>
      <c r="G17" s="21">
        <f>A1L550C9</f>
        <v>0.56465054872514231</v>
      </c>
      <c r="H17" s="16" t="s">
        <v>16274</v>
      </c>
      <c r="I17" s="21">
        <f>B7L410C1*B7L410C2</f>
        <v>9.6481839260665065</v>
      </c>
      <c r="J17" s="16" t="s">
        <v>16275</v>
      </c>
      <c r="K17" s="23">
        <f>B3L810C3</f>
        <v>2.0079020356899893</v>
      </c>
      <c r="L17" s="16" t="s">
        <v>16276</v>
      </c>
      <c r="M17" s="23">
        <f>B7L410C3*B7L410C4</f>
        <v>19.372608145860372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9.6863040729301861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53.274672401116021</v>
      </c>
      <c r="V17" s="16" t="s">
        <v>16281</v>
      </c>
      <c r="W17" s="23">
        <f>B7L410C9*B7L121C1</f>
        <v>138.51414824290165</v>
      </c>
      <c r="X17" s="16" t="s">
        <v>15715</v>
      </c>
      <c r="Y17" s="23">
        <f>A1L315C16</f>
        <v>17.957999999999998</v>
      </c>
      <c r="Z17" s="16" t="s">
        <v>12895</v>
      </c>
      <c r="AA17" s="23">
        <f>A1L550C54</f>
        <v>0.57432178552641477</v>
      </c>
      <c r="AB17" s="16" t="s">
        <v>16282</v>
      </c>
      <c r="AC17" s="23">
        <f>B7L410C11*B7L410C12</f>
        <v>10.313670624483356</v>
      </c>
      <c r="AD17" s="16" t="s">
        <v>16283</v>
      </c>
      <c r="AE17" s="23">
        <f>B3L810C9</f>
        <v>2.0685498599780834</v>
      </c>
      <c r="AF17" s="16" t="s">
        <v>16284</v>
      </c>
      <c r="AG17" s="23">
        <f>B7L410C13*B7L410C14</f>
        <v>21.334341926135117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10.667170963067559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58.669440296871571</v>
      </c>
      <c r="AP17" s="16" t="s">
        <v>16287</v>
      </c>
      <c r="AQ17" s="23">
        <f>B7L410C19*B7L121C1</f>
        <v>152.54054477186608</v>
      </c>
      <c r="AR17" s="16" t="s">
        <v>15721</v>
      </c>
      <c r="AS17" s="23">
        <f>A1L315C17</f>
        <v>18.989000000000001</v>
      </c>
      <c r="AT17" s="16" t="s">
        <v>13393</v>
      </c>
      <c r="AU17" s="23">
        <f>A1L550C63</f>
        <v>0.59421929149018105</v>
      </c>
      <c r="AV17" s="16" t="s">
        <v>16288</v>
      </c>
      <c r="AW17" s="23">
        <f>B7L410C21*B7L410C22</f>
        <v>11.283630126107049</v>
      </c>
      <c r="AX17" s="16" t="s">
        <v>16289</v>
      </c>
      <c r="AY17" s="23">
        <f>B3L810C15</f>
        <v>2.0497577171572146</v>
      </c>
      <c r="AZ17" s="16" t="s">
        <v>16290</v>
      </c>
      <c r="BA17" s="23">
        <f>B7L410C23*B7L410C24</f>
        <v>23.128707928535558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11.564353964267779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63.603946803472788</v>
      </c>
      <c r="BJ17" s="16" t="s">
        <v>16293</v>
      </c>
      <c r="BK17" s="23">
        <f>B7L410C29*B7L121C1</f>
        <v>165.37026168902926</v>
      </c>
      <c r="BL17" s="16" t="s">
        <v>15727</v>
      </c>
      <c r="BM17" s="23">
        <f>A1L315C18</f>
        <v>20.021999999999998</v>
      </c>
      <c r="BN17" s="16" t="s">
        <v>13891</v>
      </c>
      <c r="BO17" s="23">
        <f>A1L550C72</f>
        <v>0.59233210171701811</v>
      </c>
      <c r="BP17" s="16" t="s">
        <v>16294</v>
      </c>
      <c r="BQ17" s="23">
        <f>B7L410C31*B7L410C32</f>
        <v>11.859673340578135</v>
      </c>
      <c r="BR17" s="16" t="s">
        <v>16295</v>
      </c>
      <c r="BS17" s="21">
        <f>B3L810C21</f>
        <v>2.0118884024160302</v>
      </c>
      <c r="BT17" s="16" t="s">
        <v>16296</v>
      </c>
      <c r="BU17" s="23">
        <f>B7L410C33*B7L410C34</f>
        <v>23.860339250351728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11.930169625175864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65.615932938467253</v>
      </c>
      <c r="CD17" s="16" t="s">
        <v>16299</v>
      </c>
      <c r="CE17" s="23">
        <f>B7L410C39*B7L121C1</f>
        <v>170.60142564001487</v>
      </c>
      <c r="CF17" s="16" t="s">
        <v>15733</v>
      </c>
      <c r="CG17" s="23">
        <f>A1L315C19</f>
        <v>21.431799999999999</v>
      </c>
      <c r="CH17" s="16" t="s">
        <v>14389</v>
      </c>
      <c r="CI17" s="23">
        <f>A1L550C81</f>
        <v>0.58494575926934744</v>
      </c>
      <c r="CJ17" s="16" t="s">
        <v>16300</v>
      </c>
      <c r="CK17" s="23">
        <f>B7L410C41*B7L410C42</f>
        <v>12.5364405235088</v>
      </c>
      <c r="CL17" s="16" t="s">
        <v>16301</v>
      </c>
      <c r="CM17" s="21">
        <f>B3L810C27</f>
        <v>1.9741057478825754</v>
      </c>
      <c r="CN17" s="16" t="s">
        <v>16302</v>
      </c>
      <c r="CO17" s="23">
        <f>B7L410C43*B7L410C44</f>
        <v>24.748259295446765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12.374129647723382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68.057713062478598</v>
      </c>
      <c r="CX17" s="16" t="s">
        <v>16305</v>
      </c>
      <c r="CY17" s="23">
        <f>B7L410C49*B7L121C1</f>
        <v>176.95005396244437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891.47499999999991</v>
      </c>
      <c r="F18" s="16" t="s">
        <v>12389</v>
      </c>
      <c r="G18" s="21">
        <f>A1L551C9</f>
        <v>0.165094346445645</v>
      </c>
      <c r="H18" s="16" t="s">
        <v>16306</v>
      </c>
      <c r="I18" s="21">
        <f>B7L411C1*B7L411C2</f>
        <v>147.17748249763136</v>
      </c>
      <c r="J18" s="16" t="s">
        <v>16307</v>
      </c>
      <c r="K18" s="23">
        <f>B3L811C3</f>
        <v>1.0436859613719864</v>
      </c>
      <c r="L18" s="16" t="s">
        <v>16308</v>
      </c>
      <c r="M18" s="23">
        <f>B7L411C3*B7L411C4</f>
        <v>153.60707231284908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76.803536156424542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422.41944886033497</v>
      </c>
      <c r="V18" s="16" t="s">
        <v>16313</v>
      </c>
      <c r="W18" s="17">
        <f>B7L411C9*B7L121C1</f>
        <v>1098.2905670368709</v>
      </c>
      <c r="X18" s="16" t="s">
        <v>15748</v>
      </c>
      <c r="Y18" s="23">
        <f>A1L317C16</f>
        <v>903.90499999999997</v>
      </c>
      <c r="Z18" s="16" t="s">
        <v>12926</v>
      </c>
      <c r="AA18" s="23">
        <f>A1L551C54</f>
        <v>0.15918710331026042</v>
      </c>
      <c r="AB18" s="16" t="s">
        <v>16314</v>
      </c>
      <c r="AC18" s="23">
        <f>B7L411C11*B7L411C12</f>
        <v>143.89001861766096</v>
      </c>
      <c r="AD18" s="16" t="s">
        <v>16315</v>
      </c>
      <c r="AE18" s="23">
        <f>B3L811C9</f>
        <v>1.0482399783034839</v>
      </c>
      <c r="AF18" s="16" t="s">
        <v>16316</v>
      </c>
      <c r="AG18" s="23">
        <f>B7L411C13*B7L411C14</f>
        <v>150.83126999386482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75.415634996932411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414.78599248312827</v>
      </c>
      <c r="AP18" s="16" t="s">
        <v>16319</v>
      </c>
      <c r="AQ18" s="17">
        <f>B7L411C19*B7L121C1</f>
        <v>1078.4435804561335</v>
      </c>
      <c r="AR18" s="16" t="s">
        <v>15754</v>
      </c>
      <c r="AS18" s="23">
        <f>A1L317C17</f>
        <v>763.22033333333331</v>
      </c>
      <c r="AT18" s="16" t="s">
        <v>13424</v>
      </c>
      <c r="AU18" s="23">
        <f>A1L551C63</f>
        <v>0.15455038404900037</v>
      </c>
      <c r="AV18" s="16" t="s">
        <v>16320</v>
      </c>
      <c r="AW18" s="23">
        <f>B7L411C21*B7L411C22</f>
        <v>117.95599563067275</v>
      </c>
      <c r="AX18" s="16" t="s">
        <v>16321</v>
      </c>
      <c r="AY18" s="23">
        <f>B3L811C15</f>
        <v>1.0501318564030058</v>
      </c>
      <c r="AZ18" s="16" t="s">
        <v>16322</v>
      </c>
      <c r="BA18" s="23">
        <f>B7L411C23*B7L411C24</f>
        <v>123.86934866550321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61.934674332751605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340.6407088301338</v>
      </c>
      <c r="BJ18" s="16" t="s">
        <v>16325</v>
      </c>
      <c r="BK18" s="23">
        <f>B7L411C29*B7L121C1</f>
        <v>885.66584295834787</v>
      </c>
      <c r="BL18" s="16" t="s">
        <v>15760</v>
      </c>
      <c r="BM18" s="23">
        <f>A1L317C18</f>
        <v>702.83950000000004</v>
      </c>
      <c r="BN18" s="16" t="s">
        <v>13922</v>
      </c>
      <c r="BO18" s="23">
        <f>A1L551C72</f>
        <v>0.14792292856715444</v>
      </c>
      <c r="BP18" s="16" t="s">
        <v>16326</v>
      </c>
      <c r="BQ18" s="23">
        <f>B7L411C31*B7L411C32</f>
        <v>103.96607715267456</v>
      </c>
      <c r="BR18" s="16" t="s">
        <v>16327</v>
      </c>
      <c r="BS18" s="21">
        <f>B3L811C21</f>
        <v>1.0500212455053837</v>
      </c>
      <c r="BT18" s="16" t="s">
        <v>16328</v>
      </c>
      <c r="BU18" s="23">
        <f>B7L411C33*B7L411C34</f>
        <v>109.16658982216015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54.583294911080074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300.20812201094043</v>
      </c>
      <c r="CD18" s="16" t="s">
        <v>16331</v>
      </c>
      <c r="CE18" s="23">
        <f>B7L411C39*B7L121C1</f>
        <v>780.54111722844516</v>
      </c>
      <c r="CF18" s="16" t="s">
        <v>15766</v>
      </c>
      <c r="CG18" s="23">
        <f>A1L317C19</f>
        <v>631.6644</v>
      </c>
      <c r="CH18" s="16" t="s">
        <v>14420</v>
      </c>
      <c r="CI18" s="23">
        <f>A1L551C81</f>
        <v>0.1437596052229794</v>
      </c>
      <c r="CJ18" s="16" t="s">
        <v>16332</v>
      </c>
      <c r="CK18" s="23">
        <f>B7L411C41*B7L411C42</f>
        <v>90.807824777410147</v>
      </c>
      <c r="CL18" s="16" t="s">
        <v>16333</v>
      </c>
      <c r="CM18" s="21">
        <f>B3L811C27</f>
        <v>1.0534659836835649</v>
      </c>
      <c r="CN18" s="16" t="s">
        <v>16334</v>
      </c>
      <c r="CO18" s="23">
        <f>B7L411C43*B7L411C44</f>
        <v>95.662954455299186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47.831477227649593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263.07312475207277</v>
      </c>
      <c r="CX18" s="16" t="s">
        <v>16337</v>
      </c>
      <c r="CY18" s="23">
        <f>B7L411C49*B7L121C1</f>
        <v>683.99012435538918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424.28199999999998</v>
      </c>
      <c r="F19" s="16" t="s">
        <v>12428</v>
      </c>
      <c r="G19" s="21">
        <f>A1L552C9</f>
        <v>0.18756960248796256</v>
      </c>
      <c r="H19" s="16" t="s">
        <v>16338</v>
      </c>
      <c r="I19" s="21">
        <f>B7L412C1*B7L412C2</f>
        <v>79.582406082797732</v>
      </c>
      <c r="J19" s="16" t="s">
        <v>16339</v>
      </c>
      <c r="K19" s="23">
        <f>B3L812C3</f>
        <v>1.3852585722315909</v>
      </c>
      <c r="L19" s="16" t="s">
        <v>16340</v>
      </c>
      <c r="M19" s="23">
        <f>B7L412C3*B7L412C4</f>
        <v>110.24221022501106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55.121105112505532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303.16607811878043</v>
      </c>
      <c r="V19" s="16" t="s">
        <v>16345</v>
      </c>
      <c r="W19" s="23">
        <f>B7L412C9*B7L121C1</f>
        <v>788.23180310882913</v>
      </c>
      <c r="X19" s="16" t="s">
        <v>15781</v>
      </c>
      <c r="Y19" s="23">
        <f>A1L318C16</f>
        <v>468.21100000000001</v>
      </c>
      <c r="Z19" s="16" t="s">
        <v>12957</v>
      </c>
      <c r="AA19" s="23">
        <f>A1L552C54</f>
        <v>0.17416092485267917</v>
      </c>
      <c r="AB19" s="16" t="s">
        <v>16346</v>
      </c>
      <c r="AC19" s="23">
        <f>B7L412C11*B7L412C12</f>
        <v>81.544060786197775</v>
      </c>
      <c r="AD19" s="16" t="s">
        <v>16347</v>
      </c>
      <c r="AE19" s="23">
        <f>B3L812C9</f>
        <v>1.3930647091908106</v>
      </c>
      <c r="AF19" s="16" t="s">
        <v>16348</v>
      </c>
      <c r="AG19" s="23">
        <f>B7L412C13*B7L412C14</f>
        <v>113.59615332536238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56.79807666268119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312.38942164474656</v>
      </c>
      <c r="AP19" s="16" t="s">
        <v>16351</v>
      </c>
      <c r="AQ19" s="23">
        <f>B7L412C19*B7L121C1</f>
        <v>812.21249627634108</v>
      </c>
      <c r="AR19" s="16" t="s">
        <v>15787</v>
      </c>
      <c r="AS19" s="23">
        <f>A1L318C17</f>
        <v>452.90366666666665</v>
      </c>
      <c r="AT19" s="16" t="s">
        <v>13455</v>
      </c>
      <c r="AU19" s="23">
        <f>A1L552C63</f>
        <v>0.1767117912394488</v>
      </c>
      <c r="AV19" s="16" t="s">
        <v>16352</v>
      </c>
      <c r="AW19" s="23">
        <f>B7L412C21*B7L412C22</f>
        <v>80.033418195580907</v>
      </c>
      <c r="AX19" s="16" t="s">
        <v>16353</v>
      </c>
      <c r="AY19" s="23">
        <f>B3L812C15</f>
        <v>1.4023563071467033</v>
      </c>
      <c r="AZ19" s="16" t="s">
        <v>16354</v>
      </c>
      <c r="BA19" s="23">
        <f>B7L412C23*B7L412C24</f>
        <v>112.23536878908261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56.117684394541307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308.64726416997718</v>
      </c>
      <c r="BJ19" s="16" t="s">
        <v>16357</v>
      </c>
      <c r="BK19" s="23">
        <f>B7L412C29*B7L121C1</f>
        <v>802.48288684194074</v>
      </c>
      <c r="BL19" s="16" t="s">
        <v>15793</v>
      </c>
      <c r="BM19" s="23">
        <f>A1L318C18</f>
        <v>448.17599999999999</v>
      </c>
      <c r="BN19" s="16" t="s">
        <v>13953</v>
      </c>
      <c r="BO19" s="23">
        <f>A1L552C72</f>
        <v>0.17695713096774246</v>
      </c>
      <c r="BP19" s="16" t="s">
        <v>16358</v>
      </c>
      <c r="BQ19" s="23">
        <f>B7L412C31*B7L412C32</f>
        <v>79.307939128598946</v>
      </c>
      <c r="BR19" s="16" t="s">
        <v>16359</v>
      </c>
      <c r="BS19" s="21">
        <f>B3L812C21</f>
        <v>1.4047872893696693</v>
      </c>
      <c r="BT19" s="16" t="s">
        <v>16360</v>
      </c>
      <c r="BU19" s="23">
        <f>B7L412C33*B7L412C34</f>
        <v>111.41078483395926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55.705392416979628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306.37965829338793</v>
      </c>
      <c r="CD19" s="16" t="s">
        <v>16363</v>
      </c>
      <c r="CE19" s="23">
        <f>B7L412C39*B7L121C1</f>
        <v>796.58711156280867</v>
      </c>
      <c r="CF19" s="16" t="s">
        <v>15799</v>
      </c>
      <c r="CG19" s="23">
        <f>A1L318C19</f>
        <v>421.50319999999999</v>
      </c>
      <c r="CH19" s="16" t="s">
        <v>14451</v>
      </c>
      <c r="CI19" s="23">
        <f>A1L552C81</f>
        <v>0.17179840632406623</v>
      </c>
      <c r="CJ19" s="16" t="s">
        <v>16364</v>
      </c>
      <c r="CK19" s="23">
        <f>B7L412C41*B7L412C42</f>
        <v>72.413578020494157</v>
      </c>
      <c r="CL19" s="16" t="s">
        <v>16365</v>
      </c>
      <c r="CM19" s="21">
        <f>B3L812C27</f>
        <v>1.4084107882094998</v>
      </c>
      <c r="CN19" s="16" t="s">
        <v>16366</v>
      </c>
      <c r="CO19" s="23">
        <f>B7L412C43*B7L412C44</f>
        <v>101.98806449691429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50.994032248457145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280.46717736651431</v>
      </c>
      <c r="CX19" s="16" t="s">
        <v>16369</v>
      </c>
      <c r="CY19" s="23">
        <f>B7L412C49*B7L121C1</f>
        <v>729.2146611529372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0.66700000000000004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0.66700000000000004</v>
      </c>
      <c r="J20" s="16" t="s">
        <v>16371</v>
      </c>
      <c r="K20" s="23">
        <f>B3L813C3</f>
        <v>1.9112149532710281</v>
      </c>
      <c r="L20" s="16" t="s">
        <v>16372</v>
      </c>
      <c r="M20" s="23">
        <f>B7L413C3*B7L413C4</f>
        <v>1.2747803738317758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0.63739018691588789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3.5056460280373836</v>
      </c>
      <c r="V20" s="16" t="s">
        <v>16377</v>
      </c>
      <c r="W20" s="23">
        <f>B7L413C9*B7L121C1</f>
        <v>9.1146796728971982</v>
      </c>
      <c r="X20" s="16" t="s">
        <v>15814</v>
      </c>
      <c r="Y20" s="23">
        <f>A1L319C16</f>
        <v>0.75649999999999995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0.75649999999999995</v>
      </c>
      <c r="AD20" s="16" t="s">
        <v>16379</v>
      </c>
      <c r="AE20" s="23">
        <f>B3L813C9</f>
        <v>1.9445910290237467</v>
      </c>
      <c r="AF20" s="16" t="s">
        <v>16380</v>
      </c>
      <c r="AG20" s="23">
        <f>B7L413C13*B7L413C14</f>
        <v>1.4710831134564644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0.73554155672823218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4.0454785620052771</v>
      </c>
      <c r="AP20" s="16" t="s">
        <v>16383</v>
      </c>
      <c r="AQ20" s="23">
        <f>B7L413C19*B7L121C1</f>
        <v>10.51824426121372</v>
      </c>
      <c r="AR20" s="16" t="s">
        <v>15820</v>
      </c>
      <c r="AS20" s="23">
        <f>A1L319C17</f>
        <v>0.77866666666666662</v>
      </c>
      <c r="AT20" s="16" t="s">
        <v>13486</v>
      </c>
      <c r="AU20" s="17">
        <f>A1L553C63</f>
        <v>1</v>
      </c>
      <c r="AV20" s="16" t="s">
        <v>16384</v>
      </c>
      <c r="AW20" s="23">
        <f>B7L413C21*B7L413C22</f>
        <v>0.77866666666666662</v>
      </c>
      <c r="AX20" s="16" t="s">
        <v>16385</v>
      </c>
      <c r="AY20" s="23">
        <f>B3L813C15</f>
        <v>1.9248310810810811</v>
      </c>
      <c r="AZ20" s="16" t="s">
        <v>16386</v>
      </c>
      <c r="BA20" s="23">
        <f>B7L413C23*B7L413C24</f>
        <v>1.4988018018018017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0.74940090090090083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4.1217049549549545</v>
      </c>
      <c r="BJ20" s="16" t="s">
        <v>16389</v>
      </c>
      <c r="BK20" s="23">
        <f>B7L413C29*B7L121C1</f>
        <v>10.716432882882883</v>
      </c>
      <c r="BL20" s="16" t="s">
        <v>15826</v>
      </c>
      <c r="BM20" s="23">
        <f>A1L319C18</f>
        <v>0.73324999999999996</v>
      </c>
      <c r="BN20" s="16" t="s">
        <v>13984</v>
      </c>
      <c r="BO20" s="17">
        <f>A1L553C72</f>
        <v>1</v>
      </c>
      <c r="BP20" s="16" t="s">
        <v>16390</v>
      </c>
      <c r="BQ20" s="23">
        <f>B7L413C31*B7L413C32</f>
        <v>0.73324999999999996</v>
      </c>
      <c r="BR20" s="16" t="s">
        <v>16391</v>
      </c>
      <c r="BS20" s="21">
        <f>B3L813C21</f>
        <v>1.9159061277705347</v>
      </c>
      <c r="BT20" s="16" t="s">
        <v>16392</v>
      </c>
      <c r="BU20" s="23">
        <f>B7L413C33*B7L413C34</f>
        <v>1.4048381681877444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0.70241908409387221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3.8633049625162972</v>
      </c>
      <c r="CD20" s="16" t="s">
        <v>16395</v>
      </c>
      <c r="CE20" s="23">
        <f>B7L413C39*B7L121C1</f>
        <v>10.044592902542373</v>
      </c>
      <c r="CF20" s="16" t="s">
        <v>15832</v>
      </c>
      <c r="CG20" s="23">
        <f>A1L319C19</f>
        <v>0.73059999999999992</v>
      </c>
      <c r="CH20" s="16" t="s">
        <v>14482</v>
      </c>
      <c r="CI20" s="17">
        <f>A1L553C81</f>
        <v>1</v>
      </c>
      <c r="CJ20" s="16" t="s">
        <v>16396</v>
      </c>
      <c r="CK20" s="23">
        <f>B7L413C41*B7L413C42</f>
        <v>0.73059999999999992</v>
      </c>
      <c r="CL20" s="16" t="s">
        <v>16397</v>
      </c>
      <c r="CM20" s="21">
        <f>B3L813C27</f>
        <v>1.9306078536847768</v>
      </c>
      <c r="CN20" s="16" t="s">
        <v>16398</v>
      </c>
      <c r="CO20" s="23">
        <f>B7L413C43*B7L413C44</f>
        <v>1.4105020979020977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0.70525104895104884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3.8788807692307685</v>
      </c>
      <c r="CX20" s="16" t="s">
        <v>16401</v>
      </c>
      <c r="CY20" s="23">
        <f>B7L413C49*B7L121C1</f>
        <v>10.085089999999999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168.755</v>
      </c>
      <c r="F21" s="16" t="s">
        <v>12506</v>
      </c>
      <c r="G21" s="21">
        <f>A1L554C9</f>
        <v>0.39552213727631691</v>
      </c>
      <c r="H21" s="16" t="s">
        <v>16402</v>
      </c>
      <c r="I21" s="21">
        <f>B7L414C1*B7L414C2</f>
        <v>66.746338276064861</v>
      </c>
      <c r="J21" s="16" t="s">
        <v>16403</v>
      </c>
      <c r="K21" s="23">
        <f>B3L814C3</f>
        <v>1.9731814611154752</v>
      </c>
      <c r="L21" s="16" t="s">
        <v>16404</v>
      </c>
      <c r="M21" s="23">
        <f>B7L414C3*B7L414C4</f>
        <v>131.70263728367343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65.851318641836713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362.18225253010189</v>
      </c>
      <c r="V21" s="16" t="s">
        <v>16409</v>
      </c>
      <c r="W21" s="23">
        <f>B7L414C9*B7L121C1</f>
        <v>941.67385657826492</v>
      </c>
      <c r="X21" s="16" t="s">
        <v>15847</v>
      </c>
      <c r="Y21" s="23">
        <f>A1L320C16</f>
        <v>193.96699999999998</v>
      </c>
      <c r="Z21" s="16" t="s">
        <v>13019</v>
      </c>
      <c r="AA21" s="23">
        <f>A1L554C54</f>
        <v>0.38394193035404356</v>
      </c>
      <c r="AB21" s="16" t="s">
        <v>16410</v>
      </c>
      <c r="AC21" s="23">
        <f>B7L414C11*B7L414C12</f>
        <v>74.47206440498276</v>
      </c>
      <c r="AD21" s="16" t="s">
        <v>16411</v>
      </c>
      <c r="AE21" s="23">
        <f>B3L814C9</f>
        <v>1.9409310045048604</v>
      </c>
      <c r="AF21" s="16" t="s">
        <v>16412</v>
      </c>
      <c r="AG21" s="23">
        <f>B7L414C13*B7L414C14</f>
        <v>144.54513877311385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72.272569386556924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397.4991316260631</v>
      </c>
      <c r="AP21" s="16" t="s">
        <v>16415</v>
      </c>
      <c r="AQ21" s="17">
        <f>B7L414C19*B7L121C1</f>
        <v>1033.4977422277641</v>
      </c>
      <c r="AR21" s="16" t="s">
        <v>15853</v>
      </c>
      <c r="AS21" s="23">
        <f>A1L320C17</f>
        <v>187.64866666666663</v>
      </c>
      <c r="AT21" s="16" t="s">
        <v>13517</v>
      </c>
      <c r="AU21" s="23">
        <f>A1L554C63</f>
        <v>0.38661572298334745</v>
      </c>
      <c r="AV21" s="16" t="s">
        <v>16416</v>
      </c>
      <c r="AW21" s="23">
        <f>B7L414C21*B7L414C22</f>
        <v>72.547924930194483</v>
      </c>
      <c r="AX21" s="16" t="s">
        <v>16417</v>
      </c>
      <c r="AY21" s="23">
        <f>B3L814C15</f>
        <v>1.9317264878650418</v>
      </c>
      <c r="AZ21" s="16" t="s">
        <v>16418</v>
      </c>
      <c r="BA21" s="23">
        <f>B7L414C23*B7L414C24</f>
        <v>140.1427482273013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70.071374113650648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385.39255762507855</v>
      </c>
      <c r="BJ21" s="16" t="s">
        <v>16421</v>
      </c>
      <c r="BK21" s="17">
        <f>B7L414C29*B7L121C1</f>
        <v>1002.0206498252043</v>
      </c>
      <c r="BL21" s="16" t="s">
        <v>15859</v>
      </c>
      <c r="BM21" s="23">
        <f>A1L320C18</f>
        <v>185.06774999999999</v>
      </c>
      <c r="BN21" s="16" t="s">
        <v>14015</v>
      </c>
      <c r="BO21" s="23">
        <f>A1L554C72</f>
        <v>0.38926139184184216</v>
      </c>
      <c r="BP21" s="16" t="s">
        <v>16422</v>
      </c>
      <c r="BQ21" s="23">
        <f>B7L414C31*B7L414C32</f>
        <v>72.03972995003808</v>
      </c>
      <c r="BR21" s="16" t="s">
        <v>16423</v>
      </c>
      <c r="BS21" s="21">
        <f>B3L814C21</f>
        <v>1.9278209002764306</v>
      </c>
      <c r="BT21" s="16" t="s">
        <v>16424</v>
      </c>
      <c r="BU21" s="23">
        <f>B7L414C33*B7L414C34</f>
        <v>138.87969704795336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69.439848523976679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381.91916688187172</v>
      </c>
      <c r="CD21" s="16" t="s">
        <v>16427</v>
      </c>
      <c r="CE21" s="23">
        <f>B7L414C39*B7L121C1</f>
        <v>992.9898338928665</v>
      </c>
      <c r="CF21" s="16" t="s">
        <v>15865</v>
      </c>
      <c r="CG21" s="23">
        <f>A1L320C19</f>
        <v>177.32659999999998</v>
      </c>
      <c r="CH21" s="16" t="s">
        <v>14513</v>
      </c>
      <c r="CI21" s="23">
        <f>A1L554C81</f>
        <v>0.14056276658851447</v>
      </c>
      <c r="CJ21" s="16" t="s">
        <v>16428</v>
      </c>
      <c r="CK21" s="23">
        <f>B7L414C41*B7L414C42</f>
        <v>24.925517485734868</v>
      </c>
      <c r="CL21" s="16" t="s">
        <v>16429</v>
      </c>
      <c r="CM21" s="21">
        <f>B3L814C27</f>
        <v>1.9375124242307362</v>
      </c>
      <c r="CN21" s="16" t="s">
        <v>16430</v>
      </c>
      <c r="CO21" s="23">
        <f>B7L414C43*B7L414C44</f>
        <v>48.293499808991768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24.146749904495884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132.80712447472737</v>
      </c>
      <c r="CX21" s="16" t="s">
        <v>16433</v>
      </c>
      <c r="CY21" s="23">
        <f>B7L414C49*B7L121C1</f>
        <v>345.2985236342912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33.629000000000005</v>
      </c>
      <c r="F22" s="16" t="s">
        <v>12545</v>
      </c>
      <c r="G22" s="21">
        <f>A1L555C9</f>
        <v>0.40569142441921868</v>
      </c>
      <c r="H22" s="16" t="s">
        <v>16434</v>
      </c>
      <c r="I22" s="21">
        <f>B7L415C1*B7L415C2</f>
        <v>13.642996911793906</v>
      </c>
      <c r="J22" s="16" t="s">
        <v>16435</v>
      </c>
      <c r="K22" s="23">
        <f>B3L815C3</f>
        <v>1.7948113207547169</v>
      </c>
      <c r="L22" s="16" t="s">
        <v>16436</v>
      </c>
      <c r="M22" s="23">
        <f>B7L415C3*B7L415C4</f>
        <v>24.486605306309347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12.243302653154673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67.338164592350708</v>
      </c>
      <c r="V22" s="16" t="s">
        <v>16441</v>
      </c>
      <c r="W22" s="23">
        <f>B7L415C9*B7L121C1</f>
        <v>175.07922794011185</v>
      </c>
      <c r="X22" s="16" t="s">
        <v>15880</v>
      </c>
      <c r="Y22" s="23">
        <f>A1L323C16</f>
        <v>33.593500000000006</v>
      </c>
      <c r="Z22" s="16" t="s">
        <v>13050</v>
      </c>
      <c r="AA22" s="23">
        <f>A1L555C54</f>
        <v>0.4061433447098976</v>
      </c>
      <c r="AB22" s="16" t="s">
        <v>16442</v>
      </c>
      <c r="AC22" s="23">
        <f>B7L415C11*B7L415C12</f>
        <v>13.643776450511947</v>
      </c>
      <c r="AD22" s="16" t="s">
        <v>16443</v>
      </c>
      <c r="AE22" s="23">
        <f>B3L815C9</f>
        <v>1.1296409379579873</v>
      </c>
      <c r="AF22" s="16" t="s">
        <v>16444</v>
      </c>
      <c r="AG22" s="23">
        <f>B7L415C13*B7L415C14</f>
        <v>15.412568426845414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7.7062842134227072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42.384563173824887</v>
      </c>
      <c r="AP22" s="16" t="s">
        <v>16447</v>
      </c>
      <c r="AQ22" s="23">
        <f>B7L415C19*B7L121C1</f>
        <v>110.1998642519447</v>
      </c>
      <c r="AR22" s="16" t="s">
        <v>15886</v>
      </c>
      <c r="AS22" s="23">
        <f>A1L323C17</f>
        <v>36.675333333333334</v>
      </c>
      <c r="AT22" s="16" t="s">
        <v>13548</v>
      </c>
      <c r="AU22" s="23">
        <f>A1L555C63</f>
        <v>0.38958472196140653</v>
      </c>
      <c r="AV22" s="16" t="s">
        <v>16448</v>
      </c>
      <c r="AW22" s="23">
        <f>B7L415C21*B7L415C22</f>
        <v>14.288149539508572</v>
      </c>
      <c r="AX22" s="16" t="s">
        <v>16449</v>
      </c>
      <c r="AY22" s="23">
        <f>B3L815C15</f>
        <v>1.1032640048580538</v>
      </c>
      <c r="AZ22" s="16" t="s">
        <v>16450</v>
      </c>
      <c r="BA22" s="23">
        <f>B7L415C23*B7L415C24</f>
        <v>15.763601082968984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7.8818005414844921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43.349902978164707</v>
      </c>
      <c r="BJ22" s="16" t="s">
        <v>16453</v>
      </c>
      <c r="BK22" s="23">
        <f>B7L415C29*B7L121C1</f>
        <v>112.70974774322823</v>
      </c>
      <c r="BL22" s="16" t="s">
        <v>15892</v>
      </c>
      <c r="BM22" s="23">
        <f>A1L323C18</f>
        <v>40.910000000000004</v>
      </c>
      <c r="BN22" s="16" t="s">
        <v>14046</v>
      </c>
      <c r="BO22" s="23">
        <f>A1L555C72</f>
        <v>0.37985161076170576</v>
      </c>
      <c r="BP22" s="16" t="s">
        <v>16454</v>
      </c>
      <c r="BQ22" s="23">
        <f>B7L415C31*B7L415C32</f>
        <v>15.539729396261384</v>
      </c>
      <c r="BR22" s="16" t="s">
        <v>16455</v>
      </c>
      <c r="BS22" s="21">
        <f>B3L815C21</f>
        <v>1.0967527764365042</v>
      </c>
      <c r="BT22" s="16" t="s">
        <v>16456</v>
      </c>
      <c r="BU22" s="23">
        <f>B7L415C33*B7L415C34</f>
        <v>17.043241360421632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8.5216206802108161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46.868913741159488</v>
      </c>
      <c r="CD22" s="16" t="s">
        <v>16459</v>
      </c>
      <c r="CE22" s="23">
        <f>B7L415C39*B7L121C1</f>
        <v>121.85917572701467</v>
      </c>
      <c r="CF22" s="16" t="s">
        <v>15898</v>
      </c>
      <c r="CG22" s="23">
        <f>A1L323C19</f>
        <v>39.559200000000004</v>
      </c>
      <c r="CH22" s="16" t="s">
        <v>14544</v>
      </c>
      <c r="CI22" s="23">
        <f>A1L555C81</f>
        <v>0.37787153102450177</v>
      </c>
      <c r="CJ22" s="16" t="s">
        <v>16460</v>
      </c>
      <c r="CK22" s="23">
        <f>B7L415C41*B7L415C42</f>
        <v>14.948295470104473</v>
      </c>
      <c r="CL22" s="16" t="s">
        <v>16461</v>
      </c>
      <c r="CM22" s="21">
        <f>B3L815C27</f>
        <v>1.0902003747102347</v>
      </c>
      <c r="CN22" s="16" t="s">
        <v>16462</v>
      </c>
      <c r="CO22" s="23">
        <f>B7L415C43*B7L415C44</f>
        <v>16.296637322787198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8.1483186613935992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44.815752637664794</v>
      </c>
      <c r="CX22" s="16" t="s">
        <v>16465</v>
      </c>
      <c r="CY22" s="23">
        <f>B7L415C49*B7L121C1</f>
        <v>116.52095685792847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3537.8559999999998</v>
      </c>
      <c r="F23" s="16" t="s">
        <v>16466</v>
      </c>
      <c r="G23" s="21">
        <f>A1L556C9</f>
        <v>0.26475629904925552</v>
      </c>
      <c r="H23" s="16" t="s">
        <v>16467</v>
      </c>
      <c r="I23" s="21">
        <f>B7L416C1*B7L416C2</f>
        <v>936.66966112920284</v>
      </c>
      <c r="J23" s="16" t="s">
        <v>16468</v>
      </c>
      <c r="K23" s="23">
        <f>B3L816C3</f>
        <v>1.7523018541403457</v>
      </c>
      <c r="L23" s="16" t="s">
        <v>16469</v>
      </c>
      <c r="M23" s="17">
        <f>B7L416C3*B7L416C4</f>
        <v>1641.3279839137115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820.66399195685574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4513.6519557627062</v>
      </c>
      <c r="V23" s="16" t="s">
        <v>16474</v>
      </c>
      <c r="W23" s="17">
        <f>B7L416C9*B7L121C1</f>
        <v>11735.495084983037</v>
      </c>
      <c r="X23" s="16" t="s">
        <v>15914</v>
      </c>
      <c r="Y23" s="17">
        <f>A1L324C16</f>
        <v>3656.1614999999997</v>
      </c>
      <c r="Z23" s="16" t="s">
        <v>16475</v>
      </c>
      <c r="AA23" s="23">
        <f>A1L556C54</f>
        <v>0.26371054123785603</v>
      </c>
      <c r="AB23" s="16" t="s">
        <v>16476</v>
      </c>
      <c r="AC23" s="23">
        <f>B7L416C11*B7L416C12</f>
        <v>964.16832801801149</v>
      </c>
      <c r="AD23" s="16" t="s">
        <v>16477</v>
      </c>
      <c r="AE23" s="23">
        <f>B3L816C9</f>
        <v>1.65852241137957</v>
      </c>
      <c r="AF23" s="16" t="s">
        <v>16478</v>
      </c>
      <c r="AG23" s="17">
        <f>B7L416C13*B7L416C14</f>
        <v>1599.0947803602407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799.54739018012037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4397.5106459906619</v>
      </c>
      <c r="AP23" s="16" t="s">
        <v>16481</v>
      </c>
      <c r="AQ23" s="17">
        <f>B7L416C19*B7L121C1</f>
        <v>11433.527679575722</v>
      </c>
      <c r="AR23" s="16" t="s">
        <v>15920</v>
      </c>
      <c r="AS23" s="17">
        <f>A1L324C17</f>
        <v>3572.8849999999998</v>
      </c>
      <c r="AT23" s="16" t="s">
        <v>16482</v>
      </c>
      <c r="AU23" s="23">
        <f>A1L556C63</f>
        <v>0.26269209339426614</v>
      </c>
      <c r="AV23" s="16" t="s">
        <v>16483</v>
      </c>
      <c r="AW23" s="23">
        <f>B7L416C21*B7L416C22</f>
        <v>938.56864010697245</v>
      </c>
      <c r="AX23" s="16" t="s">
        <v>16484</v>
      </c>
      <c r="AY23" s="23">
        <f>B3L816C15</f>
        <v>1.6301863215815522</v>
      </c>
      <c r="AZ23" s="16" t="s">
        <v>16485</v>
      </c>
      <c r="BA23" s="17">
        <f>B7L416C23*B7L416C24</f>
        <v>1530.0417589677852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765.0208794838926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4207.614837161409</v>
      </c>
      <c r="BJ23" s="16" t="s">
        <v>16488</v>
      </c>
      <c r="BK23" s="17">
        <f>B7L416C29*B7L121C1</f>
        <v>10939.798576619663</v>
      </c>
      <c r="BL23" s="16" t="s">
        <v>15926</v>
      </c>
      <c r="BM23" s="17">
        <f>A1L324C18</f>
        <v>3524.2624999999998</v>
      </c>
      <c r="BN23" s="16" t="s">
        <v>16489</v>
      </c>
      <c r="BO23" s="23">
        <f>A1L556C72</f>
        <v>0.25940138004309304</v>
      </c>
      <c r="BP23" s="16" t="s">
        <v>16490</v>
      </c>
      <c r="BQ23" s="23">
        <f>B7L416C31*B7L416C32</f>
        <v>914.19855613412119</v>
      </c>
      <c r="BR23" s="16" t="s">
        <v>16491</v>
      </c>
      <c r="BS23" s="21">
        <f>B3L816C21</f>
        <v>1.6148904534002948</v>
      </c>
      <c r="BT23" s="16" t="s">
        <v>16492</v>
      </c>
      <c r="BU23" s="17">
        <f>B7L416C33*B7L416C34</f>
        <v>1476.3305208133258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738.16526040666292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4059.9089322366463</v>
      </c>
      <c r="CD23" s="16" t="s">
        <v>16495</v>
      </c>
      <c r="CE23" s="17">
        <f>B7L416C39*B7L121C1</f>
        <v>10555.76322381528</v>
      </c>
      <c r="CF23" s="16" t="s">
        <v>15932</v>
      </c>
      <c r="CG23" s="17">
        <f>A1L324C19</f>
        <v>3408.0081999999993</v>
      </c>
      <c r="CH23" s="16" t="s">
        <v>16496</v>
      </c>
      <c r="CI23" s="23">
        <f>A1L556C81</f>
        <v>0.25542480033697068</v>
      </c>
      <c r="CJ23" s="16" t="s">
        <v>16497</v>
      </c>
      <c r="CK23" s="23">
        <f>B7L416C41*B7L416C42</f>
        <v>870.48981403175867</v>
      </c>
      <c r="CL23" s="16" t="s">
        <v>16498</v>
      </c>
      <c r="CM23" s="21">
        <f>B3L816C27</f>
        <v>1.6193897306842944</v>
      </c>
      <c r="CN23" s="16" t="s">
        <v>16499</v>
      </c>
      <c r="CO23" s="17">
        <f>B7L416C43*B7L416C44</f>
        <v>1409.6622655083111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704.83113275415553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3876.5712301478552</v>
      </c>
      <c r="CX23" s="16" t="s">
        <v>16502</v>
      </c>
      <c r="CY23" s="17">
        <f>B7L416C49*B7L121C1</f>
        <v>10079.085198384424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23">
        <f>A1L301C16</f>
        <v>1.4E-2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4.5724000000000003E-4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8.2303200000000013E-4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1.6460640000000003E-3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1.8289600000000001E-3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4.938192000000001E-3</v>
      </c>
      <c r="AX8" s="16" t="s">
        <v>16564</v>
      </c>
      <c r="AY8" s="23">
        <f>B7L501C23*B7L121C1</f>
        <v>1.2839299200000003E-2</v>
      </c>
      <c r="AZ8" s="16" t="s">
        <v>15424</v>
      </c>
      <c r="BA8" s="23">
        <f>A1L301C17</f>
        <v>9.3333333333333341E-3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3.0482666666666671E-4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5.4868800000000008E-4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1.0973760000000002E-3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1.2193066666666668E-3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3.2921280000000005E-3</v>
      </c>
      <c r="BV8" s="16" t="s">
        <v>16570</v>
      </c>
      <c r="BW8" s="23">
        <f>B7L501C35*B7L121C1</f>
        <v>8.5595328000000019E-3</v>
      </c>
      <c r="BX8" s="16" t="s">
        <v>15430</v>
      </c>
      <c r="BY8" s="23">
        <f>A1L301C18</f>
        <v>7.0000000000000001E-3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2.2862000000000002E-4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4.1151600000000006E-4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8.2303200000000013E-4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9.1448000000000007E-4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2.4690960000000005E-3</v>
      </c>
      <c r="CT8" s="16" t="s">
        <v>16576</v>
      </c>
      <c r="CU8" s="23">
        <f>B7L501C47*B7L121C1</f>
        <v>6.4196496000000014E-3</v>
      </c>
      <c r="CV8" s="16" t="s">
        <v>15436</v>
      </c>
      <c r="CW8" s="23">
        <f>A1L301C19</f>
        <v>5.5999999999999999E-3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1.8289600000000002E-4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3.2921280000000006E-4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6.5842560000000012E-4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7.3158400000000008E-4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1.9752768000000005E-3</v>
      </c>
      <c r="DR8" s="16" t="s">
        <v>16582</v>
      </c>
      <c r="DS8" s="23">
        <f>B7L501C59*B7L121C1</f>
        <v>5.1357196800000011E-3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10.692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0.34920072000000002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0.6285612960000001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1.2571225920000002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1.3968028800000001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3.7713677760000008</v>
      </c>
      <c r="Z9" s="16" t="s">
        <v>16591</v>
      </c>
      <c r="AA9" s="23">
        <f>B7L502C11*B7L121C1</f>
        <v>9.8055562176000031</v>
      </c>
      <c r="AB9" s="16" t="s">
        <v>15451</v>
      </c>
      <c r="AC9" s="23">
        <f>A1L304C16</f>
        <v>10.9255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0.35682682999999998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0.64228829399999998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1.284576588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1.4273073199999999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3.8537297639999997</v>
      </c>
      <c r="AX9" s="16" t="s">
        <v>16597</v>
      </c>
      <c r="AY9" s="23">
        <f>B7L502C23*B7L121C1</f>
        <v>10.019697386399999</v>
      </c>
      <c r="AZ9" s="16" t="s">
        <v>15457</v>
      </c>
      <c r="BA9" s="23">
        <f>A1L304C17</f>
        <v>11.582666666666666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0.37828989333333335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0.68092180800000002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1.361843616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1.5131595733333334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4.0855308480000003</v>
      </c>
      <c r="BV9" s="16" t="s">
        <v>16603</v>
      </c>
      <c r="BW9" s="23">
        <f>B7L502C35*B7L121C1</f>
        <v>10.622380204800001</v>
      </c>
      <c r="BX9" s="16" t="s">
        <v>15463</v>
      </c>
      <c r="BY9" s="23">
        <f>A1L304C18</f>
        <v>11.995249999999999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0.39176486499999996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0.70517675699999993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1.4103535139999999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1.5670594599999998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4.2310605419999998</v>
      </c>
      <c r="CT9" s="16" t="s">
        <v>16609</v>
      </c>
      <c r="CU9" s="23">
        <f>B7L502C47*B7L121C1</f>
        <v>11.0007574092</v>
      </c>
      <c r="CV9" s="16" t="s">
        <v>15469</v>
      </c>
      <c r="CW9" s="23">
        <f>A1L304C19</f>
        <v>11.776999999999997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0.38463681999999993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0.69234627599999987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1.3846925519999997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1.5385472799999997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4.1540776559999992</v>
      </c>
      <c r="DR9" s="16" t="s">
        <v>16615</v>
      </c>
      <c r="DS9" s="23">
        <f>B7L502C59*B7L121C1</f>
        <v>10.800601905599999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247.92199999999997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10.640812239999999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21.281624479999998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42.563248959999996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42.563248959999996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127.68974687999999</v>
      </c>
      <c r="Z10" s="16" t="s">
        <v>16624</v>
      </c>
      <c r="AA10" s="23">
        <f>B7L503C11*B7L121C1</f>
        <v>331.99334188799997</v>
      </c>
      <c r="AB10" s="16" t="s">
        <v>15484</v>
      </c>
      <c r="AC10" s="23">
        <f>A1L305C16</f>
        <v>253.553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10.88249476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21.76498952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43.529979040000001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43.529979040000001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130.58993712</v>
      </c>
      <c r="AX10" s="16" t="s">
        <v>16630</v>
      </c>
      <c r="AY10" s="23">
        <f>B7L503C23*B7L121C1</f>
        <v>339.53383651199999</v>
      </c>
      <c r="AZ10" s="16" t="s">
        <v>15490</v>
      </c>
      <c r="BA10" s="23">
        <f>A1L305C17</f>
        <v>263.37033333333335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11.303854706666668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22.607709413333335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45.215418826666671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45.215418826666671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135.64625648000001</v>
      </c>
      <c r="BV10" s="16" t="s">
        <v>16636</v>
      </c>
      <c r="BW10" s="23">
        <f>B7L503C35*B7L121C1</f>
        <v>352.68026684800003</v>
      </c>
      <c r="BX10" s="16" t="s">
        <v>15496</v>
      </c>
      <c r="BY10" s="23">
        <f>A1L305C18</f>
        <v>264.71949999999998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11.36176094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22.72352188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45.44704376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45.44704376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136.34113128000001</v>
      </c>
      <c r="CT10" s="16" t="s">
        <v>16642</v>
      </c>
      <c r="CU10" s="23">
        <f>B7L503C47*B7L121C1</f>
        <v>354.48694132800006</v>
      </c>
      <c r="CV10" s="16" t="s">
        <v>15502</v>
      </c>
      <c r="CW10" s="23">
        <f>A1L305C19</f>
        <v>265.23699999999997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11.383972039999998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22.767944079999996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45.535888159999992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45.535888159999992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136.60766447999998</v>
      </c>
      <c r="DR10" s="16" t="s">
        <v>16648</v>
      </c>
      <c r="DS10" s="23">
        <f>B7L503C59*B7L121C1</f>
        <v>355.17992764799999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315.54599999999999</v>
      </c>
      <c r="F11" s="16" t="s">
        <v>12123</v>
      </c>
      <c r="G11" s="21">
        <f>A1L504C11</f>
        <v>4.292E-2</v>
      </c>
      <c r="H11" s="16" t="s">
        <v>16649</v>
      </c>
      <c r="I11" s="21">
        <f>B7L504C1*B7L504C2</f>
        <v>13.54323432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27.08646864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54.172937279999999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54.172937279999999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162.51881184000001</v>
      </c>
      <c r="Z11" s="16" t="s">
        <v>16657</v>
      </c>
      <c r="AA11" s="23">
        <f>B7L504C11*B7L121C1</f>
        <v>422.54891078400004</v>
      </c>
      <c r="AB11" s="16" t="s">
        <v>15517</v>
      </c>
      <c r="AC11" s="23">
        <f>A1L308C16</f>
        <v>315.90250000000003</v>
      </c>
      <c r="AD11" s="16" t="s">
        <v>12123</v>
      </c>
      <c r="AE11" s="23">
        <f>A1L504C11</f>
        <v>4.292E-2</v>
      </c>
      <c r="AF11" s="16" t="s">
        <v>16658</v>
      </c>
      <c r="AG11" s="23">
        <f>B7L504C13*B7L504C14</f>
        <v>13.558535300000001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27.117070600000002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54.234141200000003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54.234141200000003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162.7024236</v>
      </c>
      <c r="AX11" s="16" t="s">
        <v>16663</v>
      </c>
      <c r="AY11" s="23">
        <f>B7L504C23*B7L121C1</f>
        <v>423.02630136000005</v>
      </c>
      <c r="AZ11" s="16" t="s">
        <v>15523</v>
      </c>
      <c r="BA11" s="23">
        <f>A1L308C17</f>
        <v>331.82033333333334</v>
      </c>
      <c r="BB11" s="16" t="s">
        <v>12123</v>
      </c>
      <c r="BC11" s="23">
        <f>A1L504C11</f>
        <v>4.292E-2</v>
      </c>
      <c r="BD11" s="16" t="s">
        <v>16664</v>
      </c>
      <c r="BE11" s="23">
        <f>B7L504C25*B7L504C26</f>
        <v>14.241728706666667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28.483457413333333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56.966914826666667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56.966914826666667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170.90074448000001</v>
      </c>
      <c r="BV11" s="16" t="s">
        <v>16669</v>
      </c>
      <c r="BW11" s="23">
        <f>B7L504C35*B7L121C1</f>
        <v>444.34193564800006</v>
      </c>
      <c r="BX11" s="16" t="s">
        <v>15529</v>
      </c>
      <c r="BY11" s="23">
        <f>A1L308C18</f>
        <v>345.71350000000001</v>
      </c>
      <c r="BZ11" s="16" t="s">
        <v>12123</v>
      </c>
      <c r="CA11" s="23">
        <f>A1L504C11</f>
        <v>4.292E-2</v>
      </c>
      <c r="CB11" s="16" t="s">
        <v>16670</v>
      </c>
      <c r="CC11" s="23">
        <f>B7L504C37*B7L504C38</f>
        <v>14.838023420000001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29.676046840000001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59.352093680000003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59.352093680000003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178.05628104000002</v>
      </c>
      <c r="CT11" s="16" t="s">
        <v>16675</v>
      </c>
      <c r="CU11" s="23">
        <f>B7L504C47*B7L121C1</f>
        <v>462.94633070400005</v>
      </c>
      <c r="CV11" s="16" t="s">
        <v>15535</v>
      </c>
      <c r="CW11" s="23">
        <f>A1L308C19</f>
        <v>360.26000000000005</v>
      </c>
      <c r="CX11" s="16" t="s">
        <v>12123</v>
      </c>
      <c r="CY11" s="23">
        <f>A1L504C11</f>
        <v>4.292E-2</v>
      </c>
      <c r="CZ11" s="16" t="s">
        <v>16676</v>
      </c>
      <c r="DA11" s="23">
        <f>B7L504C49*B7L504C50</f>
        <v>15.462359200000002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30.924718400000003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61.849436800000007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61.849436800000007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185.54831040000002</v>
      </c>
      <c r="DR11" s="16" t="s">
        <v>16681</v>
      </c>
      <c r="DS11" s="23">
        <f>B7L504C59*B7L121C1</f>
        <v>482.42560704000005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146.929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6.3061926799999997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12.612385359999999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25.224770719999999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25.224770719999999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75.674312159999999</v>
      </c>
      <c r="Z12" s="16" t="s">
        <v>16690</v>
      </c>
      <c r="AA12" s="23">
        <f>B7L505C11*B7L121C1</f>
        <v>196.75321161600002</v>
      </c>
      <c r="AB12" s="16" t="s">
        <v>15550</v>
      </c>
      <c r="AC12" s="23">
        <f>A1L309C16</f>
        <v>159.8245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6.8596675400000002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13.71933508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27.438670160000001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27.438670160000001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82.316010480000003</v>
      </c>
      <c r="AX12" s="16" t="s">
        <v>16696</v>
      </c>
      <c r="AY12" s="23">
        <f>B7L505C23*B7L121C1</f>
        <v>214.02162724800002</v>
      </c>
      <c r="AZ12" s="16" t="s">
        <v>15556</v>
      </c>
      <c r="BA12" s="23">
        <f>A1L309C17</f>
        <v>175.41300000000001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7.5287259600000001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15.05745192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30.11490384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30.11490384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90.344711520000004</v>
      </c>
      <c r="BV12" s="16" t="s">
        <v>16702</v>
      </c>
      <c r="BW12" s="23">
        <f>B7L505C35*B7L121C1</f>
        <v>234.89624995200001</v>
      </c>
      <c r="BX12" s="16" t="s">
        <v>15562</v>
      </c>
      <c r="BY12" s="23">
        <f>A1L309C18</f>
        <v>182.81299999999999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7.8463339599999991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15.692667919999998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31.385335839999996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31.385335839999996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94.156007519999989</v>
      </c>
      <c r="CT12" s="16" t="s">
        <v>16708</v>
      </c>
      <c r="CU12" s="23">
        <f>B7L505C47*B7L121C1</f>
        <v>244.80561955199997</v>
      </c>
      <c r="CV12" s="16" t="s">
        <v>15568</v>
      </c>
      <c r="CW12" s="23">
        <f>A1L309C19</f>
        <v>178.16239999999999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7.6467302079999993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15.293460415999999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30.586920831999997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30.586920831999997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91.760762495999984</v>
      </c>
      <c r="DR12" s="16" t="s">
        <v>16714</v>
      </c>
      <c r="DS12" s="23">
        <f>B7L505C59*B7L121C1</f>
        <v>238.57798248959998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620.41899999999998</v>
      </c>
      <c r="F13" s="16" t="s">
        <v>12201</v>
      </c>
      <c r="G13" s="21">
        <f>A1L506C11</f>
        <v>4.292E-2</v>
      </c>
      <c r="H13" s="16" t="s">
        <v>16715</v>
      </c>
      <c r="I13" s="21">
        <f>B7L506C1*B7L506C2</f>
        <v>26.62838348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53.25676696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106.51353392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106.51353392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319.54060176000002</v>
      </c>
      <c r="Z13" s="16" t="s">
        <v>16723</v>
      </c>
      <c r="AA13" s="23">
        <f>B7L506C11*B7L121C1</f>
        <v>830.80556457600005</v>
      </c>
      <c r="AB13" s="16" t="s">
        <v>15583</v>
      </c>
      <c r="AC13" s="23">
        <f>A1L312C16</f>
        <v>621.24900000000002</v>
      </c>
      <c r="AD13" s="16" t="s">
        <v>12201</v>
      </c>
      <c r="AE13" s="23">
        <f>A1L506C11</f>
        <v>4.292E-2</v>
      </c>
      <c r="AF13" s="16" t="s">
        <v>16724</v>
      </c>
      <c r="AG13" s="23">
        <f>B7L506C13*B7L506C14</f>
        <v>26.664007080000001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53.328014160000002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106.65602832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106.65602832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319.96808496</v>
      </c>
      <c r="AX13" s="16" t="s">
        <v>16729</v>
      </c>
      <c r="AY13" s="23">
        <f>B7L506C23*B7L121C1</f>
        <v>831.91702089600005</v>
      </c>
      <c r="AZ13" s="16" t="s">
        <v>15589</v>
      </c>
      <c r="BA13" s="23">
        <f>A1L312C17</f>
        <v>652.86733333333336</v>
      </c>
      <c r="BB13" s="16" t="s">
        <v>12201</v>
      </c>
      <c r="BC13" s="23">
        <f>A1L506C11</f>
        <v>4.292E-2</v>
      </c>
      <c r="BD13" s="16" t="s">
        <v>16730</v>
      </c>
      <c r="BE13" s="23">
        <f>B7L506C25*B7L506C26</f>
        <v>28.021065946666667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56.042131893333334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112.08426378666667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112.08426378666667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336.25279136</v>
      </c>
      <c r="BV13" s="16" t="s">
        <v>16735</v>
      </c>
      <c r="BW13" s="23">
        <f>B7L506C35*B7L121C1</f>
        <v>874.257257536</v>
      </c>
      <c r="BX13" s="16" t="s">
        <v>15595</v>
      </c>
      <c r="BY13" s="23">
        <f>A1L312C18</f>
        <v>657.85175000000004</v>
      </c>
      <c r="BZ13" s="16" t="s">
        <v>12201</v>
      </c>
      <c r="CA13" s="23">
        <f>A1L506C11</f>
        <v>4.292E-2</v>
      </c>
      <c r="CB13" s="16" t="s">
        <v>16736</v>
      </c>
      <c r="CC13" s="23">
        <f>B7L506C37*B7L506C38</f>
        <v>28.234997110000002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56.469994220000004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112.93998844000001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112.93998844000001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338.81996532000005</v>
      </c>
      <c r="CT13" s="16" t="s">
        <v>16741</v>
      </c>
      <c r="CU13" s="23">
        <f>B7L506C47*B7L121C1</f>
        <v>880.9319098320002</v>
      </c>
      <c r="CV13" s="16" t="s">
        <v>15601</v>
      </c>
      <c r="CW13" s="23">
        <f>A1L312C19</f>
        <v>647.63060000000007</v>
      </c>
      <c r="CX13" s="16" t="s">
        <v>12201</v>
      </c>
      <c r="CY13" s="23">
        <f>A1L506C11</f>
        <v>4.292E-2</v>
      </c>
      <c r="CZ13" s="16" t="s">
        <v>16742</v>
      </c>
      <c r="DA13" s="23">
        <f>B7L506C49*B7L506C50</f>
        <v>27.796305352000005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55.592610704000009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111.18522140800002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111.18522140800002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333.55566422400005</v>
      </c>
      <c r="DR13" s="16" t="s">
        <v>16747</v>
      </c>
      <c r="DS13" s="23">
        <f>B7L506C59*B7L121C1</f>
        <v>867.24472698240015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378.37400000000002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16.23981208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32.47962416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64.95924832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64.95924832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194.87774496</v>
      </c>
      <c r="Z14" s="16" t="s">
        <v>16756</v>
      </c>
      <c r="AA14" s="23">
        <f>B7L507C11*B7L121C1</f>
        <v>506.68213689600003</v>
      </c>
      <c r="AB14" s="16" t="s">
        <v>15616</v>
      </c>
      <c r="AC14" s="23">
        <f>A1L313C16</f>
        <v>397.54250000000002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17.062524100000001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34.125048200000002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68.250096400000004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68.250096400000004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204.7502892</v>
      </c>
      <c r="AX14" s="16" t="s">
        <v>16762</v>
      </c>
      <c r="AY14" s="23">
        <f>B7L507C23*B7L121C1</f>
        <v>532.35075191999999</v>
      </c>
      <c r="AZ14" s="16" t="s">
        <v>15622</v>
      </c>
      <c r="BA14" s="23">
        <f>A1L313C17</f>
        <v>396.57199999999995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17.020870239999997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34.041740479999994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68.083480959999989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68.083480959999989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204.25044287999998</v>
      </c>
      <c r="BV14" s="16" t="s">
        <v>16768</v>
      </c>
      <c r="BW14" s="23">
        <f>B7L507C35*B7L121C1</f>
        <v>531.05115148799996</v>
      </c>
      <c r="BX14" s="16" t="s">
        <v>15628</v>
      </c>
      <c r="BY14" s="23">
        <f>A1L313C18</f>
        <v>387.29449999999997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16.622679939999998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33.245359879999995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66.49071975999999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66.49071975999999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199.47215927999997</v>
      </c>
      <c r="CT14" s="16" t="s">
        <v>16774</v>
      </c>
      <c r="CU14" s="23">
        <f>B7L507C47*B7L121C1</f>
        <v>518.62761412799989</v>
      </c>
      <c r="CV14" s="16" t="s">
        <v>15634</v>
      </c>
      <c r="CW14" s="23">
        <f>A1L313C19</f>
        <v>374.60719999999998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16.078141024000001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32.156282048000001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64.312564096000003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64.312564096000003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192.93769228799999</v>
      </c>
      <c r="DR14" s="16" t="s">
        <v>16780</v>
      </c>
      <c r="DS14" s="23">
        <f>B7L507C59*B7L121C1</f>
        <v>501.63799994880003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219.46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9.4192232000000011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18.838446400000002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37.676892800000005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37.676892800000005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113.03067840000001</v>
      </c>
      <c r="Z15" s="16" t="s">
        <v>16789</v>
      </c>
      <c r="AA15" s="23">
        <f>B7L508C11*B7L121C1</f>
        <v>293.87976384000007</v>
      </c>
      <c r="AB15" s="16" t="s">
        <v>15649</v>
      </c>
      <c r="AC15" s="23">
        <f>A1L314C16</f>
        <v>213.6345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9.1691927399999997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18.338385479999999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36.676770959999999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36.676770959999999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110.03031288</v>
      </c>
      <c r="AX15" s="16" t="s">
        <v>16795</v>
      </c>
      <c r="AY15" s="23">
        <f>B7L508C23*B7L121C1</f>
        <v>286.07881348799998</v>
      </c>
      <c r="AZ15" s="16" t="s">
        <v>15655</v>
      </c>
      <c r="BA15" s="23">
        <f>A1L314C17</f>
        <v>214.84699999999998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9.2212332399999983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18.442466479999997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36.884932959999993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36.884932959999993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110.65479887999999</v>
      </c>
      <c r="BV15" s="16" t="s">
        <v>16801</v>
      </c>
      <c r="BW15" s="23">
        <f>B7L508C35*B7L121C1</f>
        <v>287.70247708799997</v>
      </c>
      <c r="BX15" s="16" t="s">
        <v>15661</v>
      </c>
      <c r="BY15" s="23">
        <f>A1L314C18</f>
        <v>211.32399999999998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9.0700260799999999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18.14005216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36.28010432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36.28010432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108.84031296000001</v>
      </c>
      <c r="CT15" s="16" t="s">
        <v>16807</v>
      </c>
      <c r="CU15" s="23">
        <f>B7L508C47*B7L121C1</f>
        <v>282.984813696</v>
      </c>
      <c r="CV15" s="16" t="s">
        <v>15667</v>
      </c>
      <c r="CW15" s="23">
        <f>A1L314C19</f>
        <v>214.5446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9.2082542319999998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18.416508464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36.833016927999999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36.833016927999999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110.49905078399999</v>
      </c>
      <c r="DR15" s="16" t="s">
        <v>16813</v>
      </c>
      <c r="DS15" s="23">
        <f>B7L508C59*B7L121C1</f>
        <v>287.29753203839999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62.619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2.68760748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5.3752149600000001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10.75042992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10.75042992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32.251289759999999</v>
      </c>
      <c r="Z16" s="16" t="s">
        <v>16822</v>
      </c>
      <c r="AA16" s="23">
        <f>B7L509C11*B7L121C1</f>
        <v>83.853353376000001</v>
      </c>
      <c r="AB16" s="16" t="s">
        <v>15682</v>
      </c>
      <c r="AC16" s="23">
        <f>A1L316C16</f>
        <v>65.125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2.7951649999999999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5.5903299999999998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11.18066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11.18066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33.541979999999995</v>
      </c>
      <c r="AX16" s="16" t="s">
        <v>16828</v>
      </c>
      <c r="AY16" s="23">
        <f>B7L509C23*B7L121C1</f>
        <v>87.209147999999985</v>
      </c>
      <c r="AZ16" s="16" t="s">
        <v>15688</v>
      </c>
      <c r="BA16" s="23">
        <f>A1L316C17</f>
        <v>66.187333333333342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2.8407603466666669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5.6815206933333338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11.363041386666668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11.363041386666668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34.089124160000004</v>
      </c>
      <c r="BV16" s="16" t="s">
        <v>16834</v>
      </c>
      <c r="BW16" s="23">
        <f>B7L509C35*B7L121C1</f>
        <v>88.631722816000021</v>
      </c>
      <c r="BX16" s="16" t="s">
        <v>15694</v>
      </c>
      <c r="BY16" s="23">
        <f>A1L316C18</f>
        <v>64.795500000000004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2.7810228600000002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5.5620457200000004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11.124091440000001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11.124091440000001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33.372274320000002</v>
      </c>
      <c r="CT16" s="16" t="s">
        <v>16840</v>
      </c>
      <c r="CU16" s="23">
        <f>B7L509C47*B7L121C1</f>
        <v>86.767913232000012</v>
      </c>
      <c r="CV16" s="16" t="s">
        <v>15700</v>
      </c>
      <c r="CW16" s="23">
        <f>A1L316C19</f>
        <v>63.568000000000005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2.7283385600000001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5.4566771200000002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10.91335424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10.91335424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32.740062719999997</v>
      </c>
      <c r="DR16" s="16" t="s">
        <v>16846</v>
      </c>
      <c r="DS16" s="23">
        <f>B7L509C59*B7L121C1</f>
        <v>85.124163072000002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17.087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0.73337403999999995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1.4667480799999999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2.9334961599999998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2.9334961599999998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8.8004884799999985</v>
      </c>
      <c r="Z17" s="16" t="s">
        <v>16855</v>
      </c>
      <c r="AA17" s="23">
        <f>B7L510C11*B7L121C1</f>
        <v>22.881270047999998</v>
      </c>
      <c r="AB17" s="16" t="s">
        <v>15715</v>
      </c>
      <c r="AC17" s="23">
        <f>A1L315C16</f>
        <v>17.957999999999998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0.77075735999999995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1.5415147199999999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3.0830294399999998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3.0830294399999998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9.2490883199999985</v>
      </c>
      <c r="AX17" s="16" t="s">
        <v>16861</v>
      </c>
      <c r="AY17" s="23">
        <f>B7L510C23*B7L121C1</f>
        <v>24.047629631999996</v>
      </c>
      <c r="AZ17" s="16" t="s">
        <v>15721</v>
      </c>
      <c r="BA17" s="23">
        <f>A1L315C17</f>
        <v>18.989000000000001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0.81500788000000002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1.63001576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3.2600315200000001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3.2600315200000001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9.7800945600000002</v>
      </c>
      <c r="BV17" s="16" t="s">
        <v>16867</v>
      </c>
      <c r="BW17" s="23">
        <f>B7L510C35*B7L121C1</f>
        <v>25.428245856</v>
      </c>
      <c r="BX17" s="16" t="s">
        <v>15727</v>
      </c>
      <c r="BY17" s="23">
        <f>A1L315C18</f>
        <v>20.021999999999998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0.85934423999999998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1.71868848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3.4373769599999999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3.4373769599999999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10.31213088</v>
      </c>
      <c r="CT17" s="16" t="s">
        <v>16873</v>
      </c>
      <c r="CU17" s="23">
        <f>B7L510C47*B7L121C1</f>
        <v>26.811540288</v>
      </c>
      <c r="CV17" s="16" t="s">
        <v>15733</v>
      </c>
      <c r="CW17" s="23">
        <f>A1L315C19</f>
        <v>21.431799999999999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0.919852856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1.839705712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3.679411424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3.679411424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11.038234272</v>
      </c>
      <c r="DR17" s="16" t="s">
        <v>16879</v>
      </c>
      <c r="DS17" s="23">
        <f>B7L510C59*B7L121C1</f>
        <v>28.699409107200001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891.47499999999991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29.1155735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29.1155735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58.231147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116.462294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174.69344100000001</v>
      </c>
      <c r="Z18" s="16" t="s">
        <v>16888</v>
      </c>
      <c r="AA18" s="23">
        <f>B7L511C11*B7L121C1</f>
        <v>454.20294660000002</v>
      </c>
      <c r="AB18" s="16" t="s">
        <v>15748</v>
      </c>
      <c r="AC18" s="23">
        <f>A1L317C16</f>
        <v>903.90499999999997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29.521537300000002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29.521537300000002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59.043074600000004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118.08614920000001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177.12922380000001</v>
      </c>
      <c r="AX18" s="16" t="s">
        <v>16894</v>
      </c>
      <c r="AY18" s="23">
        <f>B7L511C23*B7L121C1</f>
        <v>460.53598188000001</v>
      </c>
      <c r="AZ18" s="16" t="s">
        <v>15754</v>
      </c>
      <c r="BA18" s="23">
        <f>A1L317C17</f>
        <v>763.22033333333331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24.926776086666667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24.926776086666667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49.853552173333334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99.707104346666668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149.56065652000001</v>
      </c>
      <c r="BV18" s="16" t="s">
        <v>16900</v>
      </c>
      <c r="BW18" s="23">
        <f>B7L511C35*B7L121C1</f>
        <v>388.85770695200006</v>
      </c>
      <c r="BX18" s="16" t="s">
        <v>15760</v>
      </c>
      <c r="BY18" s="23">
        <f>A1L317C18</f>
        <v>702.83950000000004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22.954738070000001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22.954738070000001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45.909476140000002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91.818952280000005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137.72842842</v>
      </c>
      <c r="CT18" s="16" t="s">
        <v>16906</v>
      </c>
      <c r="CU18" s="23">
        <f>B7L511C47*B7L121C1</f>
        <v>358.09391389199999</v>
      </c>
      <c r="CV18" s="16" t="s">
        <v>15766</v>
      </c>
      <c r="CW18" s="23">
        <f>A1L317C19</f>
        <v>631.6644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20.630159303999999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20.630159303999999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41.260318607999999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82.520637215999997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123.78095582399999</v>
      </c>
      <c r="DR18" s="16" t="s">
        <v>16912</v>
      </c>
      <c r="DS18" s="23">
        <f>B7L511C59*B7L121C1</f>
        <v>321.83048514239999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424.28199999999998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18.210183439999998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36.420366879999996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72.840733759999992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72.840733759999992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218.52220127999999</v>
      </c>
      <c r="Z19" s="16" t="s">
        <v>16921</v>
      </c>
      <c r="AA19" s="23">
        <f>B7L512C11*B7L121C1</f>
        <v>568.15772332799997</v>
      </c>
      <c r="AB19" s="16" t="s">
        <v>15781</v>
      </c>
      <c r="AC19" s="23">
        <f>A1L318C16</f>
        <v>468.21100000000001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20.095616119999999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40.191232239999998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80.382464479999996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80.382464479999996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241.14739343999997</v>
      </c>
      <c r="AX19" s="16" t="s">
        <v>16927</v>
      </c>
      <c r="AY19" s="23">
        <f>B7L512C23*B7L121C1</f>
        <v>626.98322294399998</v>
      </c>
      <c r="AZ19" s="16" t="s">
        <v>15787</v>
      </c>
      <c r="BA19" s="23">
        <f>A1L318C17</f>
        <v>452.90366666666665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19.438625373333334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38.877250746666668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77.754501493333336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77.754501493333336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233.26350447999999</v>
      </c>
      <c r="BV19" s="16" t="s">
        <v>16933</v>
      </c>
      <c r="BW19" s="23">
        <f>B7L512C35*B7L121C1</f>
        <v>606.48511164800004</v>
      </c>
      <c r="BX19" s="16" t="s">
        <v>15793</v>
      </c>
      <c r="BY19" s="23">
        <f>A1L318C18</f>
        <v>448.17599999999999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19.235713919999998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38.471427839999997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76.942855679999994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76.942855679999994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230.82856704</v>
      </c>
      <c r="CT19" s="16" t="s">
        <v>16939</v>
      </c>
      <c r="CU19" s="23">
        <f>B7L512C47*B7L121C1</f>
        <v>600.15427430399996</v>
      </c>
      <c r="CV19" s="16" t="s">
        <v>15799</v>
      </c>
      <c r="CW19" s="23">
        <f>A1L318C19</f>
        <v>421.50319999999999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18.090917344000001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36.181834688000002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72.363669376000004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72.363669376000004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217.091008128</v>
      </c>
      <c r="DR19" s="16" t="s">
        <v>16945</v>
      </c>
      <c r="DS19" s="23">
        <f>B7L512C59*B7L121C1</f>
        <v>564.43662113280004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0.66700000000000004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2.8627640000000003E-2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5.7255280000000006E-2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0.11451056000000001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0.11451056000000001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0.34353168000000001</v>
      </c>
      <c r="Z20" s="16" t="s">
        <v>16954</v>
      </c>
      <c r="AA20" s="23">
        <f>B7L513C11*B7L121C1</f>
        <v>0.89318236800000006</v>
      </c>
      <c r="AB20" s="16" t="s">
        <v>15814</v>
      </c>
      <c r="AC20" s="23">
        <f>A1L319C16</f>
        <v>0.75649999999999995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3.2468979999999995E-2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6.4937959999999989E-2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0.12987591999999998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0.12987591999999998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0.38962775999999993</v>
      </c>
      <c r="AX20" s="16" t="s">
        <v>16960</v>
      </c>
      <c r="AY20" s="23">
        <f>B7L513C23*B7L121C1</f>
        <v>1.0130321759999998</v>
      </c>
      <c r="AZ20" s="16" t="s">
        <v>15820</v>
      </c>
      <c r="BA20" s="23">
        <f>A1L319C17</f>
        <v>0.77866666666666662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3.3420373333333329E-2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6.6840746666666659E-2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0.13368149333333332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0.13368149333333332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0.40104447999999993</v>
      </c>
      <c r="BV20" s="16" t="s">
        <v>16966</v>
      </c>
      <c r="BW20" s="23">
        <f>B7L513C35*B7L121C1</f>
        <v>1.0427156479999999</v>
      </c>
      <c r="BX20" s="16" t="s">
        <v>15826</v>
      </c>
      <c r="BY20" s="23">
        <f>A1L319C18</f>
        <v>0.73324999999999996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3.147109E-2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6.294218E-2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0.12588436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0.12588436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0.37765307999999997</v>
      </c>
      <c r="CT20" s="16" t="s">
        <v>16972</v>
      </c>
      <c r="CU20" s="23">
        <f>B7L513C47*B7L121C1</f>
        <v>0.98189800799999993</v>
      </c>
      <c r="CV20" s="16" t="s">
        <v>15832</v>
      </c>
      <c r="CW20" s="23">
        <f>A1L319C19</f>
        <v>0.73059999999999992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3.1357351999999998E-2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6.2714703999999996E-2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0.12542940799999999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0.12542940799999999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0.37628822399999995</v>
      </c>
      <c r="DR20" s="16" t="s">
        <v>16978</v>
      </c>
      <c r="DS20" s="23">
        <f>B7L513C59*B7L121C1</f>
        <v>0.97834938239999991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168.755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7.2429645999999996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14.485929199999999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28.971858399999999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28.971858399999999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86.915575199999992</v>
      </c>
      <c r="Z21" s="16" t="s">
        <v>16987</v>
      </c>
      <c r="AA21" s="23">
        <f>B7L514C11*B7L121C1</f>
        <v>225.98049551999998</v>
      </c>
      <c r="AB21" s="16" t="s">
        <v>15847</v>
      </c>
      <c r="AC21" s="23">
        <f>A1L320C16</f>
        <v>193.96699999999998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8.3250636399999998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16.65012728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33.300254559999999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33.300254559999999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99.900763679999997</v>
      </c>
      <c r="AX21" s="16" t="s">
        <v>16993</v>
      </c>
      <c r="AY21" s="23">
        <f>B7L514C23*B7L121C1</f>
        <v>259.74198556800002</v>
      </c>
      <c r="AZ21" s="16" t="s">
        <v>15853</v>
      </c>
      <c r="BA21" s="23">
        <f>A1L320C17</f>
        <v>187.64866666666663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8.0538807733333311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16.107761546666662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32.215523093333324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32.215523093333324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96.646569279999966</v>
      </c>
      <c r="BV21" s="16" t="s">
        <v>16999</v>
      </c>
      <c r="BW21" s="23">
        <f>B7L514C35*B7L121C1</f>
        <v>251.28108012799993</v>
      </c>
      <c r="BX21" s="16" t="s">
        <v>15859</v>
      </c>
      <c r="BY21" s="23">
        <f>A1L320C18</f>
        <v>185.06774999999999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7.9431078299999998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15.88621566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31.772431319999999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31.772431319999999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95.317293960000001</v>
      </c>
      <c r="CT21" s="16" t="s">
        <v>17005</v>
      </c>
      <c r="CU21" s="23">
        <f>B7L514C47*B7L121C1</f>
        <v>247.82496429600002</v>
      </c>
      <c r="CV21" s="16" t="s">
        <v>15865</v>
      </c>
      <c r="CW21" s="23">
        <f>A1L320C19</f>
        <v>177.32659999999998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7.610857671999999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15.221715343999998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30.443430687999996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30.443430687999996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91.330292063999991</v>
      </c>
      <c r="DR21" s="16" t="s">
        <v>17011</v>
      </c>
      <c r="DS21" s="23">
        <f>B7L514C59*B7L121C1</f>
        <v>237.45875936639999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33.629000000000005</v>
      </c>
      <c r="F22" s="16" t="s">
        <v>12552</v>
      </c>
      <c r="G22" s="21">
        <f>A1L515C11</f>
        <v>4.292E-2</v>
      </c>
      <c r="H22" s="16" t="s">
        <v>17012</v>
      </c>
      <c r="I22" s="21">
        <f>B7L515C1*B7L515C2</f>
        <v>1.4433566800000002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2.8867133600000003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5.7734267200000007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5.7734267200000007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17.320280160000003</v>
      </c>
      <c r="Z22" s="16" t="s">
        <v>17020</v>
      </c>
      <c r="AA22" s="23">
        <f>B7L515C11*B7L121C1</f>
        <v>45.032728416000012</v>
      </c>
      <c r="AB22" s="16" t="s">
        <v>15880</v>
      </c>
      <c r="AC22" s="23">
        <f>A1L323C16</f>
        <v>33.593500000000006</v>
      </c>
      <c r="AD22" s="16" t="s">
        <v>12552</v>
      </c>
      <c r="AE22" s="23">
        <f>A1L515C11</f>
        <v>4.292E-2</v>
      </c>
      <c r="AF22" s="16" t="s">
        <v>17021</v>
      </c>
      <c r="AG22" s="23">
        <f>B7L515C13*B7L515C14</f>
        <v>1.4418330200000002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2.8836660400000005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5.767332080000001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5.767332080000001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17.301996240000001</v>
      </c>
      <c r="AX22" s="16" t="s">
        <v>17026</v>
      </c>
      <c r="AY22" s="23">
        <f>B7L515C23*B7L121C1</f>
        <v>44.985190224000007</v>
      </c>
      <c r="AZ22" s="16" t="s">
        <v>15886</v>
      </c>
      <c r="BA22" s="23">
        <f>A1L323C17</f>
        <v>36.675333333333334</v>
      </c>
      <c r="BB22" s="16" t="s">
        <v>12552</v>
      </c>
      <c r="BC22" s="23">
        <f>A1L515C11</f>
        <v>4.292E-2</v>
      </c>
      <c r="BD22" s="16" t="s">
        <v>17027</v>
      </c>
      <c r="BE22" s="23">
        <f>B7L515C25*B7L515C26</f>
        <v>1.5741053066666668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3.1482106133333336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6.2964212266666673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6.2964212266666673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18.889263680000003</v>
      </c>
      <c r="BV22" s="16" t="s">
        <v>17032</v>
      </c>
      <c r="BW22" s="23">
        <f>B7L515C35*B7L121C1</f>
        <v>49.112085568000012</v>
      </c>
      <c r="BX22" s="16" t="s">
        <v>15892</v>
      </c>
      <c r="BY22" s="23">
        <f>A1L323C18</f>
        <v>40.910000000000004</v>
      </c>
      <c r="BZ22" s="16" t="s">
        <v>12552</v>
      </c>
      <c r="CA22" s="23">
        <f>A1L515C11</f>
        <v>4.292E-2</v>
      </c>
      <c r="CB22" s="16" t="s">
        <v>17033</v>
      </c>
      <c r="CC22" s="23">
        <f>B7L515C37*B7L515C38</f>
        <v>1.7558572000000001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3.5117144000000002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7.0234288000000005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7.0234288000000005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21.070286400000001</v>
      </c>
      <c r="CT22" s="16" t="s">
        <v>17038</v>
      </c>
      <c r="CU22" s="23">
        <f>B7L515C47*B7L121C1</f>
        <v>54.782744640000004</v>
      </c>
      <c r="CV22" s="16" t="s">
        <v>15898</v>
      </c>
      <c r="CW22" s="23">
        <f>A1L323C19</f>
        <v>39.559200000000004</v>
      </c>
      <c r="CX22" s="16" t="s">
        <v>12552</v>
      </c>
      <c r="CY22" s="23">
        <f>A1L515C11</f>
        <v>4.292E-2</v>
      </c>
      <c r="CZ22" s="16" t="s">
        <v>17039</v>
      </c>
      <c r="DA22" s="23">
        <f>B7L515C49*B7L515C50</f>
        <v>1.6978808640000003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3.3957617280000005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6.7915234560000011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6.7915234560000011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20.374570368000004</v>
      </c>
      <c r="DR22" s="16" t="s">
        <v>17044</v>
      </c>
      <c r="DS22" s="23">
        <f>B7L515C59*B7L121C1</f>
        <v>52.973882956800011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3537.8559999999998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115.54637696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219.53811622399999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439.07623244799998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462.18550784000001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1317.228697344</v>
      </c>
      <c r="Z23" s="16" t="s">
        <v>17054</v>
      </c>
      <c r="AA23" s="17">
        <f>B7L516C11*B7L121C1</f>
        <v>3424.7946130944001</v>
      </c>
      <c r="AB23" s="16" t="s">
        <v>15914</v>
      </c>
      <c r="AC23" s="17">
        <f>A1L324C16</f>
        <v>3656.1614999999997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119.41023459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226.879445721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453.75889144199999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477.64093836000001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1361.2766743259999</v>
      </c>
      <c r="AX23" s="16" t="s">
        <v>17060</v>
      </c>
      <c r="AY23" s="17">
        <f>B7L516C23*B7L121C1</f>
        <v>3539.3193532475998</v>
      </c>
      <c r="AZ23" s="16" t="s">
        <v>15920</v>
      </c>
      <c r="BA23" s="17">
        <f>A1L324C17</f>
        <v>3572.8849999999998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116.6904241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221.71180579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443.42361158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466.76169640000001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1330.2708347400001</v>
      </c>
      <c r="BV23" s="16" t="s">
        <v>17066</v>
      </c>
      <c r="BW23" s="17">
        <f>B7L516C35*B7L121C1</f>
        <v>3458.7041703240002</v>
      </c>
      <c r="BX23" s="16" t="s">
        <v>15926</v>
      </c>
      <c r="BY23" s="17">
        <f>A1L324C18</f>
        <v>3524.2624999999998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115.10241325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218.69458517499999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437.38917034999997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460.40965299999999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1312.16751105</v>
      </c>
      <c r="CT23" s="16" t="s">
        <v>17072</v>
      </c>
      <c r="CU23" s="17">
        <f>B7L516C47*B7L121C1</f>
        <v>3411.6355287300003</v>
      </c>
      <c r="CV23" s="16" t="s">
        <v>15932</v>
      </c>
      <c r="CW23" s="17">
        <f>A1L324C19</f>
        <v>3408.0081999999993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111.30554781199999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211.48054084279997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422.96108168559994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445.22219124799994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1268.8832450567998</v>
      </c>
      <c r="DR23" s="16" t="s">
        <v>17078</v>
      </c>
      <c r="DS23" s="17">
        <f>B7L516C59*B7L121C1</f>
        <v>3299.0964371476794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23">
        <f>A1L301C16</f>
        <v>1.4E-2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7.8806000000000004E-4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1.4185080000000002E-3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2.1277620000000001E-3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1.5761200000000001E-3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7.4471670000000011E-3</v>
      </c>
      <c r="AX8" s="16" t="s">
        <v>17139</v>
      </c>
      <c r="AY8" s="23">
        <f>B7L601C23*B7L121C1</f>
        <v>1.9362634200000003E-2</v>
      </c>
      <c r="AZ8" s="16" t="s">
        <v>15424</v>
      </c>
      <c r="BA8" s="23">
        <f>A1L301C17</f>
        <v>9.3333333333333341E-3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5.2537333333333336E-4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9.4567200000000005E-4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1.4185080000000002E-3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1.0507466666666667E-3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4.9647780000000004E-3</v>
      </c>
      <c r="BV8" s="16" t="s">
        <v>17145</v>
      </c>
      <c r="BW8" s="23">
        <f>B7L601C35*B7L121C1</f>
        <v>1.2908422800000001E-2</v>
      </c>
      <c r="BX8" s="16" t="s">
        <v>15430</v>
      </c>
      <c r="BY8" s="23">
        <f>A1L301C18</f>
        <v>7.0000000000000001E-3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3.9403000000000002E-4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7.0925400000000009E-4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1.063881E-3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7.8806000000000004E-4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3.7235835000000005E-3</v>
      </c>
      <c r="CT8" s="16" t="s">
        <v>17151</v>
      </c>
      <c r="CU8" s="23">
        <f>B7L601C47*B7L121C1</f>
        <v>9.6813171000000014E-3</v>
      </c>
      <c r="CV8" s="16" t="s">
        <v>15436</v>
      </c>
      <c r="CW8" s="23">
        <f>A1L301C19</f>
        <v>5.5999999999999999E-3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3.1522400000000002E-4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5.6740320000000003E-4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8.5110480000000004E-4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6.3044800000000003E-4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2.9788668E-3</v>
      </c>
      <c r="DR8" s="16" t="s">
        <v>17157</v>
      </c>
      <c r="DS8" s="23">
        <f>B7L601C59*B7L121C1</f>
        <v>7.7450536799999999E-3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10.692</v>
      </c>
      <c r="F9" s="16" t="s">
        <v>12050</v>
      </c>
      <c r="G9" s="21">
        <f>A1L522C14</f>
        <v>5.629E-2</v>
      </c>
      <c r="H9" s="16" t="s">
        <v>17158</v>
      </c>
      <c r="I9" s="21">
        <f>B7L602C1*B7L602C2</f>
        <v>0.60185268000000003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1.083334824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1.625002236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1.2037053600000001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5.687507826</v>
      </c>
      <c r="Z9" s="16" t="s">
        <v>17166</v>
      </c>
      <c r="AA9" s="23">
        <f>B7L602C11*B7L121C1</f>
        <v>14.787520347600001</v>
      </c>
      <c r="AB9" s="16" t="s">
        <v>15451</v>
      </c>
      <c r="AC9" s="23">
        <f>A1L304C16</f>
        <v>10.9255</v>
      </c>
      <c r="AD9" s="16" t="s">
        <v>12050</v>
      </c>
      <c r="AE9" s="23">
        <f>A1L522C14</f>
        <v>5.629E-2</v>
      </c>
      <c r="AF9" s="16" t="s">
        <v>17167</v>
      </c>
      <c r="AG9" s="23">
        <f>B7L602C13*B7L602C14</f>
        <v>0.61499639499999992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1.106993511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1.6604902665000001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1.2299927899999998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5.8117159327500003</v>
      </c>
      <c r="AX9" s="16" t="s">
        <v>17172</v>
      </c>
      <c r="AY9" s="23">
        <f>B7L602C23*B7L121C1</f>
        <v>15.110461425150001</v>
      </c>
      <c r="AZ9" s="16" t="s">
        <v>15457</v>
      </c>
      <c r="BA9" s="23">
        <f>A1L304C17</f>
        <v>11.582666666666666</v>
      </c>
      <c r="BB9" s="16" t="s">
        <v>12050</v>
      </c>
      <c r="BC9" s="23">
        <f>A1L522C14</f>
        <v>5.629E-2</v>
      </c>
      <c r="BD9" s="16" t="s">
        <v>17173</v>
      </c>
      <c r="BE9" s="23">
        <f>B7L602C25*B7L602C26</f>
        <v>0.65198830666666663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1.173578952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1.760368428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1.3039766133333333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6.1612894979999995</v>
      </c>
      <c r="BV9" s="16" t="s">
        <v>17178</v>
      </c>
      <c r="BW9" s="23">
        <f>B7L602C35*B7L121C1</f>
        <v>16.019352694799998</v>
      </c>
      <c r="BX9" s="16" t="s">
        <v>15463</v>
      </c>
      <c r="BY9" s="23">
        <f>A1L304C18</f>
        <v>11.995249999999999</v>
      </c>
      <c r="BZ9" s="16" t="s">
        <v>12050</v>
      </c>
      <c r="CA9" s="23">
        <f>A1L522C14</f>
        <v>5.629E-2</v>
      </c>
      <c r="CB9" s="16" t="s">
        <v>17179</v>
      </c>
      <c r="CC9" s="23">
        <f>B7L602C37*B7L602C38</f>
        <v>0.67521262249999991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1.2153827204999998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1.8230740807499997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1.3504252449999998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6.3807592826249993</v>
      </c>
      <c r="CT9" s="16" t="s">
        <v>17184</v>
      </c>
      <c r="CU9" s="23">
        <f>B7L602C47*B7L121C1</f>
        <v>16.589974134824999</v>
      </c>
      <c r="CV9" s="16" t="s">
        <v>15469</v>
      </c>
      <c r="CW9" s="23">
        <f>A1L304C19</f>
        <v>11.776999999999997</v>
      </c>
      <c r="CX9" s="16" t="s">
        <v>12050</v>
      </c>
      <c r="CY9" s="23">
        <f>A1L522C14</f>
        <v>5.629E-2</v>
      </c>
      <c r="CZ9" s="16" t="s">
        <v>17185</v>
      </c>
      <c r="DA9" s="23">
        <f>B7L602C49*B7L602C50</f>
        <v>0.66292732999999981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1.1932691939999998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1.7899037909999995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1.3258546599999996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6.2646632684999988</v>
      </c>
      <c r="DR9" s="16" t="s">
        <v>17190</v>
      </c>
      <c r="DS9" s="23">
        <f>B7L602C59*B7L121C1</f>
        <v>16.288124498099997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247.92199999999997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13.955529379999998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27.911058759999996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41.86658813999999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27.911058759999996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146.53305848999997</v>
      </c>
      <c r="Z10" s="16" t="s">
        <v>17199</v>
      </c>
      <c r="AA10" s="23">
        <f>B7L603C11*B7L121C1</f>
        <v>380.98595207399995</v>
      </c>
      <c r="AB10" s="16" t="s">
        <v>15484</v>
      </c>
      <c r="AC10" s="23">
        <f>A1L305C16</f>
        <v>253.553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14.272498369999999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28.544996739999998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42.817495109999996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28.544996739999998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149.86123288499999</v>
      </c>
      <c r="AX10" s="16" t="s">
        <v>17205</v>
      </c>
      <c r="AY10" s="23">
        <f>B7L603C23*B7L121C1</f>
        <v>389.63920550099999</v>
      </c>
      <c r="AZ10" s="16" t="s">
        <v>15490</v>
      </c>
      <c r="BA10" s="23">
        <f>A1L305C17</f>
        <v>263.37033333333335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14.825116063333335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29.650232126666669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44.475348190000005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29.650232126666669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155.663718665</v>
      </c>
      <c r="BV10" s="16" t="s">
        <v>17211</v>
      </c>
      <c r="BW10" s="23">
        <f>B7L603C35*B7L121C1</f>
        <v>404.72566852900002</v>
      </c>
      <c r="BX10" s="16" t="s">
        <v>15496</v>
      </c>
      <c r="BY10" s="23">
        <f>A1L305C18</f>
        <v>264.71949999999998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14.901060654999998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29.802121309999997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44.703181964999999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29.802121309999997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156.4611368775</v>
      </c>
      <c r="CT10" s="16" t="s">
        <v>17217</v>
      </c>
      <c r="CU10" s="23">
        <f>B7L603C47*B7L121C1</f>
        <v>406.79895588149998</v>
      </c>
      <c r="CV10" s="16" t="s">
        <v>15502</v>
      </c>
      <c r="CW10" s="23">
        <f>A1L305C19</f>
        <v>265.23699999999997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14.930190729999998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29.860381459999996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44.790572189999992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29.860381459999996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156.76700266499998</v>
      </c>
      <c r="DR10" s="16" t="s">
        <v>17223</v>
      </c>
      <c r="DS10" s="23">
        <f>B7L603C59*B7L121C1</f>
        <v>407.59420692899994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315.54599999999999</v>
      </c>
      <c r="F11" s="16" t="s">
        <v>12128</v>
      </c>
      <c r="G11" s="21">
        <f>A1L524C14</f>
        <v>5.629E-2</v>
      </c>
      <c r="H11" s="16" t="s">
        <v>17224</v>
      </c>
      <c r="I11" s="21">
        <f>B7L604C1*B7L604C2</f>
        <v>17.762084340000001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35.524168680000002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53.286253020000004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35.524168680000002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186.50188557000001</v>
      </c>
      <c r="Z11" s="16" t="s">
        <v>17232</v>
      </c>
      <c r="AA11" s="23">
        <f>B7L604C11*B7L121C1</f>
        <v>484.90490248200007</v>
      </c>
      <c r="AB11" s="16" t="s">
        <v>15517</v>
      </c>
      <c r="AC11" s="23">
        <f>A1L308C16</f>
        <v>315.90250000000003</v>
      </c>
      <c r="AD11" s="16" t="s">
        <v>12128</v>
      </c>
      <c r="AE11" s="23">
        <f>A1L524C14</f>
        <v>5.629E-2</v>
      </c>
      <c r="AF11" s="16" t="s">
        <v>17233</v>
      </c>
      <c r="AG11" s="23">
        <f>B7L604C13*B7L604C14</f>
        <v>17.782151725000002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35.564303450000004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53.346455175000003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35.564303450000004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186.71259311250003</v>
      </c>
      <c r="AX11" s="16" t="s">
        <v>17238</v>
      </c>
      <c r="AY11" s="23">
        <f>B7L604C23*B7L121C1</f>
        <v>485.4527420925001</v>
      </c>
      <c r="AZ11" s="16" t="s">
        <v>15523</v>
      </c>
      <c r="BA11" s="23">
        <f>A1L308C17</f>
        <v>331.82033333333334</v>
      </c>
      <c r="BB11" s="16" t="s">
        <v>12128</v>
      </c>
      <c r="BC11" s="23">
        <f>A1L524C14</f>
        <v>5.629E-2</v>
      </c>
      <c r="BD11" s="16" t="s">
        <v>17239</v>
      </c>
      <c r="BE11" s="23">
        <f>B7L604C25*B7L604C26</f>
        <v>18.678166563333335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37.356333126666669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56.034499690000004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37.356333126666669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196.12074891500001</v>
      </c>
      <c r="BV11" s="16" t="s">
        <v>17244</v>
      </c>
      <c r="BW11" s="23">
        <f>B7L604C35*B7L121C1</f>
        <v>509.91394717900005</v>
      </c>
      <c r="BX11" s="16" t="s">
        <v>15529</v>
      </c>
      <c r="BY11" s="23">
        <f>A1L308C18</f>
        <v>345.71350000000001</v>
      </c>
      <c r="BZ11" s="16" t="s">
        <v>12128</v>
      </c>
      <c r="CA11" s="23">
        <f>A1L524C14</f>
        <v>5.629E-2</v>
      </c>
      <c r="CB11" s="16" t="s">
        <v>17245</v>
      </c>
      <c r="CC11" s="23">
        <f>B7L604C37*B7L604C38</f>
        <v>19.460212915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38.920425829999999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58.380638744999999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38.920425829999999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204.3322356075</v>
      </c>
      <c r="CT11" s="16" t="s">
        <v>17250</v>
      </c>
      <c r="CU11" s="23">
        <f>B7L604C47*B7L121C1</f>
        <v>531.26381257950004</v>
      </c>
      <c r="CV11" s="16" t="s">
        <v>15535</v>
      </c>
      <c r="CW11" s="23">
        <f>A1L308C19</f>
        <v>360.26000000000005</v>
      </c>
      <c r="CX11" s="16" t="s">
        <v>12128</v>
      </c>
      <c r="CY11" s="23">
        <f>A1L524C14</f>
        <v>5.629E-2</v>
      </c>
      <c r="CZ11" s="16" t="s">
        <v>17251</v>
      </c>
      <c r="DA11" s="23">
        <f>B7L604C49*B7L604C50</f>
        <v>20.279035400000001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40.558070800000003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60.837106200000008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40.558070800000003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212.92987170000001</v>
      </c>
      <c r="DR11" s="16" t="s">
        <v>17256</v>
      </c>
      <c r="DS11" s="23">
        <f>B7L604C59*B7L121C1</f>
        <v>553.61766642000009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146.929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8.2706334100000003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16.541266820000001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24.811900229999999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16.541266820000001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86.841650805</v>
      </c>
      <c r="Z12" s="16" t="s">
        <v>17265</v>
      </c>
      <c r="AA12" s="23">
        <f>B7L605C11*B7L121C1</f>
        <v>225.788292093</v>
      </c>
      <c r="AB12" s="16" t="s">
        <v>15550</v>
      </c>
      <c r="AC12" s="23">
        <f>A1L309C16</f>
        <v>159.8245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8.9965211049999994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17.993042209999999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26.989563314999998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17.993042209999999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94.463471602499993</v>
      </c>
      <c r="AX12" s="16" t="s">
        <v>17271</v>
      </c>
      <c r="AY12" s="23">
        <f>B7L605C23*B7L121C1</f>
        <v>245.60502616649998</v>
      </c>
      <c r="AZ12" s="16" t="s">
        <v>15556</v>
      </c>
      <c r="BA12" s="23">
        <f>A1L309C17</f>
        <v>175.41300000000001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9.8739977700000008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19.747995540000002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29.621993310000001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19.747995540000002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103.67697658500001</v>
      </c>
      <c r="BV12" s="16" t="s">
        <v>17277</v>
      </c>
      <c r="BW12" s="23">
        <f>B7L605C35*B7L121C1</f>
        <v>269.56013912100002</v>
      </c>
      <c r="BX12" s="16" t="s">
        <v>15562</v>
      </c>
      <c r="BY12" s="23">
        <f>A1L309C18</f>
        <v>182.81299999999999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10.290543769999999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20.581087539999999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30.871631309999998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20.581087539999999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108.05070958499999</v>
      </c>
      <c r="CT12" s="16" t="s">
        <v>17283</v>
      </c>
      <c r="CU12" s="23">
        <f>B7L605C47*B7L121C1</f>
        <v>280.93184492099999</v>
      </c>
      <c r="CV12" s="16" t="s">
        <v>15568</v>
      </c>
      <c r="CW12" s="23">
        <f>A1L309C19</f>
        <v>178.16239999999999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10.028761496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20.057522991999999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30.086284487999997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20.057522991999999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105.30199570799999</v>
      </c>
      <c r="DR12" s="16" t="s">
        <v>17289</v>
      </c>
      <c r="DS12" s="23">
        <f>B7L605C59*B7L121C1</f>
        <v>273.7851888408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620.41899999999998</v>
      </c>
      <c r="F13" s="16" t="s">
        <v>12206</v>
      </c>
      <c r="G13" s="21">
        <f>A1L526C14</f>
        <v>5.629E-2</v>
      </c>
      <c r="H13" s="16" t="s">
        <v>17290</v>
      </c>
      <c r="I13" s="21">
        <f>B7L606C1*B7L606C2</f>
        <v>34.923385509999996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69.846771019999991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104.77015652999998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69.846771019999991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366.69554785499997</v>
      </c>
      <c r="Z13" s="16" t="s">
        <v>17298</v>
      </c>
      <c r="AA13" s="23">
        <f>B7L606C11*B7L121C1</f>
        <v>953.40842442299993</v>
      </c>
      <c r="AB13" s="16" t="s">
        <v>15583</v>
      </c>
      <c r="AC13" s="23">
        <f>A1L312C16</f>
        <v>621.24900000000002</v>
      </c>
      <c r="AD13" s="16" t="s">
        <v>12206</v>
      </c>
      <c r="AE13" s="23">
        <f>A1L526C14</f>
        <v>5.629E-2</v>
      </c>
      <c r="AF13" s="16" t="s">
        <v>17299</v>
      </c>
      <c r="AG13" s="23">
        <f>B7L606C13*B7L606C14</f>
        <v>34.970106210000004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69.940212420000009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104.91031863000001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69.940212420000009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367.18611520500002</v>
      </c>
      <c r="AX13" s="16" t="s">
        <v>17304</v>
      </c>
      <c r="AY13" s="23">
        <f>B7L606C23*B7L121C1</f>
        <v>954.68389953300004</v>
      </c>
      <c r="AZ13" s="16" t="s">
        <v>15589</v>
      </c>
      <c r="BA13" s="23">
        <f>A1L312C17</f>
        <v>652.86733333333336</v>
      </c>
      <c r="BB13" s="16" t="s">
        <v>12206</v>
      </c>
      <c r="BC13" s="23">
        <f>A1L526C14</f>
        <v>5.629E-2</v>
      </c>
      <c r="BD13" s="16" t="s">
        <v>17305</v>
      </c>
      <c r="BE13" s="23">
        <f>B7L606C25*B7L606C26</f>
        <v>36.749902193333334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73.499804386666668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110.24970658000001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73.499804386666668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385.87397303</v>
      </c>
      <c r="BV13" s="16" t="s">
        <v>17310</v>
      </c>
      <c r="BW13" s="17">
        <f>B7L606C35*B7L121C1</f>
        <v>1003.2723298780001</v>
      </c>
      <c r="BX13" s="16" t="s">
        <v>15595</v>
      </c>
      <c r="BY13" s="23">
        <f>A1L312C18</f>
        <v>657.85175000000004</v>
      </c>
      <c r="BZ13" s="16" t="s">
        <v>12206</v>
      </c>
      <c r="CA13" s="23">
        <f>A1L526C14</f>
        <v>5.629E-2</v>
      </c>
      <c r="CB13" s="16" t="s">
        <v>17311</v>
      </c>
      <c r="CC13" s="23">
        <f>B7L606C37*B7L606C38</f>
        <v>37.030475007500002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74.060950015000003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111.0914250225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74.060950015000003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388.81998757874999</v>
      </c>
      <c r="CT13" s="16" t="s">
        <v>17316</v>
      </c>
      <c r="CU13" s="17">
        <f>B7L606C47*B7L121C1</f>
        <v>1010.93196770475</v>
      </c>
      <c r="CV13" s="16" t="s">
        <v>15601</v>
      </c>
      <c r="CW13" s="23">
        <f>A1L312C19</f>
        <v>647.63060000000007</v>
      </c>
      <c r="CX13" s="16" t="s">
        <v>12206</v>
      </c>
      <c r="CY13" s="23">
        <f>A1L526C14</f>
        <v>5.629E-2</v>
      </c>
      <c r="CZ13" s="16" t="s">
        <v>17317</v>
      </c>
      <c r="DA13" s="23">
        <f>B7L606C49*B7L606C50</f>
        <v>36.455126474000004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72.910252948000007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109.36537942200002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72.910252948000007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382.77882797700005</v>
      </c>
      <c r="DR13" s="16" t="s">
        <v>17322</v>
      </c>
      <c r="DS13" s="23">
        <f>B7L606C59*B7L121C1</f>
        <v>995.22495274020014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378.37400000000002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21.298672460000002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42.597344920000005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63.896017380000004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42.597344920000005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223.63606083000002</v>
      </c>
      <c r="Z14" s="16" t="s">
        <v>17331</v>
      </c>
      <c r="AA14" s="23">
        <f>B7L607C11*B7L121C1</f>
        <v>581.45375815800003</v>
      </c>
      <c r="AB14" s="16" t="s">
        <v>15616</v>
      </c>
      <c r="AC14" s="23">
        <f>A1L313C16</f>
        <v>397.54250000000002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22.377667325000001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44.755334650000002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67.133001974999999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44.755334650000002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234.96550691250002</v>
      </c>
      <c r="AX14" s="16" t="s">
        <v>17337</v>
      </c>
      <c r="AY14" s="23">
        <f>B7L607C23*B7L121C1</f>
        <v>610.91031797250002</v>
      </c>
      <c r="AZ14" s="16" t="s">
        <v>15622</v>
      </c>
      <c r="BA14" s="23">
        <f>A1L313C17</f>
        <v>396.57199999999995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22.323037879999998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44.646075759999995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66.969113639999989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44.646075759999995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234.39189773999996</v>
      </c>
      <c r="BV14" s="16" t="s">
        <v>17343</v>
      </c>
      <c r="BW14" s="23">
        <f>B7L607C35*B7L121C1</f>
        <v>609.41893412399997</v>
      </c>
      <c r="BX14" s="16" t="s">
        <v>15628</v>
      </c>
      <c r="BY14" s="23">
        <f>A1L313C18</f>
        <v>387.29449999999997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21.800807404999997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43.601614809999994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65.402422214999987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43.601614809999994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228.90847775249998</v>
      </c>
      <c r="CT14" s="16" t="s">
        <v>17349</v>
      </c>
      <c r="CU14" s="23">
        <f>B7L607C47*B7L121C1</f>
        <v>595.16204215649998</v>
      </c>
      <c r="CV14" s="16" t="s">
        <v>15634</v>
      </c>
      <c r="CW14" s="23">
        <f>A1L313C19</f>
        <v>374.60719999999998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21.086639287999997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42.173278575999994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63.259917863999988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42.173278575999994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221.40971252399996</v>
      </c>
      <c r="DR14" s="16" t="s">
        <v>17355</v>
      </c>
      <c r="DS14" s="23">
        <f>B7L607C59*B7L121C1</f>
        <v>575.66525256239993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219.46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12.353403400000001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24.706806800000003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37.0602102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24.706806800000003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129.71073570000001</v>
      </c>
      <c r="Z15" s="16" t="s">
        <v>17364</v>
      </c>
      <c r="AA15" s="23">
        <f>B7L608C11*B7L121C1</f>
        <v>337.24791282000007</v>
      </c>
      <c r="AB15" s="16" t="s">
        <v>15649</v>
      </c>
      <c r="AC15" s="23">
        <f>A1L314C16</f>
        <v>213.6345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12.025486004999999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24.050972009999999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36.076458015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24.050972009999999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126.26760305249999</v>
      </c>
      <c r="AX15" s="16" t="s">
        <v>17370</v>
      </c>
      <c r="AY15" s="23">
        <f>B7L608C23*B7L121C1</f>
        <v>328.2957679365</v>
      </c>
      <c r="AZ15" s="16" t="s">
        <v>15655</v>
      </c>
      <c r="BA15" s="23">
        <f>A1L314C17</f>
        <v>214.84699999999998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12.09373763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24.187475259999999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36.281212889999999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24.187475259999999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126.98424511499999</v>
      </c>
      <c r="BV15" s="16" t="s">
        <v>17376</v>
      </c>
      <c r="BW15" s="23">
        <f>B7L608C35*B7L121C1</f>
        <v>330.15903729899998</v>
      </c>
      <c r="BX15" s="16" t="s">
        <v>15661</v>
      </c>
      <c r="BY15" s="23">
        <f>A1L314C18</f>
        <v>211.32399999999998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11.895427959999999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23.790855919999998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35.686283879999998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23.790855919999998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124.90199358</v>
      </c>
      <c r="CT15" s="16" t="s">
        <v>17382</v>
      </c>
      <c r="CU15" s="23">
        <f>B7L608C47*B7L121C1</f>
        <v>324.74518330799998</v>
      </c>
      <c r="CV15" s="16" t="s">
        <v>15667</v>
      </c>
      <c r="CW15" s="23">
        <f>A1L314C19</f>
        <v>214.5446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12.076715534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24.153431068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36.230146601999998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24.153431068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126.805513107</v>
      </c>
      <c r="DR15" s="16" t="s">
        <v>17388</v>
      </c>
      <c r="DS15" s="23">
        <f>B7L608C59*B7L121C1</f>
        <v>329.69433407819997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62.619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3.52482351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7.0496470200000001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10.574470529999999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7.0496470200000001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37.010646854999997</v>
      </c>
      <c r="Z16" s="16" t="s">
        <v>17397</v>
      </c>
      <c r="AA16" s="23">
        <f>B7L609C11*B7L121C1</f>
        <v>96.227681822999998</v>
      </c>
      <c r="AB16" s="16" t="s">
        <v>15682</v>
      </c>
      <c r="AC16" s="23">
        <f>A1L316C16</f>
        <v>65.125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3.6658862499999998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7.3317724999999996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10.997658749999999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7.3317724999999996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38.491805624999998</v>
      </c>
      <c r="AX16" s="16" t="s">
        <v>17403</v>
      </c>
      <c r="AY16" s="23">
        <f>B7L609C23*B7L121C1</f>
        <v>100.078694625</v>
      </c>
      <c r="AZ16" s="16" t="s">
        <v>15688</v>
      </c>
      <c r="BA16" s="23">
        <f>A1L316C17</f>
        <v>66.187333333333342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3.725684993333334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7.4513699866666681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11.177054980000001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7.4513699866666681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39.119692430000008</v>
      </c>
      <c r="BV16" s="16" t="s">
        <v>17409</v>
      </c>
      <c r="BW16" s="23">
        <f>B7L609C35*B7L121C1</f>
        <v>101.71120031800002</v>
      </c>
      <c r="BX16" s="16" t="s">
        <v>15694</v>
      </c>
      <c r="BY16" s="23">
        <f>A1L316C18</f>
        <v>64.795500000000004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3.6473386950000002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7.2946773900000004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10.942016085000001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7.2946773900000004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38.297056297499999</v>
      </c>
      <c r="CT16" s="16" t="s">
        <v>17415</v>
      </c>
      <c r="CU16" s="23">
        <f>B7L609C47*B7L121C1</f>
        <v>99.572346373499997</v>
      </c>
      <c r="CV16" s="16" t="s">
        <v>15700</v>
      </c>
      <c r="CW16" s="23">
        <f>A1L316C19</f>
        <v>63.568000000000005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3.5782427200000004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7.1564854400000009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10.734728160000001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7.1564854400000009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37.571548560000004</v>
      </c>
      <c r="DR16" s="16" t="s">
        <v>17421</v>
      </c>
      <c r="DS16" s="23">
        <f>B7L609C59*B7L121C1</f>
        <v>97.686026256000019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17.087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0.96182723000000003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1.9236544600000001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2.8854816900000002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1.9236544600000001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10.099185915</v>
      </c>
      <c r="Z17" s="16" t="s">
        <v>17430</v>
      </c>
      <c r="AA17" s="23">
        <f>B7L610C11*B7L121C1</f>
        <v>26.257883378999999</v>
      </c>
      <c r="AB17" s="16" t="s">
        <v>15715</v>
      </c>
      <c r="AC17" s="23">
        <f>A1L315C16</f>
        <v>17.957999999999998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1.01085582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2.0217116399999999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3.0325674600000001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2.0217116399999999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10.613986109999999</v>
      </c>
      <c r="AX17" s="16" t="s">
        <v>17436</v>
      </c>
      <c r="AY17" s="23">
        <f>B7L610C23*B7L121C1</f>
        <v>27.596363885999999</v>
      </c>
      <c r="AZ17" s="16" t="s">
        <v>15721</v>
      </c>
      <c r="BA17" s="23">
        <f>A1L315C17</f>
        <v>18.989000000000001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1.0688908100000001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2.1377816200000002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3.2066724300000002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2.1377816200000002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11.223353505</v>
      </c>
      <c r="BV17" s="16" t="s">
        <v>17442</v>
      </c>
      <c r="BW17" s="23">
        <f>B7L610C35*B7L121C1</f>
        <v>29.180719113000002</v>
      </c>
      <c r="BX17" s="16" t="s">
        <v>15727</v>
      </c>
      <c r="BY17" s="23">
        <f>A1L315C18</f>
        <v>20.021999999999998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1.1270383799999999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2.2540767599999998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3.3811151399999995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2.2540767599999998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11.833902989999999</v>
      </c>
      <c r="CT17" s="16" t="s">
        <v>17448</v>
      </c>
      <c r="CU17" s="23">
        <f>B7L610C47*B7L121C1</f>
        <v>30.768147773999996</v>
      </c>
      <c r="CV17" s="16" t="s">
        <v>15733</v>
      </c>
      <c r="CW17" s="23">
        <f>A1L315C19</f>
        <v>21.431799999999999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1.2063960219999998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2.4127920439999997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3.6191880659999995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2.4127920439999997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12.667158230999998</v>
      </c>
      <c r="DR17" s="16" t="s">
        <v>17454</v>
      </c>
      <c r="DS17" s="23">
        <f>B7L610C59*B7L121C1</f>
        <v>32.934611400599998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891.47499999999991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50.181127749999995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50.181127749999995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75.271691624999988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100.36225549999999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263.45092068749994</v>
      </c>
      <c r="Z18" s="16" t="s">
        <v>17463</v>
      </c>
      <c r="AA18" s="23">
        <f>B7L611C11*B7L121C1</f>
        <v>684.97239378749987</v>
      </c>
      <c r="AB18" s="16" t="s">
        <v>15748</v>
      </c>
      <c r="AC18" s="23">
        <f>A1L317C16</f>
        <v>903.90499999999997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50.880812450000001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50.880812450000001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76.321218674999997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101.7616249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267.12426536250001</v>
      </c>
      <c r="AX18" s="16" t="s">
        <v>17469</v>
      </c>
      <c r="AY18" s="23">
        <f>B7L611C23*B7L121C1</f>
        <v>694.52308994250006</v>
      </c>
      <c r="AZ18" s="16" t="s">
        <v>15754</v>
      </c>
      <c r="BA18" s="23">
        <f>A1L317C17</f>
        <v>763.22033333333331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42.96167256333333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42.96167256333333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64.442508844999992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85.923345126666661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225.54878095749999</v>
      </c>
      <c r="BV18" s="16" t="s">
        <v>17475</v>
      </c>
      <c r="BW18" s="23">
        <f>B7L611C35*B7L121C1</f>
        <v>586.42683048949993</v>
      </c>
      <c r="BX18" s="16" t="s">
        <v>15760</v>
      </c>
      <c r="BY18" s="23">
        <f>A1L317C18</f>
        <v>702.83950000000004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39.562835455000005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39.562835455000005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59.344253182500012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79.125670910000011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207.70488613875003</v>
      </c>
      <c r="CT18" s="16" t="s">
        <v>17481</v>
      </c>
      <c r="CU18" s="23">
        <f>B7L611C47*B7L121C1</f>
        <v>540.03270396075004</v>
      </c>
      <c r="CV18" s="16" t="s">
        <v>15766</v>
      </c>
      <c r="CW18" s="23">
        <f>A1L317C19</f>
        <v>631.6644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35.556389076000002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35.556389076000002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53.334583614000003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71.112778152000004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186.67104264900001</v>
      </c>
      <c r="DR18" s="16" t="s">
        <v>17487</v>
      </c>
      <c r="DS18" s="23">
        <f>B7L611C59*B7L121C1</f>
        <v>485.34471088740003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424.28199999999998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23.882833779999999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47.765667559999997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71.648501339999996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47.765667559999997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250.76975468999998</v>
      </c>
      <c r="Z19" s="16" t="s">
        <v>17496</v>
      </c>
      <c r="AA19" s="23">
        <f>B7L612C11*B7L121C1</f>
        <v>652.00136219399997</v>
      </c>
      <c r="AB19" s="16" t="s">
        <v>15781</v>
      </c>
      <c r="AC19" s="23">
        <f>A1L318C16</f>
        <v>468.21100000000001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26.355597190000001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52.711194380000002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79.066791570000007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52.711194380000002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276.73377049499999</v>
      </c>
      <c r="AX19" s="16" t="s">
        <v>17502</v>
      </c>
      <c r="AY19" s="23">
        <f>B7L612C23*B7L121C1</f>
        <v>719.507803287</v>
      </c>
      <c r="AZ19" s="16" t="s">
        <v>15787</v>
      </c>
      <c r="BA19" s="23">
        <f>A1L318C17</f>
        <v>452.90366666666665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25.493947396666666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50.987894793333332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76.481842189999995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50.987894793333332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267.686447665</v>
      </c>
      <c r="BV19" s="16" t="s">
        <v>17508</v>
      </c>
      <c r="BW19" s="23">
        <f>B7L612C35*B7L121C1</f>
        <v>695.984763929</v>
      </c>
      <c r="BX19" s="16" t="s">
        <v>15793</v>
      </c>
      <c r="BY19" s="23">
        <f>A1L318C18</f>
        <v>448.17599999999999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25.227827039999998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50.455654079999995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75.683481119999996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50.455654079999995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264.89218391999998</v>
      </c>
      <c r="CT19" s="16" t="s">
        <v>17514</v>
      </c>
      <c r="CU19" s="23">
        <f>B7L612C47*B7L121C1</f>
        <v>688.71967819199995</v>
      </c>
      <c r="CV19" s="16" t="s">
        <v>15799</v>
      </c>
      <c r="CW19" s="23">
        <f>A1L318C19</f>
        <v>421.50319999999999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23.726415127999999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47.452830255999999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71.179245383999998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47.452830255999999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249.12735884399999</v>
      </c>
      <c r="DR19" s="16" t="s">
        <v>17520</v>
      </c>
      <c r="DS19" s="23">
        <f>B7L612C59*B7L121C1</f>
        <v>647.73113299440001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0.66700000000000004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3.7545430000000005E-2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7.5090860000000009E-2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0.11263629000000001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7.5090860000000009E-2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0.39422701500000007</v>
      </c>
      <c r="Z20" s="16" t="s">
        <v>17529</v>
      </c>
      <c r="AA20" s="23">
        <f>B7L613C11*B7L121C1</f>
        <v>1.0249902390000003</v>
      </c>
      <c r="AB20" s="16" t="s">
        <v>15814</v>
      </c>
      <c r="AC20" s="23">
        <f>A1L319C16</f>
        <v>0.75649999999999995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4.2583384999999994E-2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8.5166769999999989E-2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0.12775015499999998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8.5166769999999989E-2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0.44712554249999992</v>
      </c>
      <c r="AX20" s="16" t="s">
        <v>17535</v>
      </c>
      <c r="AY20" s="23">
        <f>B7L613C23*B7L121C1</f>
        <v>1.1625264104999997</v>
      </c>
      <c r="AZ20" s="16" t="s">
        <v>15820</v>
      </c>
      <c r="BA20" s="23">
        <f>A1L319C17</f>
        <v>0.77866666666666662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4.3831146666666661E-2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8.7662293333333322E-2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0.13149343999999999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8.7662293333333322E-2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0.46022703999999992</v>
      </c>
      <c r="BV20" s="16" t="s">
        <v>17541</v>
      </c>
      <c r="BW20" s="23">
        <f>B7L613C35*B7L121C1</f>
        <v>1.1965903039999999</v>
      </c>
      <c r="BX20" s="16" t="s">
        <v>15826</v>
      </c>
      <c r="BY20" s="23">
        <f>A1L319C18</f>
        <v>0.73324999999999996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4.12746425E-2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8.2549285E-2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0.1238239275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8.2549285E-2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0.43338374624999998</v>
      </c>
      <c r="CT20" s="16" t="s">
        <v>17547</v>
      </c>
      <c r="CU20" s="23">
        <f>B7L613C47*B7L121C1</f>
        <v>1.12679774025</v>
      </c>
      <c r="CV20" s="16" t="s">
        <v>15832</v>
      </c>
      <c r="CW20" s="23">
        <f>A1L319C19</f>
        <v>0.73059999999999992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4.1125473999999995E-2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8.225094799999999E-2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0.12337642199999999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8.225094799999999E-2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0.43181747699999995</v>
      </c>
      <c r="DR20" s="16" t="s">
        <v>17553</v>
      </c>
      <c r="DS20" s="23">
        <f>B7L613C59*B7L121C1</f>
        <v>1.1227254402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168.755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9.4992189499999995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18.998437899999999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28.497656849999998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18.998437899999999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99.741798974999995</v>
      </c>
      <c r="Z21" s="16" t="s">
        <v>17562</v>
      </c>
      <c r="AA21" s="23">
        <f>B7L614C11*B7L121C1</f>
        <v>259.32867733500001</v>
      </c>
      <c r="AB21" s="16" t="s">
        <v>15847</v>
      </c>
      <c r="AC21" s="23">
        <f>A1L320C16</f>
        <v>193.96699999999998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10.918402429999999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21.836804859999997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32.755207289999994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21.836804859999997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114.64322551499998</v>
      </c>
      <c r="AX21" s="16" t="s">
        <v>17568</v>
      </c>
      <c r="AY21" s="23">
        <f>B7L614C23*B7L121C1</f>
        <v>298.07238633899999</v>
      </c>
      <c r="AZ21" s="16" t="s">
        <v>15853</v>
      </c>
      <c r="BA21" s="23">
        <f>A1L320C17</f>
        <v>187.64866666666663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10.562743446666664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21.125486893333328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31.68823033999999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21.125486893333328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110.90880618999996</v>
      </c>
      <c r="BV21" s="16" t="s">
        <v>17574</v>
      </c>
      <c r="BW21" s="23">
        <f>B7L614C35*B7L121C1</f>
        <v>288.36289609399989</v>
      </c>
      <c r="BX21" s="16" t="s">
        <v>15859</v>
      </c>
      <c r="BY21" s="23">
        <f>A1L320C18</f>
        <v>185.06774999999999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10.4174636475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20.834927295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31.2523909425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20.834927295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109.38336829875</v>
      </c>
      <c r="CT21" s="16" t="s">
        <v>17580</v>
      </c>
      <c r="CU21" s="23">
        <f>B7L614C47*B7L121C1</f>
        <v>284.39675757675002</v>
      </c>
      <c r="CV21" s="16" t="s">
        <v>15865</v>
      </c>
      <c r="CW21" s="23">
        <f>A1L320C19</f>
        <v>177.32659999999998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9.9817143139999995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19.963428627999999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29.945142941999997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19.963428627999999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104.80800029699999</v>
      </c>
      <c r="DR21" s="16" t="s">
        <v>17586</v>
      </c>
      <c r="DS21" s="23">
        <f>B7L614C59*B7L121C1</f>
        <v>272.50080077219997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33.629000000000005</v>
      </c>
      <c r="F22" s="16" t="s">
        <v>12557</v>
      </c>
      <c r="G22" s="21">
        <f>A1L535C14</f>
        <v>5.629E-2</v>
      </c>
      <c r="H22" s="16" t="s">
        <v>17587</v>
      </c>
      <c r="I22" s="21">
        <f>B7L615C1*B7L615C2</f>
        <v>1.8929764100000002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3.7859528200000003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5.6789292300000005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3.7859528200000003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19.876252305000001</v>
      </c>
      <c r="Z22" s="16" t="s">
        <v>17595</v>
      </c>
      <c r="AA22" s="23">
        <f>B7L615C11*B7L121C1</f>
        <v>51.678255993000008</v>
      </c>
      <c r="AB22" s="16" t="s">
        <v>15880</v>
      </c>
      <c r="AC22" s="23">
        <f>A1L323C16</f>
        <v>33.593500000000006</v>
      </c>
      <c r="AD22" s="16" t="s">
        <v>12557</v>
      </c>
      <c r="AE22" s="23">
        <f>A1L535C14</f>
        <v>5.629E-2</v>
      </c>
      <c r="AF22" s="16" t="s">
        <v>17596</v>
      </c>
      <c r="AG22" s="23">
        <f>B7L615C13*B7L615C14</f>
        <v>1.8909781150000002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3.7819562300000005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5.6729343450000007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3.7819562300000005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19.855270207500002</v>
      </c>
      <c r="AX22" s="16" t="s">
        <v>17601</v>
      </c>
      <c r="AY22" s="23">
        <f>B7L615C23*B7L121C1</f>
        <v>51.623702539500009</v>
      </c>
      <c r="AZ22" s="16" t="s">
        <v>15886</v>
      </c>
      <c r="BA22" s="23">
        <f>A1L323C17</f>
        <v>36.675333333333334</v>
      </c>
      <c r="BB22" s="16" t="s">
        <v>12557</v>
      </c>
      <c r="BC22" s="23">
        <f>A1L535C14</f>
        <v>5.629E-2</v>
      </c>
      <c r="BD22" s="16" t="s">
        <v>17602</v>
      </c>
      <c r="BE22" s="23">
        <f>B7L615C25*B7L615C26</f>
        <v>2.0644545133333332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4.1289090266666664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6.19336354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4.1289090266666664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21.67677239</v>
      </c>
      <c r="BV22" s="16" t="s">
        <v>17607</v>
      </c>
      <c r="BW22" s="23">
        <f>B7L615C35*B7L121C1</f>
        <v>56.359608214000005</v>
      </c>
      <c r="BX22" s="16" t="s">
        <v>15892</v>
      </c>
      <c r="BY22" s="23">
        <f>A1L323C18</f>
        <v>40.910000000000004</v>
      </c>
      <c r="BZ22" s="16" t="s">
        <v>12557</v>
      </c>
      <c r="CA22" s="23">
        <f>A1L535C14</f>
        <v>5.629E-2</v>
      </c>
      <c r="CB22" s="16" t="s">
        <v>17608</v>
      </c>
      <c r="CC22" s="23">
        <f>B7L615C37*B7L615C38</f>
        <v>2.3028239000000004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4.6056478000000007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6.9084717000000015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4.6056478000000007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24.179650950000003</v>
      </c>
      <c r="CT22" s="16" t="s">
        <v>17613</v>
      </c>
      <c r="CU22" s="23">
        <f>B7L615C47*B7L121C1</f>
        <v>62.86709247000001</v>
      </c>
      <c r="CV22" s="16" t="s">
        <v>15898</v>
      </c>
      <c r="CW22" s="23">
        <f>A1L323C19</f>
        <v>39.559200000000004</v>
      </c>
      <c r="CX22" s="16" t="s">
        <v>12557</v>
      </c>
      <c r="CY22" s="23">
        <f>A1L535C14</f>
        <v>5.629E-2</v>
      </c>
      <c r="CZ22" s="16" t="s">
        <v>17614</v>
      </c>
      <c r="DA22" s="23">
        <f>B7L615C49*B7L615C50</f>
        <v>2.2267873680000001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4.4535747360000002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6.6803621040000003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4.4535747360000002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23.381267364000003</v>
      </c>
      <c r="DR22" s="16" t="s">
        <v>17619</v>
      </c>
      <c r="DS22" s="23">
        <f>B7L615C59*B7L121C1</f>
        <v>60.79129514640001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3537.8559999999998</v>
      </c>
      <c r="F23" s="16" t="s">
        <v>17620</v>
      </c>
      <c r="G23" s="21">
        <f>A1L536C14</f>
        <v>5.629E-2</v>
      </c>
      <c r="H23" s="16" t="s">
        <v>17621</v>
      </c>
      <c r="I23" s="21">
        <f>B7L616C1*B7L616C2</f>
        <v>199.14591424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378.37723705599996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567.56585558399991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398.29182847999999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1986.4804945439998</v>
      </c>
      <c r="Z23" s="16" t="s">
        <v>17629</v>
      </c>
      <c r="AA23" s="17">
        <f>B7L616C11*B7L121C1</f>
        <v>5164.8492858144</v>
      </c>
      <c r="AB23" s="16" t="s">
        <v>15914</v>
      </c>
      <c r="AC23" s="17">
        <f>A1L324C16</f>
        <v>3656.1614999999997</v>
      </c>
      <c r="AD23" s="16" t="s">
        <v>17620</v>
      </c>
      <c r="AE23" s="23">
        <f>A1L536C14</f>
        <v>5.629E-2</v>
      </c>
      <c r="AF23" s="16" t="s">
        <v>17630</v>
      </c>
      <c r="AG23" s="23">
        <f>B7L616C13*B7L616C14</f>
        <v>205.80533083499998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391.03012858649993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586.54519287974995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411.61066166999996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2052.9081750791247</v>
      </c>
      <c r="AX23" s="16" t="s">
        <v>17635</v>
      </c>
      <c r="AY23" s="17">
        <f>B7L616C23*B7L121C1</f>
        <v>5337.5612552057246</v>
      </c>
      <c r="AZ23" s="16" t="s">
        <v>15920</v>
      </c>
      <c r="BA23" s="17">
        <f>A1L324C17</f>
        <v>3572.8849999999998</v>
      </c>
      <c r="BB23" s="16" t="s">
        <v>17620</v>
      </c>
      <c r="BC23" s="23">
        <f>A1L536C14</f>
        <v>5.629E-2</v>
      </c>
      <c r="BD23" s="16" t="s">
        <v>17636</v>
      </c>
      <c r="BE23" s="23">
        <f>B7L616C25*B7L616C26</f>
        <v>201.11769665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382.123623635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573.18543545249997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402.2353933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2006.14902408375</v>
      </c>
      <c r="BV23" s="16" t="s">
        <v>17641</v>
      </c>
      <c r="BW23" s="17">
        <f>B7L616C35*B7L121C1</f>
        <v>5215.9874626177498</v>
      </c>
      <c r="BX23" s="16" t="s">
        <v>15926</v>
      </c>
      <c r="BY23" s="17">
        <f>A1L324C18</f>
        <v>3524.2624999999998</v>
      </c>
      <c r="BZ23" s="16" t="s">
        <v>17620</v>
      </c>
      <c r="CA23" s="23">
        <f>A1L536C14</f>
        <v>5.629E-2</v>
      </c>
      <c r="CB23" s="16" t="s">
        <v>17642</v>
      </c>
      <c r="CC23" s="23">
        <f>B7L616C37*B7L616C38</f>
        <v>198.380736125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376.92339863749999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565.38509795624998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396.76147225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1978.847842846875</v>
      </c>
      <c r="CT23" s="16" t="s">
        <v>17647</v>
      </c>
      <c r="CU23" s="17">
        <f>B7L616C47*B7L121C1</f>
        <v>5145.0043914018752</v>
      </c>
      <c r="CV23" s="16" t="s">
        <v>15932</v>
      </c>
      <c r="CW23" s="17">
        <f>A1L324C19</f>
        <v>3408.0081999999993</v>
      </c>
      <c r="CX23" s="16" t="s">
        <v>17620</v>
      </c>
      <c r="CY23" s="23">
        <f>A1L536C14</f>
        <v>5.629E-2</v>
      </c>
      <c r="CZ23" s="16" t="s">
        <v>17648</v>
      </c>
      <c r="DA23" s="23">
        <f>B7L616C49*B7L616C50</f>
        <v>191.83678157799997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364.48988499819995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546.73482749729988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383.67356315599994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1913.5718962405497</v>
      </c>
      <c r="DR23" s="16" t="s">
        <v>17653</v>
      </c>
      <c r="DS23" s="17">
        <f>B7L616C59*B7L121C1</f>
        <v>4975.2869302254294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23">
        <f>A1L201C21</f>
        <v>0.33333333333333331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1.6666666666666666E-3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8.3333333333333328E-4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1.6666666666666666E-3</v>
      </c>
      <c r="AX8" s="16" t="s">
        <v>17709</v>
      </c>
      <c r="AY8" s="23">
        <f>B7L701C23*B7L121C1</f>
        <v>4.3333333333333331E-3</v>
      </c>
      <c r="AZ8" s="16" t="s">
        <v>14741</v>
      </c>
      <c r="BA8" s="23">
        <f>A1L201C24</f>
        <v>0.25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1.25E-3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6.2500000000000001E-4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1.25E-3</v>
      </c>
      <c r="BN8" s="16" t="s">
        <v>17713</v>
      </c>
      <c r="BO8" s="23">
        <f>B7L701C31*B7L121C1</f>
        <v>3.2500000000000003E-3</v>
      </c>
      <c r="BP8" s="16" t="s">
        <v>14749</v>
      </c>
      <c r="BQ8" s="23">
        <f>A1L201C27</f>
        <v>0.2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5.0000000000000001E-4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1E-3</v>
      </c>
      <c r="CD8" s="16" t="s">
        <v>17717</v>
      </c>
      <c r="CE8" s="23">
        <f>B7L701C39*B7L121C1</f>
        <v>2.6000000000000003E-3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19091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95.454999999999998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47.727499999999999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95.454999999999998</v>
      </c>
      <c r="R9" s="16" t="s">
        <v>17723</v>
      </c>
      <c r="S9" s="23">
        <f>B7L702C7*B7L121C1</f>
        <v>248.18299999999999</v>
      </c>
      <c r="T9" s="16" t="s">
        <v>14765</v>
      </c>
      <c r="U9" s="17">
        <f>A1L202C18</f>
        <v>19636.5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98.182500000000005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49.091250000000002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98.182500000000005</v>
      </c>
      <c r="AH9" s="16" t="s">
        <v>17727</v>
      </c>
      <c r="AI9" s="23">
        <f>B7L702C15*B7L121C1</f>
        <v>255.27450000000002</v>
      </c>
      <c r="AJ9" s="16" t="s">
        <v>14773</v>
      </c>
      <c r="AK9" s="17">
        <f>A1L202C21</f>
        <v>20444.333333333336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102.22166666666668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51.110833333333339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102.22166666666668</v>
      </c>
      <c r="AX9" s="16" t="s">
        <v>17731</v>
      </c>
      <c r="AY9" s="23">
        <f>B7L702C23*B7L121C1</f>
        <v>265.77633333333335</v>
      </c>
      <c r="AZ9" s="16" t="s">
        <v>14781</v>
      </c>
      <c r="BA9" s="17">
        <f>A1L202C24</f>
        <v>21041.25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105.20625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52.603124999999999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105.20625</v>
      </c>
      <c r="BN9" s="16" t="s">
        <v>17735</v>
      </c>
      <c r="BO9" s="23">
        <f>B7L702C31*B7L121C1</f>
        <v>273.53625</v>
      </c>
      <c r="BP9" s="16" t="s">
        <v>14789</v>
      </c>
      <c r="BQ9" s="17">
        <f>A1L202C27</f>
        <v>20788.2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103.941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51.970500000000001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103.941</v>
      </c>
      <c r="CD9" s="16" t="s">
        <v>17739</v>
      </c>
      <c r="CE9" s="23">
        <f>B7L702C39*B7L121C1</f>
        <v>270.2466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410945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2054.7249999999999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1027.3625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2054.7249999999999</v>
      </c>
      <c r="R10" s="16" t="s">
        <v>17745</v>
      </c>
      <c r="S10" s="17">
        <f>B7L703C7*B7L121C1</f>
        <v>5342.2849999999999</v>
      </c>
      <c r="T10" s="16" t="s">
        <v>14805</v>
      </c>
      <c r="U10" s="17">
        <f>A1L203C18</f>
        <v>427374.5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2136.8724999999999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1068.43625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2136.8724999999999</v>
      </c>
      <c r="AH10" s="16" t="s">
        <v>17749</v>
      </c>
      <c r="AI10" s="17">
        <f>B7L703C15*B7L121C1</f>
        <v>5555.8685000000005</v>
      </c>
      <c r="AJ10" s="16" t="s">
        <v>14813</v>
      </c>
      <c r="AK10" s="17">
        <f>A1L203C21</f>
        <v>437293.66666666663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2186.4683333333332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1093.2341666666666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2186.4683333333332</v>
      </c>
      <c r="AX10" s="16" t="s">
        <v>17753</v>
      </c>
      <c r="AY10" s="17">
        <f>B7L703C23*B7L121C1</f>
        <v>5684.8176666666668</v>
      </c>
      <c r="AZ10" s="16" t="s">
        <v>14821</v>
      </c>
      <c r="BA10" s="17">
        <f>A1L203C24</f>
        <v>434716.25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2173.5812500000002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1086.7906250000001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2173.5812500000002</v>
      </c>
      <c r="BN10" s="16" t="s">
        <v>17757</v>
      </c>
      <c r="BO10" s="17">
        <f>B7L703C31*B7L121C1</f>
        <v>5651.3112500000007</v>
      </c>
      <c r="BP10" s="16" t="s">
        <v>14829</v>
      </c>
      <c r="BQ10" s="17">
        <f>A1L203C27</f>
        <v>431085.6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2155.4279999999999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1077.7139999999999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2155.4279999999999</v>
      </c>
      <c r="CD10" s="16" t="s">
        <v>17761</v>
      </c>
      <c r="CE10" s="17">
        <f>B7L703C39*B7L121C1</f>
        <v>5604.1127999999999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310557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1552.7850000000001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776.39250000000004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1552.7850000000001</v>
      </c>
      <c r="R11" s="16" t="s">
        <v>17767</v>
      </c>
      <c r="S11" s="17">
        <f>B7L704C7*B7L121C1</f>
        <v>4037.2410000000004</v>
      </c>
      <c r="T11" s="16" t="s">
        <v>14845</v>
      </c>
      <c r="U11" s="17">
        <f>A1L204C18</f>
        <v>309856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1549.28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774.64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1549.28</v>
      </c>
      <c r="AH11" s="16" t="s">
        <v>17771</v>
      </c>
      <c r="AI11" s="17">
        <f>B7L704C15*B7L121C1</f>
        <v>4028.1280000000002</v>
      </c>
      <c r="AJ11" s="16" t="s">
        <v>14853</v>
      </c>
      <c r="AK11" s="17">
        <f>A1L204C21</f>
        <v>332935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1664.675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832.33749999999998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1664.675</v>
      </c>
      <c r="AX11" s="16" t="s">
        <v>17775</v>
      </c>
      <c r="AY11" s="17">
        <f>B7L704C23*B7L121C1</f>
        <v>4328.1549999999997</v>
      </c>
      <c r="AZ11" s="16" t="s">
        <v>14861</v>
      </c>
      <c r="BA11" s="17">
        <f>A1L204C24</f>
        <v>353431.75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1767.1587500000001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883.57937500000003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1767.1587500000001</v>
      </c>
      <c r="BN11" s="16" t="s">
        <v>17779</v>
      </c>
      <c r="BO11" s="17">
        <f>B7L704C31*B7L121C1</f>
        <v>4594.6127500000002</v>
      </c>
      <c r="BP11" s="16" t="s">
        <v>14869</v>
      </c>
      <c r="BQ11" s="17">
        <f>A1L204C27</f>
        <v>370870.19999999995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1854.3509999999997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927.17549999999983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1854.3509999999997</v>
      </c>
      <c r="CD11" s="16" t="s">
        <v>17783</v>
      </c>
      <c r="CE11" s="17">
        <f>B7L704C39*B7L121C1</f>
        <v>4821.3125999999993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164118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820.59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410.29500000000002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820.59</v>
      </c>
      <c r="R12" s="16" t="s">
        <v>17789</v>
      </c>
      <c r="S12" s="17">
        <f>B7L705C7*B7L121C1</f>
        <v>2133.5340000000001</v>
      </c>
      <c r="T12" s="16" t="s">
        <v>14885</v>
      </c>
      <c r="U12" s="17">
        <f>A1L205C18</f>
        <v>177741.5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888.70749999999998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444.35374999999999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888.70749999999998</v>
      </c>
      <c r="AH12" s="16" t="s">
        <v>17793</v>
      </c>
      <c r="AI12" s="17">
        <f>B7L705C15*B7L121C1</f>
        <v>2310.6395000000002</v>
      </c>
      <c r="AJ12" s="16" t="s">
        <v>14893</v>
      </c>
      <c r="AK12" s="17">
        <f>A1L205C21</f>
        <v>184762.33333333334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923.81166666666672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461.90583333333336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923.81166666666672</v>
      </c>
      <c r="AX12" s="16" t="s">
        <v>17797</v>
      </c>
      <c r="AY12" s="17">
        <f>B7L705C23*B7L121C1</f>
        <v>2401.9103333333337</v>
      </c>
      <c r="AZ12" s="16" t="s">
        <v>14901</v>
      </c>
      <c r="BA12" s="17">
        <f>A1L205C24</f>
        <v>185552.25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927.76125000000002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463.88062500000001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927.76125000000002</v>
      </c>
      <c r="BN12" s="16" t="s">
        <v>17801</v>
      </c>
      <c r="BO12" s="17">
        <f>B7L705C31*B7L121C1</f>
        <v>2412.1792500000001</v>
      </c>
      <c r="BP12" s="16" t="s">
        <v>14909</v>
      </c>
      <c r="BQ12" s="17">
        <f>A1L205C27</f>
        <v>176225.8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881.12899999999991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440.56449999999995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881.12899999999991</v>
      </c>
      <c r="CD12" s="16" t="s">
        <v>17805</v>
      </c>
      <c r="CE12" s="17">
        <f>B7L705C39*B7L121C1</f>
        <v>2290.9353999999998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743228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3716.14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1858.07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3716.14</v>
      </c>
      <c r="R13" s="16" t="s">
        <v>17811</v>
      </c>
      <c r="S13" s="17">
        <f>B7L706C7*B7L121C1</f>
        <v>9661.9639999999999</v>
      </c>
      <c r="T13" s="16" t="s">
        <v>14925</v>
      </c>
      <c r="U13" s="17">
        <f>A1L206C18</f>
        <v>750234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3751.17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1875.585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3751.17</v>
      </c>
      <c r="AH13" s="16" t="s">
        <v>17815</v>
      </c>
      <c r="AI13" s="17">
        <f>B7L706C15*B7L121C1</f>
        <v>9753.0420000000013</v>
      </c>
      <c r="AJ13" s="16" t="s">
        <v>14933</v>
      </c>
      <c r="AK13" s="17">
        <f>A1L206C21</f>
        <v>784077.33333333337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3920.3866666666668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1960.1933333333334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3920.3866666666668</v>
      </c>
      <c r="AX13" s="16" t="s">
        <v>17819</v>
      </c>
      <c r="AY13" s="17">
        <f>B7L706C23*B7L121C1</f>
        <v>10193.005333333334</v>
      </c>
      <c r="AZ13" s="16" t="s">
        <v>14941</v>
      </c>
      <c r="BA13" s="17">
        <f>A1L206C24</f>
        <v>779493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3897.4650000000001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1948.7325000000001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3897.4650000000001</v>
      </c>
      <c r="BN13" s="16" t="s">
        <v>17823</v>
      </c>
      <c r="BO13" s="17">
        <f>B7L706C31*B7L121C1</f>
        <v>10133.409000000001</v>
      </c>
      <c r="BP13" s="16" t="s">
        <v>14949</v>
      </c>
      <c r="BQ13" s="17">
        <f>A1L206C27</f>
        <v>758352.2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3791.761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1895.8805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3791.761</v>
      </c>
      <c r="CD13" s="16" t="s">
        <v>17827</v>
      </c>
      <c r="CE13" s="17">
        <f>B7L706C39*B7L121C1</f>
        <v>9858.5786000000007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376225</v>
      </c>
      <c r="F14" s="16" t="s">
        <v>12251</v>
      </c>
      <c r="G14" s="15">
        <f>A1L567C1</f>
        <v>200</v>
      </c>
      <c r="H14" s="16" t="s">
        <v>17828</v>
      </c>
      <c r="I14" s="15">
        <f>IF(B7L707C2=0,0,B7L707C1/B7L707C2)</f>
        <v>1881.125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940.5625</v>
      </c>
      <c r="N14" s="16" t="s">
        <v>17831</v>
      </c>
      <c r="O14" s="17">
        <f>A1L527C13</f>
        <v>1</v>
      </c>
      <c r="P14" s="16" t="s">
        <v>17832</v>
      </c>
      <c r="Q14" s="17">
        <f>B7L707C3*B7L707C6</f>
        <v>1881.125</v>
      </c>
      <c r="R14" s="16" t="s">
        <v>17833</v>
      </c>
      <c r="S14" s="17">
        <f>B7L707C7*B7L121C1</f>
        <v>4890.9250000000002</v>
      </c>
      <c r="T14" s="16" t="s">
        <v>14965</v>
      </c>
      <c r="U14" s="17">
        <f>A1L207C18</f>
        <v>408871</v>
      </c>
      <c r="V14" s="16" t="s">
        <v>12251</v>
      </c>
      <c r="W14" s="17">
        <f>A1L567C1</f>
        <v>200</v>
      </c>
      <c r="X14" s="16" t="s">
        <v>17834</v>
      </c>
      <c r="Y14" s="17">
        <f>IF(B7L707C10=0,0,B7L707C9/B7L707C10)</f>
        <v>2044.355</v>
      </c>
      <c r="Z14" s="16" t="s">
        <v>17829</v>
      </c>
      <c r="AA14" s="27">
        <f>A1L527C5</f>
        <v>0.5</v>
      </c>
      <c r="AB14" s="16" t="s">
        <v>17835</v>
      </c>
      <c r="AC14" s="17">
        <f>B7L707C11*B7L707C12</f>
        <v>1022.1775</v>
      </c>
      <c r="AD14" s="16" t="s">
        <v>17831</v>
      </c>
      <c r="AE14" s="17">
        <f>A1L527C13</f>
        <v>1</v>
      </c>
      <c r="AF14" s="16" t="s">
        <v>17836</v>
      </c>
      <c r="AG14" s="17">
        <f>B7L707C11*B7L707C14</f>
        <v>2044.355</v>
      </c>
      <c r="AH14" s="16" t="s">
        <v>17837</v>
      </c>
      <c r="AI14" s="17">
        <f>B7L707C15*B7L121C1</f>
        <v>5315.3230000000003</v>
      </c>
      <c r="AJ14" s="16" t="s">
        <v>14973</v>
      </c>
      <c r="AK14" s="17">
        <f>A1L207C21</f>
        <v>408325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2041.625</v>
      </c>
      <c r="AP14" s="16" t="s">
        <v>17829</v>
      </c>
      <c r="AQ14" s="27">
        <f>A1L527C5</f>
        <v>0.5</v>
      </c>
      <c r="AR14" s="16" t="s">
        <v>17839</v>
      </c>
      <c r="AS14" s="17">
        <f>B7L707C19*B7L707C20</f>
        <v>1020.8125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2041.625</v>
      </c>
      <c r="AX14" s="16" t="s">
        <v>17841</v>
      </c>
      <c r="AY14" s="17">
        <f>B7L707C23*B7L121C1</f>
        <v>5308.2250000000004</v>
      </c>
      <c r="AZ14" s="16" t="s">
        <v>14981</v>
      </c>
      <c r="BA14" s="17">
        <f>A1L207C24</f>
        <v>402308.5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2011.5425</v>
      </c>
      <c r="BF14" s="16" t="s">
        <v>17829</v>
      </c>
      <c r="BG14" s="27">
        <f>A1L527C5</f>
        <v>0.5</v>
      </c>
      <c r="BH14" s="16" t="s">
        <v>17843</v>
      </c>
      <c r="BI14" s="17">
        <f>B7L707C27*B7L707C28</f>
        <v>1005.77125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2011.5425</v>
      </c>
      <c r="BN14" s="16" t="s">
        <v>17845</v>
      </c>
      <c r="BO14" s="17">
        <f>B7L707C31*B7L121C1</f>
        <v>5230.0105000000003</v>
      </c>
      <c r="BP14" s="16" t="s">
        <v>14989</v>
      </c>
      <c r="BQ14" s="17">
        <f>A1L207C27</f>
        <v>383731.6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1918.6579999999999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959.32899999999995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1918.6579999999999</v>
      </c>
      <c r="CD14" s="16" t="s">
        <v>17849</v>
      </c>
      <c r="CE14" s="17">
        <f>B7L707C39*B7L121C1</f>
        <v>4988.5108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227286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1136.43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568.21500000000003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1136.43</v>
      </c>
      <c r="R15" s="16" t="s">
        <v>17855</v>
      </c>
      <c r="S15" s="17">
        <f>B7L708C7*B7L121C1</f>
        <v>2954.7180000000003</v>
      </c>
      <c r="T15" s="16" t="s">
        <v>15005</v>
      </c>
      <c r="U15" s="17">
        <f>A1L208C18</f>
        <v>227264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1136.32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568.16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1136.32</v>
      </c>
      <c r="AH15" s="16" t="s">
        <v>17859</v>
      </c>
      <c r="AI15" s="17">
        <f>B7L708C15*B7L121C1</f>
        <v>2954.4319999999998</v>
      </c>
      <c r="AJ15" s="16" t="s">
        <v>15013</v>
      </c>
      <c r="AK15" s="17">
        <f>A1L208C21</f>
        <v>229400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1147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573.5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1147</v>
      </c>
      <c r="AX15" s="16" t="s">
        <v>17863</v>
      </c>
      <c r="AY15" s="17">
        <f>B7L708C23*B7L121C1</f>
        <v>2982.2000000000003</v>
      </c>
      <c r="AZ15" s="16" t="s">
        <v>15021</v>
      </c>
      <c r="BA15" s="17">
        <f>A1L208C24</f>
        <v>225228.75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1126.14375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563.07187499999998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1126.14375</v>
      </c>
      <c r="BN15" s="16" t="s">
        <v>17867</v>
      </c>
      <c r="BO15" s="17">
        <f>B7L708C31*B7L121C1</f>
        <v>2927.9737500000001</v>
      </c>
      <c r="BP15" s="16" t="s">
        <v>15029</v>
      </c>
      <c r="BQ15" s="17">
        <f>A1L208C27</f>
        <v>224500.2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1122.501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561.25049999999999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1122.501</v>
      </c>
      <c r="CD15" s="16" t="s">
        <v>17871</v>
      </c>
      <c r="CE15" s="17">
        <f>B7L708C39*B7L121C1</f>
        <v>2918.5026000000003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149260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746.3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373.15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746.3</v>
      </c>
      <c r="R16" s="16" t="s">
        <v>17877</v>
      </c>
      <c r="S16" s="17">
        <f>B7L709C7*B7L121C1</f>
        <v>1940.3799999999999</v>
      </c>
      <c r="T16" s="16" t="s">
        <v>15045</v>
      </c>
      <c r="U16" s="17">
        <f>A1L209C18</f>
        <v>156436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782.18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391.09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782.18</v>
      </c>
      <c r="AH16" s="16" t="s">
        <v>17881</v>
      </c>
      <c r="AI16" s="17">
        <f>B7L709C15*B7L121C1</f>
        <v>2033.6679999999999</v>
      </c>
      <c r="AJ16" s="16" t="s">
        <v>15053</v>
      </c>
      <c r="AK16" s="17">
        <f>A1L209C21</f>
        <v>155498.66666666669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777.49333333333345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388.74666666666673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777.49333333333345</v>
      </c>
      <c r="AX16" s="16" t="s">
        <v>17885</v>
      </c>
      <c r="AY16" s="17">
        <f>B7L709C23*B7L121C1</f>
        <v>2021.482666666667</v>
      </c>
      <c r="AZ16" s="16" t="s">
        <v>15061</v>
      </c>
      <c r="BA16" s="17">
        <f>A1L209C24</f>
        <v>152285.75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761.42875000000004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380.71437500000002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761.42875000000004</v>
      </c>
      <c r="BN16" s="16" t="s">
        <v>17889</v>
      </c>
      <c r="BO16" s="17">
        <f>B7L709C31*B7L121C1</f>
        <v>1979.7147500000001</v>
      </c>
      <c r="BP16" s="16" t="s">
        <v>15069</v>
      </c>
      <c r="BQ16" s="17">
        <f>A1L209C27</f>
        <v>148906.79999999999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744.53399999999999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372.267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744.53399999999999</v>
      </c>
      <c r="CD16" s="16" t="s">
        <v>17893</v>
      </c>
      <c r="CE16" s="17">
        <f>B7L709C39*B7L121C1</f>
        <v>1935.7884000000001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38369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191.845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95.922499999999999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191.845</v>
      </c>
      <c r="R17" s="16" t="s">
        <v>17899</v>
      </c>
      <c r="S17" s="23">
        <f>B7L710C7*B7L121C1</f>
        <v>498.79700000000003</v>
      </c>
      <c r="T17" s="16" t="s">
        <v>15085</v>
      </c>
      <c r="U17" s="17">
        <f>A1L210C18</f>
        <v>42472.5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212.36250000000001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106.18125000000001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212.36250000000001</v>
      </c>
      <c r="AH17" s="16" t="s">
        <v>17903</v>
      </c>
      <c r="AI17" s="23">
        <f>B7L710C15*B7L121C1</f>
        <v>552.14250000000004</v>
      </c>
      <c r="AJ17" s="16" t="s">
        <v>15093</v>
      </c>
      <c r="AK17" s="17">
        <f>A1L210C21</f>
        <v>45685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228.42500000000001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114.21250000000001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228.42500000000001</v>
      </c>
      <c r="AX17" s="16" t="s">
        <v>17907</v>
      </c>
      <c r="AY17" s="23">
        <f>B7L710C23*B7L121C1</f>
        <v>593.90500000000009</v>
      </c>
      <c r="AZ17" s="16" t="s">
        <v>15101</v>
      </c>
      <c r="BA17" s="17">
        <f>A1L210C24</f>
        <v>47215.5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236.07749999999999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118.03874999999999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236.07749999999999</v>
      </c>
      <c r="BN17" s="16" t="s">
        <v>17911</v>
      </c>
      <c r="BO17" s="23">
        <f>B7L710C31*B7L121C1</f>
        <v>613.80150000000003</v>
      </c>
      <c r="BP17" s="16" t="s">
        <v>15109</v>
      </c>
      <c r="BQ17" s="17">
        <f>A1L210C27</f>
        <v>48014.2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240.071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120.0355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240.071</v>
      </c>
      <c r="CD17" s="16" t="s">
        <v>17915</v>
      </c>
      <c r="CE17" s="23">
        <f>B7L710C39*B7L121C1</f>
        <v>624.18460000000005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360486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1802.43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901.21500000000003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1802.43</v>
      </c>
      <c r="R18" s="16" t="s">
        <v>17921</v>
      </c>
      <c r="S18" s="17">
        <f>B7L711C7*B7L121C1</f>
        <v>4686.3180000000002</v>
      </c>
      <c r="T18" s="16" t="s">
        <v>15125</v>
      </c>
      <c r="U18" s="17">
        <f>A1L211C18</f>
        <v>678325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3391.625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1695.8125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3391.625</v>
      </c>
      <c r="AH18" s="16" t="s">
        <v>17925</v>
      </c>
      <c r="AI18" s="17">
        <f>B7L711C15*B7L121C1</f>
        <v>8818.2250000000004</v>
      </c>
      <c r="AJ18" s="16" t="s">
        <v>15133</v>
      </c>
      <c r="AK18" s="17">
        <f>A1L211C21</f>
        <v>808101.66666666663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4040.5083333333332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2020.2541666666666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4040.5083333333332</v>
      </c>
      <c r="AX18" s="16" t="s">
        <v>17929</v>
      </c>
      <c r="AY18" s="17">
        <f>B7L711C23*B7L121C1</f>
        <v>10505.321666666667</v>
      </c>
      <c r="AZ18" s="16" t="s">
        <v>15141</v>
      </c>
      <c r="BA18" s="17">
        <f>A1L211C24</f>
        <v>875408.75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4377.0437499999998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2188.5218749999999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4377.0437499999998</v>
      </c>
      <c r="BN18" s="16" t="s">
        <v>17933</v>
      </c>
      <c r="BO18" s="17">
        <f>B7L711C31*B7L121C1</f>
        <v>11380.313749999999</v>
      </c>
      <c r="BP18" s="16" t="s">
        <v>15149</v>
      </c>
      <c r="BQ18" s="17">
        <f>A1L211C27</f>
        <v>857806.8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4289.0340000000006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2144.5170000000003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4289.0340000000006</v>
      </c>
      <c r="CD18" s="16" t="s">
        <v>17937</v>
      </c>
      <c r="CE18" s="17">
        <f>B7L711C39*B7L121C1</f>
        <v>11151.488400000002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118290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591.45000000000005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295.72500000000002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591.45000000000005</v>
      </c>
      <c r="R19" s="16" t="s">
        <v>17943</v>
      </c>
      <c r="S19" s="17">
        <f>B7L712C7*B7L121C1</f>
        <v>1537.7700000000002</v>
      </c>
      <c r="T19" s="16" t="s">
        <v>15165</v>
      </c>
      <c r="U19" s="17">
        <f>A1L212C18</f>
        <v>96596.5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482.98250000000002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241.49125000000001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482.98250000000002</v>
      </c>
      <c r="AH19" s="16" t="s">
        <v>17947</v>
      </c>
      <c r="AI19" s="17">
        <f>B7L712C15*B7L121C1</f>
        <v>1255.7545</v>
      </c>
      <c r="AJ19" s="16" t="s">
        <v>15173</v>
      </c>
      <c r="AK19" s="17">
        <f>A1L212C21</f>
        <v>85939.666666666672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429.69833333333338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214.84916666666669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429.69833333333338</v>
      </c>
      <c r="AX19" s="16" t="s">
        <v>17951</v>
      </c>
      <c r="AY19" s="17">
        <f>B7L712C23*B7L121C1</f>
        <v>1117.2156666666667</v>
      </c>
      <c r="AZ19" s="16" t="s">
        <v>15181</v>
      </c>
      <c r="BA19" s="17">
        <f>A1L212C24</f>
        <v>81033.75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405.16874999999999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202.58437499999999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405.16874999999999</v>
      </c>
      <c r="BN19" s="16" t="s">
        <v>17955</v>
      </c>
      <c r="BO19" s="17">
        <f>B7L712C31*B7L121C1</f>
        <v>1053.43875</v>
      </c>
      <c r="BP19" s="16" t="s">
        <v>15189</v>
      </c>
      <c r="BQ19" s="17">
        <f>A1L212C27</f>
        <v>74643.8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373.21899999999999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186.6095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373.21899999999999</v>
      </c>
      <c r="CD19" s="16" t="s">
        <v>17959</v>
      </c>
      <c r="CE19" s="23">
        <f>B7L712C39*B7L121C1</f>
        <v>970.36940000000004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818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4.09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2.0449999999999999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4.09</v>
      </c>
      <c r="R20" s="16" t="s">
        <v>17965</v>
      </c>
      <c r="S20" s="23">
        <f>B7L713C7*B7L121C1</f>
        <v>10.634</v>
      </c>
      <c r="T20" s="16" t="s">
        <v>15205</v>
      </c>
      <c r="U20" s="17">
        <f>A1L213C18</f>
        <v>737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3.6850000000000001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1.8425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3.6850000000000001</v>
      </c>
      <c r="AH20" s="16" t="s">
        <v>17969</v>
      </c>
      <c r="AI20" s="23">
        <f>B7L713C15*B7L121C1</f>
        <v>9.5810000000000013</v>
      </c>
      <c r="AJ20" s="16" t="s">
        <v>15213</v>
      </c>
      <c r="AK20" s="23">
        <f>A1L213C21</f>
        <v>759.66666666666674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3.7983333333333338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1.8991666666666669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3.7983333333333338</v>
      </c>
      <c r="AX20" s="16" t="s">
        <v>17973</v>
      </c>
      <c r="AY20" s="23">
        <f>B7L713C23*B7L121C1</f>
        <v>9.8756666666666675</v>
      </c>
      <c r="AZ20" s="16" t="s">
        <v>15221</v>
      </c>
      <c r="BA20" s="23">
        <f>A1L213C24</f>
        <v>734.75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3.6737500000000001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1.836875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3.6737500000000001</v>
      </c>
      <c r="BN20" s="16" t="s">
        <v>17977</v>
      </c>
      <c r="BO20" s="23">
        <f>B7L713C31*B7L121C1</f>
        <v>9.5517500000000002</v>
      </c>
      <c r="BP20" s="16" t="s">
        <v>15229</v>
      </c>
      <c r="BQ20" s="23">
        <f>A1L213C27</f>
        <v>717.8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3.589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1.7945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3.589</v>
      </c>
      <c r="CD20" s="16" t="s">
        <v>17981</v>
      </c>
      <c r="CE20" s="23">
        <f>B7L713C39*B7L121C1</f>
        <v>9.3314000000000004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125593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627.96500000000003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313.98250000000002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627.96500000000003</v>
      </c>
      <c r="R21" s="16" t="s">
        <v>17987</v>
      </c>
      <c r="S21" s="17">
        <f>B7L714C7*B7L121C1</f>
        <v>1632.7090000000001</v>
      </c>
      <c r="T21" s="16" t="s">
        <v>15245</v>
      </c>
      <c r="U21" s="17">
        <f>A1L214C18</f>
        <v>122793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613.96500000000003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306.98250000000002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613.96500000000003</v>
      </c>
      <c r="AH21" s="16" t="s">
        <v>17991</v>
      </c>
      <c r="AI21" s="17">
        <f>B7L714C15*B7L121C1</f>
        <v>1596.3090000000002</v>
      </c>
      <c r="AJ21" s="16" t="s">
        <v>15253</v>
      </c>
      <c r="AK21" s="17">
        <f>A1L214C21</f>
        <v>123210.66666666666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616.05333333333328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308.02666666666664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616.05333333333328</v>
      </c>
      <c r="AX21" s="16" t="s">
        <v>17995</v>
      </c>
      <c r="AY21" s="17">
        <f>B7L714C23*B7L121C1</f>
        <v>1601.7386666666666</v>
      </c>
      <c r="AZ21" s="16" t="s">
        <v>15261</v>
      </c>
      <c r="BA21" s="17">
        <f>A1L214C24</f>
        <v>127100.75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635.50374999999997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317.75187499999998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635.50374999999997</v>
      </c>
      <c r="BN21" s="16" t="s">
        <v>17999</v>
      </c>
      <c r="BO21" s="17">
        <f>B7L714C31*B7L121C1</f>
        <v>1652.3097499999999</v>
      </c>
      <c r="BP21" s="16" t="s">
        <v>15269</v>
      </c>
      <c r="BQ21" s="17">
        <f>A1L214C27</f>
        <v>130605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653.02499999999998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326.51249999999999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653.02499999999998</v>
      </c>
      <c r="CD21" s="16" t="s">
        <v>18003</v>
      </c>
      <c r="CE21" s="17">
        <f>B7L714C39*B7L121C1</f>
        <v>1697.865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1522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7.61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3.8050000000000002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7.61</v>
      </c>
      <c r="R22" s="16" t="s">
        <v>18009</v>
      </c>
      <c r="S22" s="23">
        <f>B7L715C7*B7L121C1</f>
        <v>19.786000000000001</v>
      </c>
      <c r="T22" s="16" t="s">
        <v>15285</v>
      </c>
      <c r="U22" s="17">
        <f>A1L215C18</f>
        <v>9249.5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46.247500000000002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23.123750000000001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46.247500000000002</v>
      </c>
      <c r="AH22" s="16" t="s">
        <v>18013</v>
      </c>
      <c r="AI22" s="23">
        <f>B7L715C15*B7L121C1</f>
        <v>120.24350000000001</v>
      </c>
      <c r="AJ22" s="16" t="s">
        <v>15293</v>
      </c>
      <c r="AK22" s="17">
        <f>A1L215C21</f>
        <v>12112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60.56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30.28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60.56</v>
      </c>
      <c r="AX22" s="16" t="s">
        <v>18017</v>
      </c>
      <c r="AY22" s="23">
        <f>B7L715C23*B7L121C1</f>
        <v>157.45600000000002</v>
      </c>
      <c r="AZ22" s="16" t="s">
        <v>15301</v>
      </c>
      <c r="BA22" s="17">
        <f>A1L215C24</f>
        <v>13628.25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68.141249999999999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34.070625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68.141249999999999</v>
      </c>
      <c r="BN22" s="16" t="s">
        <v>18021</v>
      </c>
      <c r="BO22" s="23">
        <f>B7L715C31*B7L121C1</f>
        <v>177.16725</v>
      </c>
      <c r="BP22" s="16" t="s">
        <v>15309</v>
      </c>
      <c r="BQ22" s="17">
        <f>A1L215C27</f>
        <v>13732.6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68.662999999999997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34.331499999999998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68.662999999999997</v>
      </c>
      <c r="CD22" s="16" t="s">
        <v>18025</v>
      </c>
      <c r="CE22" s="23">
        <f>B7L715C39*B7L121C1</f>
        <v>178.52379999999999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3045788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15228.94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7614.47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15228.94</v>
      </c>
      <c r="R23" s="16" t="s">
        <v>18032</v>
      </c>
      <c r="S23" s="17">
        <f>B7L716C7*B7L121C1</f>
        <v>39595.244000000006</v>
      </c>
      <c r="T23" s="16" t="s">
        <v>15325</v>
      </c>
      <c r="U23" s="17">
        <f>A1L216C18</f>
        <v>3427587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17137.935000000001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8568.9675000000007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17137.935000000001</v>
      </c>
      <c r="AH23" s="16" t="s">
        <v>18036</v>
      </c>
      <c r="AI23" s="17">
        <f>B7L716C15*B7L121C1</f>
        <v>44558.631000000008</v>
      </c>
      <c r="AJ23" s="16" t="s">
        <v>15333</v>
      </c>
      <c r="AK23" s="17">
        <f>A1L216C21</f>
        <v>3628545.333333333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18142.726666666666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9071.3633333333328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18142.726666666666</v>
      </c>
      <c r="AX23" s="16" t="s">
        <v>18040</v>
      </c>
      <c r="AY23" s="17">
        <f>B7L716C23*B7L121C1</f>
        <v>47171.08933333333</v>
      </c>
      <c r="AZ23" s="16" t="s">
        <v>15341</v>
      </c>
      <c r="BA23" s="17">
        <f>A1L216C24</f>
        <v>3699179.5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18495.897499999999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9247.9487499999996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18495.897499999999</v>
      </c>
      <c r="BN23" s="16" t="s">
        <v>18044</v>
      </c>
      <c r="BO23" s="17">
        <f>B7L716C31*B7L121C1</f>
        <v>48089.333500000001</v>
      </c>
      <c r="BP23" s="16" t="s">
        <v>15349</v>
      </c>
      <c r="BQ23" s="17">
        <f>A1L216C27</f>
        <v>3639981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18199.904999999999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9099.9524999999994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18199.904999999999</v>
      </c>
      <c r="CD23" s="16" t="s">
        <v>18048</v>
      </c>
      <c r="CE23" s="17">
        <f>B7L716C39*B7L121C1</f>
        <v>47319.752999999997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23">
        <f>B7L301C15+B7L301C17+B7L401C17+B7L501C19+B7L501C21+B7L601C19+B7L601C21+B7L701C13</f>
        <v>6.0378905999999996E-2</v>
      </c>
      <c r="X8" s="16" t="s">
        <v>18106</v>
      </c>
      <c r="Y8" s="17">
        <f>B7L201C15</f>
        <v>0</v>
      </c>
      <c r="Z8" s="16" t="s">
        <v>18107</v>
      </c>
      <c r="AA8" s="23">
        <f>B7L801C10+B7L801C11</f>
        <v>6.0378905999999996E-2</v>
      </c>
      <c r="AB8" s="16" t="s">
        <v>18108</v>
      </c>
      <c r="AC8" s="17">
        <f>IF(B7L801C12=0,0,B7L801C11/B7L801C12)</f>
        <v>0</v>
      </c>
      <c r="AD8" s="16" t="s">
        <v>18109</v>
      </c>
      <c r="AE8" s="23">
        <f>B7L301C19+B7L401C19+B7L501C23+B7L601C23+B7L701C15</f>
        <v>0.11318535900000001</v>
      </c>
      <c r="AF8" s="16" t="s">
        <v>18110</v>
      </c>
      <c r="AG8" s="23">
        <f>B7L301C20+B7L401C20+B7L501C24+B7L601C24+B7L701C16</f>
        <v>0.29428193340000003</v>
      </c>
      <c r="AH8" s="16" t="s">
        <v>18111</v>
      </c>
      <c r="AI8" s="17">
        <f>B7L201C9</f>
        <v>0</v>
      </c>
      <c r="AJ8" s="16" t="s">
        <v>18112</v>
      </c>
      <c r="AK8" s="23">
        <f>B7L801C15+B7L801C16</f>
        <v>0.29428193340000003</v>
      </c>
      <c r="AL8" s="16" t="s">
        <v>18113</v>
      </c>
      <c r="AM8" s="17">
        <f>IF(B7L801C17=0,0,B7L801C16/B7L801C17)</f>
        <v>0</v>
      </c>
      <c r="AN8" s="16" t="s">
        <v>18114</v>
      </c>
      <c r="AO8" s="23">
        <f>B7L301C25+B7L301C27+B7L401C27+B7L501C31+B7L501C33+B7L601C31+B7L601C33+B7L701C21</f>
        <v>4.1085937333333336E-2</v>
      </c>
      <c r="AP8" s="16" t="s">
        <v>18115</v>
      </c>
      <c r="AQ8" s="23">
        <f>B7L201C23</f>
        <v>4.6350165769101873E-4</v>
      </c>
      <c r="AR8" s="16" t="s">
        <v>18116</v>
      </c>
      <c r="AS8" s="23">
        <f>B7L801C19+B7L801C20</f>
        <v>4.1549438991024354E-2</v>
      </c>
      <c r="AT8" s="16" t="s">
        <v>18117</v>
      </c>
      <c r="AU8" s="23">
        <f>IF(B7L801C21=0,0,B7L801C20/B7L801C21)</f>
        <v>1.115542517411958E-2</v>
      </c>
      <c r="AV8" s="16" t="s">
        <v>18118</v>
      </c>
      <c r="AW8" s="23">
        <f>B7L301C29+B7L401C29+B7L501C35+B7L601C35+B7L701C23</f>
        <v>7.7123572666666682E-2</v>
      </c>
      <c r="AX8" s="16" t="s">
        <v>18119</v>
      </c>
      <c r="AY8" s="23">
        <f>B7L301C30+B7L401C30+B7L501C36+B7L601C36+B7L701C24</f>
        <v>0.20052128893333337</v>
      </c>
      <c r="AZ8" s="16" t="s">
        <v>18120</v>
      </c>
      <c r="BA8" s="23">
        <f>B7L201C17</f>
        <v>0.33333333333333331</v>
      </c>
      <c r="BB8" s="16" t="s">
        <v>18121</v>
      </c>
      <c r="BC8" s="23">
        <f>B7L801C24+B7L801C25</f>
        <v>0.53385462226666669</v>
      </c>
      <c r="BD8" s="16" t="s">
        <v>18122</v>
      </c>
      <c r="BE8" s="23">
        <f>IF(B7L801C26=0,0,B7L801C25/B7L801C26)</f>
        <v>0.62438971103790386</v>
      </c>
      <c r="BF8" s="16" t="s">
        <v>18123</v>
      </c>
      <c r="BG8" s="23">
        <f>B7L301C35+B7L301C37+B7L401C37+B7L501C43+B7L501C45+B7L601C43+B7L601C45+B7L701C29</f>
        <v>3.0814452999999999E-2</v>
      </c>
      <c r="BH8" s="16" t="s">
        <v>18124</v>
      </c>
      <c r="BI8" s="23">
        <f>B7L201C31</f>
        <v>3.4595157217628649E-4</v>
      </c>
      <c r="BJ8" s="16" t="s">
        <v>18125</v>
      </c>
      <c r="BK8" s="23">
        <f>B7L801C28+B7L801C29</f>
        <v>3.1160404572176285E-2</v>
      </c>
      <c r="BL8" s="16" t="s">
        <v>18126</v>
      </c>
      <c r="BM8" s="23">
        <f>IF(B7L801C30=0,0,B7L801C29/B7L801C30)</f>
        <v>1.1102281145771553E-2</v>
      </c>
      <c r="BN8" s="16" t="s">
        <v>18127</v>
      </c>
      <c r="BO8" s="23">
        <f>B7L301C39+B7L401C39+B7L501C47+B7L601C47+B7L701C31</f>
        <v>5.7842679500000008E-2</v>
      </c>
      <c r="BP8" s="16" t="s">
        <v>18128</v>
      </c>
      <c r="BQ8" s="23">
        <f>B7L301C40+B7L401C40+B7L501C48+B7L601C48+B7L701C32</f>
        <v>0.15039096670000002</v>
      </c>
      <c r="BR8" s="16" t="s">
        <v>18129</v>
      </c>
      <c r="BS8" s="23">
        <f>B7L201C25</f>
        <v>0.25</v>
      </c>
      <c r="BT8" s="16" t="s">
        <v>18130</v>
      </c>
      <c r="BU8" s="23">
        <f>B7L801C33+B7L801C34</f>
        <v>0.40039096670000002</v>
      </c>
      <c r="BV8" s="16" t="s">
        <v>18131</v>
      </c>
      <c r="BW8" s="23">
        <f>IF(B7L801C35=0,0,B7L801C34/B7L801C35)</f>
        <v>0.62438971103790386</v>
      </c>
      <c r="BX8" s="16" t="s">
        <v>18132</v>
      </c>
      <c r="BY8" s="23">
        <f>B7L301C45+B7L301C47+B7L401C47+B7L501C55+B7L501C57+B7L601C55+B7L601C57+B7L701C37</f>
        <v>2.46515624E-2</v>
      </c>
      <c r="BZ8" s="16" t="s">
        <v>18133</v>
      </c>
      <c r="CA8" s="23">
        <f>B7L201C39</f>
        <v>2.7260742282355862E-4</v>
      </c>
      <c r="CB8" s="16" t="s">
        <v>18134</v>
      </c>
      <c r="CC8" s="23">
        <f>B7L801C37+B7L801C38</f>
        <v>2.4924169822823559E-2</v>
      </c>
      <c r="CD8" s="16" t="s">
        <v>18135</v>
      </c>
      <c r="CE8" s="23">
        <f>IF(B7L801C39=0,0,B7L801C38/B7L801C39)</f>
        <v>1.0937472532141335E-2</v>
      </c>
      <c r="CF8" s="16" t="s">
        <v>18136</v>
      </c>
      <c r="CG8" s="23">
        <f>B7L301C49+B7L401C49+B7L501C59+B7L601C59+B7L701C39</f>
        <v>4.6274143600000005E-2</v>
      </c>
      <c r="CH8" s="16" t="s">
        <v>18137</v>
      </c>
      <c r="CI8" s="23">
        <f>B7L301C50+B7L401C50+B7L501C60+B7L601C60+B7L701C40</f>
        <v>0.12031277336000001</v>
      </c>
      <c r="CJ8" s="16" t="s">
        <v>18138</v>
      </c>
      <c r="CK8" s="23">
        <f>B7L201C33</f>
        <v>0.2</v>
      </c>
      <c r="CL8" s="16" t="s">
        <v>18139</v>
      </c>
      <c r="CM8" s="23">
        <f>B7L801C42+B7L801C43</f>
        <v>0.32031277336000002</v>
      </c>
      <c r="CN8" s="16" t="s">
        <v>18140</v>
      </c>
      <c r="CO8" s="23">
        <f>IF(B7L801C44=0,0,B7L801C43/B7L801C44)</f>
        <v>0.62438971103790386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102.42249097447863</v>
      </c>
      <c r="F9" s="16" t="s">
        <v>18142</v>
      </c>
      <c r="G9" s="23">
        <f>B7L202C7</f>
        <v>26.502631463505438</v>
      </c>
      <c r="H9" s="16" t="s">
        <v>18143</v>
      </c>
      <c r="I9" s="23">
        <f>B7L802C1+B7L802C2</f>
        <v>128.92512243798407</v>
      </c>
      <c r="J9" s="16" t="s">
        <v>18144</v>
      </c>
      <c r="K9" s="23">
        <f>IF(B7L802C3=0,0,B7L802C2/B7L802C3)</f>
        <v>0.20556607558200155</v>
      </c>
      <c r="L9" s="16" t="s">
        <v>18145</v>
      </c>
      <c r="M9" s="23">
        <f>B7L302C9+B7L402C9+B7L502C11+B7L602C11+B7L702C7</f>
        <v>229.1014440876325</v>
      </c>
      <c r="N9" s="16" t="s">
        <v>18146</v>
      </c>
      <c r="O9" s="23">
        <f>B7L302C10+B7L402C10+B7L502C12+B7L602C12+B7L702C8</f>
        <v>595.66375462784447</v>
      </c>
      <c r="P9" s="16" t="s">
        <v>18147</v>
      </c>
      <c r="Q9" s="17">
        <f>B7L202C1</f>
        <v>19091</v>
      </c>
      <c r="R9" s="16" t="s">
        <v>18148</v>
      </c>
      <c r="S9" s="17">
        <f>B7L802C6+B7L802C7</f>
        <v>19686.663754627843</v>
      </c>
      <c r="T9" s="16" t="s">
        <v>18149</v>
      </c>
      <c r="U9" s="23">
        <f>IF(B7L802C8=0,0,B7L802C7/B7L802C8)</f>
        <v>0.96974277805258813</v>
      </c>
      <c r="V9" s="16" t="s">
        <v>18150</v>
      </c>
      <c r="W9" s="23">
        <f>B7L302C15+B7L302C17+B7L402C17+B7L502C19+B7L502C21+B7L602C19+B7L602C21+B7L702C13</f>
        <v>104.03058222814195</v>
      </c>
      <c r="X9" s="16" t="s">
        <v>18151</v>
      </c>
      <c r="Y9" s="23">
        <f>B7L202C15</f>
        <v>27.081546564321673</v>
      </c>
      <c r="Z9" s="16" t="s">
        <v>18152</v>
      </c>
      <c r="AA9" s="23">
        <f>B7L802C10+B7L802C11</f>
        <v>131.11212879246364</v>
      </c>
      <c r="AB9" s="16" t="s">
        <v>18153</v>
      </c>
      <c r="AC9" s="23">
        <f>IF(B7L802C12=0,0,B7L802C11/B7L802C12)</f>
        <v>0.20655256545478598</v>
      </c>
      <c r="AD9" s="16" t="s">
        <v>18154</v>
      </c>
      <c r="AE9" s="23">
        <f>B7L302C19+B7L402C19+B7L502C23+B7L602C23+B7L702C15</f>
        <v>229.52190464678074</v>
      </c>
      <c r="AF9" s="16" t="s">
        <v>18155</v>
      </c>
      <c r="AG9" s="23">
        <f>B7L302C20+B7L402C20+B7L502C24+B7L602C24+B7L702C16</f>
        <v>596.75695208162995</v>
      </c>
      <c r="AH9" s="16" t="s">
        <v>18156</v>
      </c>
      <c r="AI9" s="17">
        <f>B7L202C9</f>
        <v>19636.5</v>
      </c>
      <c r="AJ9" s="16" t="s">
        <v>18157</v>
      </c>
      <c r="AK9" s="17">
        <f>B7L802C15+B7L802C16</f>
        <v>20233.256952081629</v>
      </c>
      <c r="AL9" s="16" t="s">
        <v>18158</v>
      </c>
      <c r="AM9" s="23">
        <f>IF(B7L802C17=0,0,B7L802C16/B7L802C17)</f>
        <v>0.97050613485041348</v>
      </c>
      <c r="AN9" s="16" t="s">
        <v>18159</v>
      </c>
      <c r="AO9" s="23">
        <f>B7L302C25+B7L302C27+B7L402C27+B7L502C31+B7L502C33+B7L602C31+B7L602C33+B7L702C21</f>
        <v>109.38304396772966</v>
      </c>
      <c r="AP9" s="16" t="s">
        <v>18160</v>
      </c>
      <c r="AQ9" s="23">
        <f>B7L202C23</f>
        <v>28.427947171163257</v>
      </c>
      <c r="AR9" s="16" t="s">
        <v>18161</v>
      </c>
      <c r="AS9" s="23">
        <f>B7L802C19+B7L802C20</f>
        <v>137.81099113889292</v>
      </c>
      <c r="AT9" s="16" t="s">
        <v>18162</v>
      </c>
      <c r="AU9" s="23">
        <f>IF(B7L802C21=0,0,B7L802C20/B7L802C21)</f>
        <v>0.20628214728179503</v>
      </c>
      <c r="AV9" s="16" t="s">
        <v>18163</v>
      </c>
      <c r="AW9" s="23">
        <f>B7L302C29+B7L402C29+B7L502C35+B7L602C35+B7L702C23</f>
        <v>241.61669689984649</v>
      </c>
      <c r="AX9" s="16" t="s">
        <v>18164</v>
      </c>
      <c r="AY9" s="23">
        <f>B7L302C30+B7L402C30+B7L502C36+B7L602C36+B7L702C24</f>
        <v>628.20341193960098</v>
      </c>
      <c r="AZ9" s="16" t="s">
        <v>18165</v>
      </c>
      <c r="BA9" s="17">
        <f>B7L202C17</f>
        <v>20444.333333333336</v>
      </c>
      <c r="BB9" s="16" t="s">
        <v>18166</v>
      </c>
      <c r="BC9" s="17">
        <f>B7L802C24+B7L802C25</f>
        <v>21072.536745272937</v>
      </c>
      <c r="BD9" s="16" t="s">
        <v>18167</v>
      </c>
      <c r="BE9" s="23">
        <f>IF(B7L802C26=0,0,B7L802C25/B7L802C26)</f>
        <v>0.97018852454579196</v>
      </c>
      <c r="BF9" s="16" t="s">
        <v>18168</v>
      </c>
      <c r="BG9" s="23">
        <f>B7L302C35+B7L302C37+B7L402C37+B7L502C43+B7L502C45+B7L602C43+B7L602C45+B7L702C29</f>
        <v>113.05707135765819</v>
      </c>
      <c r="BH9" s="16" t="s">
        <v>18169</v>
      </c>
      <c r="BI9" s="23">
        <f>B7L202C31</f>
        <v>29.117014072217149</v>
      </c>
      <c r="BJ9" s="16" t="s">
        <v>18170</v>
      </c>
      <c r="BK9" s="23">
        <f>B7L802C28+B7L802C29</f>
        <v>142.17408542987533</v>
      </c>
      <c r="BL9" s="16" t="s">
        <v>18171</v>
      </c>
      <c r="BM9" s="23">
        <f>IF(B7L802C30=0,0,B7L802C29/B7L802C30)</f>
        <v>0.20479832160818479</v>
      </c>
      <c r="BN9" s="16" t="s">
        <v>18172</v>
      </c>
      <c r="BO9" s="23">
        <f>B7L302C39+B7L402C39+B7L502C47+B7L602C47+B7L702C31</f>
        <v>250.14983214312014</v>
      </c>
      <c r="BP9" s="16" t="s">
        <v>18173</v>
      </c>
      <c r="BQ9" s="23">
        <f>B7L302C40+B7L402C40+B7L502C48+B7L602C48+B7L702C32</f>
        <v>650.38956357211237</v>
      </c>
      <c r="BR9" s="16" t="s">
        <v>18174</v>
      </c>
      <c r="BS9" s="17">
        <f>B7L202C25</f>
        <v>21041.25</v>
      </c>
      <c r="BT9" s="16" t="s">
        <v>18175</v>
      </c>
      <c r="BU9" s="17">
        <f>B7L802C33+B7L802C34</f>
        <v>21691.639563572113</v>
      </c>
      <c r="BV9" s="16" t="s">
        <v>18176</v>
      </c>
      <c r="BW9" s="23">
        <f>IF(B7L802C35=0,0,B7L802C34/B7L802C35)</f>
        <v>0.97001657889132797</v>
      </c>
      <c r="BX9" s="16" t="s">
        <v>18177</v>
      </c>
      <c r="BY9" s="23">
        <f>B7L302C45+B7L302C47+B7L402C47+B7L502C55+B7L502C57+B7L602C55+B7L602C57+B7L702C37</f>
        <v>111.56785623208451</v>
      </c>
      <c r="BZ9" s="16" t="s">
        <v>18178</v>
      </c>
      <c r="CA9" s="23">
        <f>B7L202C39</f>
        <v>28.335088135703504</v>
      </c>
      <c r="CB9" s="16" t="s">
        <v>18179</v>
      </c>
      <c r="CC9" s="23">
        <f>B7L802C37+B7L802C38</f>
        <v>139.90294436778802</v>
      </c>
      <c r="CD9" s="16" t="s">
        <v>18180</v>
      </c>
      <c r="CE9" s="23">
        <f>IF(B7L802C39=0,0,B7L802C38/B7L802C39)</f>
        <v>0.20253389422036724</v>
      </c>
      <c r="CF9" s="16" t="s">
        <v>18181</v>
      </c>
      <c r="CG9" s="23">
        <f>B7L302C49+B7L402C49+B7L502C59+B7L602C59+B7L702C39</f>
        <v>247.58580964446483</v>
      </c>
      <c r="CH9" s="16" t="s">
        <v>18182</v>
      </c>
      <c r="CI9" s="23">
        <f>B7L302C50+B7L402C50+B7L502C60+B7L602C60+B7L702C40</f>
        <v>643.7231050756086</v>
      </c>
      <c r="CJ9" s="16" t="s">
        <v>18183</v>
      </c>
      <c r="CK9" s="17">
        <f>B7L202C33</f>
        <v>20788.2</v>
      </c>
      <c r="CL9" s="16" t="s">
        <v>18184</v>
      </c>
      <c r="CM9" s="17">
        <f>B7L802C42+B7L802C43</f>
        <v>21431.92310507561</v>
      </c>
      <c r="CN9" s="16" t="s">
        <v>18185</v>
      </c>
      <c r="CO9" s="23">
        <f>IF(B7L802C44=0,0,B7L802C43/B7L802C44)</f>
        <v>0.96996428636293686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2335.0977208348886</v>
      </c>
      <c r="F10" s="16" t="s">
        <v>18187</v>
      </c>
      <c r="G10" s="23">
        <f>B7L203C7</f>
        <v>570.48472509403598</v>
      </c>
      <c r="H10" s="16" t="s">
        <v>18188</v>
      </c>
      <c r="I10" s="17">
        <f>B7L803C1+B7L803C2</f>
        <v>2905.5824459289247</v>
      </c>
      <c r="J10" s="16" t="s">
        <v>18189</v>
      </c>
      <c r="K10" s="23">
        <f>IF(B7L803C3=0,0,B7L803C2/B7L803C3)</f>
        <v>0.19634091811552434</v>
      </c>
      <c r="L10" s="16" t="s">
        <v>18190</v>
      </c>
      <c r="M10" s="17">
        <f>B7L303C9+B7L403C9+B7L503C11+B7L603C11+B7L703C7</f>
        <v>5198.6107234518859</v>
      </c>
      <c r="N10" s="16" t="s">
        <v>18191</v>
      </c>
      <c r="O10" s="17">
        <f>B7L303C10+B7L403C10+B7L503C12+B7L603C12+B7L703C8</f>
        <v>13516.387880974906</v>
      </c>
      <c r="P10" s="16" t="s">
        <v>18192</v>
      </c>
      <c r="Q10" s="17">
        <f>B7L203C1</f>
        <v>410945</v>
      </c>
      <c r="R10" s="16" t="s">
        <v>18193</v>
      </c>
      <c r="S10" s="17">
        <f>B7L803C6+B7L803C7</f>
        <v>424461.38788097491</v>
      </c>
      <c r="T10" s="16" t="s">
        <v>18194</v>
      </c>
      <c r="U10" s="23">
        <f>IF(B7L803C8=0,0,B7L803C7/B7L803C8)</f>
        <v>0.96815637825515211</v>
      </c>
      <c r="V10" s="16" t="s">
        <v>18195</v>
      </c>
      <c r="W10" s="17">
        <f>B7L303C15+B7L303C17+B7L403C17+B7L503C19+B7L503C21+B7L603C19+B7L603C21+B7L703C13</f>
        <v>2405.6625982457945</v>
      </c>
      <c r="X10" s="16" t="s">
        <v>18196</v>
      </c>
      <c r="Y10" s="23">
        <f>B7L203C15</f>
        <v>589.4106598504668</v>
      </c>
      <c r="Z10" s="16" t="s">
        <v>18197</v>
      </c>
      <c r="AA10" s="17">
        <f>B7L803C10+B7L803C11</f>
        <v>2995.0732580962613</v>
      </c>
      <c r="AB10" s="16" t="s">
        <v>18198</v>
      </c>
      <c r="AC10" s="23">
        <f>IF(B7L803C12=0,0,B7L803C11/B7L803C12)</f>
        <v>0.19679340338576895</v>
      </c>
      <c r="AD10" s="16" t="s">
        <v>18199</v>
      </c>
      <c r="AE10" s="17">
        <f>B7L303C19+B7L403C19+B7L503C23+B7L603C23+B7L703C15</f>
        <v>5351.0031107418718</v>
      </c>
      <c r="AF10" s="16" t="s">
        <v>18200</v>
      </c>
      <c r="AG10" s="17">
        <f>B7L303C20+B7L403C20+B7L503C24+B7L603C24+B7L703C16</f>
        <v>13912.608087928867</v>
      </c>
      <c r="AH10" s="16" t="s">
        <v>18201</v>
      </c>
      <c r="AI10" s="17">
        <f>B7L203C9</f>
        <v>427374.5</v>
      </c>
      <c r="AJ10" s="16" t="s">
        <v>18202</v>
      </c>
      <c r="AK10" s="17">
        <f>B7L803C15+B7L803C16</f>
        <v>441287.10808792885</v>
      </c>
      <c r="AL10" s="16" t="s">
        <v>18203</v>
      </c>
      <c r="AM10" s="23">
        <f>IF(B7L803C17=0,0,B7L803C16/B7L803C17)</f>
        <v>0.9684726613741077</v>
      </c>
      <c r="AN10" s="16" t="s">
        <v>18204</v>
      </c>
      <c r="AO10" s="17">
        <f>B7L303C25+B7L303C27+B7L403C27+B7L503C31+B7L503C33+B7L603C31+B7L603C33+B7L703C21</f>
        <v>2485.9574207333617</v>
      </c>
      <c r="AP10" s="16" t="s">
        <v>18205</v>
      </c>
      <c r="AQ10" s="23">
        <f>B7L203C23</f>
        <v>608.05901819335133</v>
      </c>
      <c r="AR10" s="16" t="s">
        <v>18206</v>
      </c>
      <c r="AS10" s="17">
        <f>B7L803C19+B7L803C20</f>
        <v>3094.0164389267129</v>
      </c>
      <c r="AT10" s="16" t="s">
        <v>18207</v>
      </c>
      <c r="AU10" s="23">
        <f>IF(B7L803C21=0,0,B7L803C20/B7L803C21)</f>
        <v>0.19652740384413783</v>
      </c>
      <c r="AV10" s="16" t="s">
        <v>18208</v>
      </c>
      <c r="AW10" s="17">
        <f>B7L303C29+B7L403C29+B7L503C35+B7L603C35+B7L703C23</f>
        <v>5545.5112403434923</v>
      </c>
      <c r="AX10" s="16" t="s">
        <v>18209</v>
      </c>
      <c r="AY10" s="17">
        <f>B7L303C30+B7L403C30+B7L503C36+B7L603C36+B7L703C24</f>
        <v>14418.329224893077</v>
      </c>
      <c r="AZ10" s="16" t="s">
        <v>18210</v>
      </c>
      <c r="BA10" s="17">
        <f>B7L203C17</f>
        <v>437293.66666666663</v>
      </c>
      <c r="BB10" s="16" t="s">
        <v>18211</v>
      </c>
      <c r="BC10" s="17">
        <f>B7L803C24+B7L803C25</f>
        <v>451711.99589155969</v>
      </c>
      <c r="BD10" s="16" t="s">
        <v>18212</v>
      </c>
      <c r="BE10" s="23">
        <f>IF(B7L803C26=0,0,B7L803C25/B7L803C26)</f>
        <v>0.96808070328875129</v>
      </c>
      <c r="BF10" s="16" t="s">
        <v>18213</v>
      </c>
      <c r="BG10" s="17">
        <f>B7L303C35+B7L303C37+B7L403C37+B7L503C43+B7L503C45+B7L603C43+B7L603C45+B7L703C29</f>
        <v>2483.2517561072996</v>
      </c>
      <c r="BH10" s="16" t="s">
        <v>18214</v>
      </c>
      <c r="BI10" s="23">
        <f>B7L203C31</f>
        <v>601.56308055231841</v>
      </c>
      <c r="BJ10" s="16" t="s">
        <v>18215</v>
      </c>
      <c r="BK10" s="17">
        <f>B7L803C28+B7L803C29</f>
        <v>3084.8148366596179</v>
      </c>
      <c r="BL10" s="16" t="s">
        <v>18216</v>
      </c>
      <c r="BM10" s="23">
        <f>IF(B7L803C30=0,0,B7L803C29/B7L803C30)</f>
        <v>0.1950078407959549</v>
      </c>
      <c r="BN10" s="16" t="s">
        <v>18217</v>
      </c>
      <c r="BO10" s="17">
        <f>B7L303C39+B7L403C39+B7L503C47+B7L603C47+B7L703C31</f>
        <v>5531.1500898751465</v>
      </c>
      <c r="BP10" s="16" t="s">
        <v>18218</v>
      </c>
      <c r="BQ10" s="17">
        <f>B7L303C40+B7L403C40+B7L503C48+B7L603C48+B7L703C32</f>
        <v>14380.990233675382</v>
      </c>
      <c r="BR10" s="16" t="s">
        <v>18219</v>
      </c>
      <c r="BS10" s="17">
        <f>B7L203C25</f>
        <v>434716.25</v>
      </c>
      <c r="BT10" s="16" t="s">
        <v>18220</v>
      </c>
      <c r="BU10" s="17">
        <f>B7L803C33+B7L803C34</f>
        <v>449097.2402336754</v>
      </c>
      <c r="BV10" s="16" t="s">
        <v>18221</v>
      </c>
      <c r="BW10" s="23">
        <f>IF(B7L803C35=0,0,B7L803C34/B7L803C35)</f>
        <v>0.96797800354731045</v>
      </c>
      <c r="BX10" s="16" t="s">
        <v>18222</v>
      </c>
      <c r="BY10" s="17">
        <f>B7L303C45+B7L303C47+B7L403C47+B7L503C55+B7L503C57+B7L603C55+B7L603C57+B7L703C37</f>
        <v>2473.3878917849029</v>
      </c>
      <c r="BZ10" s="16" t="s">
        <v>18223</v>
      </c>
      <c r="CA10" s="23">
        <f>B7L203C39</f>
        <v>587.58567216173731</v>
      </c>
      <c r="CB10" s="16" t="s">
        <v>18224</v>
      </c>
      <c r="CC10" s="17">
        <f>B7L803C37+B7L803C38</f>
        <v>3060.9735639466403</v>
      </c>
      <c r="CD10" s="16" t="s">
        <v>18225</v>
      </c>
      <c r="CE10" s="23">
        <f>IF(B7L803C39=0,0,B7L803C38/B7L803C39)</f>
        <v>0.19196038772845156</v>
      </c>
      <c r="CF10" s="16" t="s">
        <v>18226</v>
      </c>
      <c r="CG10" s="17">
        <f>B7L303C49+B7L403C49+B7L503C59+B7L603C59+B7L703C39</f>
        <v>5500.2160571269669</v>
      </c>
      <c r="CH10" s="16" t="s">
        <v>18227</v>
      </c>
      <c r="CI10" s="17">
        <f>B7L303C50+B7L403C50+B7L503C60+B7L603C60+B7L703C40</f>
        <v>14300.561748530112</v>
      </c>
      <c r="CJ10" s="16" t="s">
        <v>18228</v>
      </c>
      <c r="CK10" s="17">
        <f>B7L203C33</f>
        <v>431085.6</v>
      </c>
      <c r="CL10" s="16" t="s">
        <v>18229</v>
      </c>
      <c r="CM10" s="17">
        <f>B7L803C42+B7L803C43</f>
        <v>445386.16174853011</v>
      </c>
      <c r="CN10" s="16" t="s">
        <v>18230</v>
      </c>
      <c r="CO10" s="23">
        <f>IF(B7L803C44=0,0,B7L803C43/B7L803C44)</f>
        <v>0.96789176903838248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2325.964096812861</v>
      </c>
      <c r="F11" s="16" t="s">
        <v>18232</v>
      </c>
      <c r="G11" s="23">
        <f>B7L204C7</f>
        <v>431.12344661944672</v>
      </c>
      <c r="H11" s="16" t="s">
        <v>18233</v>
      </c>
      <c r="I11" s="17">
        <f>B7L804C1+B7L804C2</f>
        <v>2757.0875434323079</v>
      </c>
      <c r="J11" s="16" t="s">
        <v>18234</v>
      </c>
      <c r="K11" s="23">
        <f>IF(B7L804C3=0,0,B7L804C2/B7L804C3)</f>
        <v>0.15636915398150167</v>
      </c>
      <c r="L11" s="16" t="s">
        <v>18235</v>
      </c>
      <c r="M11" s="17">
        <f>B7L304C9+B7L404C9+B7L504C11+B7L604C11+B7L704C7</f>
        <v>4922.4458504507347</v>
      </c>
      <c r="N11" s="16" t="s">
        <v>18236</v>
      </c>
      <c r="O11" s="17">
        <f>B7L304C10+B7L404C10+B7L504C12+B7L604C12+B7L704C8</f>
        <v>12798.35921117191</v>
      </c>
      <c r="P11" s="16" t="s">
        <v>18237</v>
      </c>
      <c r="Q11" s="17">
        <f>B7L204C1</f>
        <v>310557</v>
      </c>
      <c r="R11" s="16" t="s">
        <v>18238</v>
      </c>
      <c r="S11" s="17">
        <f>B7L804C6+B7L804C7</f>
        <v>323355.35921117192</v>
      </c>
      <c r="T11" s="16" t="s">
        <v>18239</v>
      </c>
      <c r="U11" s="23">
        <f>IF(B7L804C8=0,0,B7L804C7/B7L804C8)</f>
        <v>0.96042014196890502</v>
      </c>
      <c r="V11" s="16" t="s">
        <v>18240</v>
      </c>
      <c r="W11" s="17">
        <f>B7L304C15+B7L304C17+B7L404C17+B7L504C19+B7L504C21+B7L604C19+B7L604C21+B7L704C13</f>
        <v>2327.0659635219308</v>
      </c>
      <c r="X11" s="16" t="s">
        <v>18241</v>
      </c>
      <c r="Y11" s="23">
        <f>B7L204C15</f>
        <v>427.33581301323835</v>
      </c>
      <c r="Z11" s="16" t="s">
        <v>18242</v>
      </c>
      <c r="AA11" s="17">
        <f>B7L804C10+B7L804C11</f>
        <v>2754.4017765351691</v>
      </c>
      <c r="AB11" s="16" t="s">
        <v>18243</v>
      </c>
      <c r="AC11" s="23">
        <f>IF(B7L804C12=0,0,B7L804C11/B7L804C12)</f>
        <v>0.15514650645876171</v>
      </c>
      <c r="AD11" s="16" t="s">
        <v>18244</v>
      </c>
      <c r="AE11" s="17">
        <f>B7L304C19+B7L404C19+B7L504C23+B7L604C23+B7L704C15</f>
        <v>4928.8180904456176</v>
      </c>
      <c r="AF11" s="16" t="s">
        <v>18245</v>
      </c>
      <c r="AG11" s="17">
        <f>B7L304C20+B7L404C20+B7L504C24+B7L604C24+B7L704C16</f>
        <v>12814.927035158607</v>
      </c>
      <c r="AH11" s="16" t="s">
        <v>18246</v>
      </c>
      <c r="AI11" s="17">
        <f>B7L204C9</f>
        <v>309856</v>
      </c>
      <c r="AJ11" s="16" t="s">
        <v>18247</v>
      </c>
      <c r="AK11" s="17">
        <f>B7L804C15+B7L804C16</f>
        <v>322670.92703515862</v>
      </c>
      <c r="AL11" s="16" t="s">
        <v>18248</v>
      </c>
      <c r="AM11" s="23">
        <f>IF(B7L804C17=0,0,B7L804C16/B7L804C17)</f>
        <v>0.96028484142371373</v>
      </c>
      <c r="AN11" s="16" t="s">
        <v>18249</v>
      </c>
      <c r="AO11" s="17">
        <f>B7L304C25+B7L304C27+B7L404C27+B7L504C31+B7L504C33+B7L604C31+B7L604C33+B7L704C21</f>
        <v>2463.8486204696019</v>
      </c>
      <c r="AP11" s="16" t="s">
        <v>18250</v>
      </c>
      <c r="AQ11" s="23">
        <f>B7L204C23</f>
        <v>462.94777321007808</v>
      </c>
      <c r="AR11" s="16" t="s">
        <v>18251</v>
      </c>
      <c r="AS11" s="17">
        <f>B7L804C19+B7L804C20</f>
        <v>2926.79639367968</v>
      </c>
      <c r="AT11" s="16" t="s">
        <v>18252</v>
      </c>
      <c r="AU11" s="23">
        <f>IF(B7L804C21=0,0,B7L804C20/B7L804C21)</f>
        <v>0.15817559916699311</v>
      </c>
      <c r="AV11" s="16" t="s">
        <v>18253</v>
      </c>
      <c r="AW11" s="17">
        <f>B7L304C29+B7L404C29+B7L504C35+B7L604C35+B7L704C23</f>
        <v>5219.2373457261438</v>
      </c>
      <c r="AX11" s="16" t="s">
        <v>18254</v>
      </c>
      <c r="AY11" s="17">
        <f>B7L304C30+B7L404C30+B7L504C36+B7L604C36+B7L704C24</f>
        <v>13570.017098887976</v>
      </c>
      <c r="AZ11" s="16" t="s">
        <v>18255</v>
      </c>
      <c r="BA11" s="17">
        <f>B7L204C17</f>
        <v>332935</v>
      </c>
      <c r="BB11" s="16" t="s">
        <v>18256</v>
      </c>
      <c r="BC11" s="17">
        <f>B7L804C24+B7L804C25</f>
        <v>346505.017098888</v>
      </c>
      <c r="BD11" s="16" t="s">
        <v>18257</v>
      </c>
      <c r="BE11" s="23">
        <f>IF(B7L804C26=0,0,B7L804C25/B7L804C26)</f>
        <v>0.96083745853811031</v>
      </c>
      <c r="BF11" s="16" t="s">
        <v>18258</v>
      </c>
      <c r="BG11" s="17">
        <f>B7L304C35+B7L304C37+B7L404C37+B7L504C43+B7L504C45+B7L604C43+B7L604C45+B7L704C29</f>
        <v>2582.9419717341498</v>
      </c>
      <c r="BH11" s="16" t="s">
        <v>18259</v>
      </c>
      <c r="BI11" s="23">
        <f>B7L204C31</f>
        <v>489.08107827806498</v>
      </c>
      <c r="BJ11" s="16" t="s">
        <v>18260</v>
      </c>
      <c r="BK11" s="17">
        <f>B7L804C28+B7L804C29</f>
        <v>3072.0230500122148</v>
      </c>
      <c r="BL11" s="16" t="s">
        <v>18261</v>
      </c>
      <c r="BM11" s="23">
        <f>IF(B7L804C30=0,0,B7L804C29/B7L804C30)</f>
        <v>0.15920488561312074</v>
      </c>
      <c r="BN11" s="16" t="s">
        <v>18262</v>
      </c>
      <c r="BO11" s="17">
        <f>B7L304C39+B7L404C39+B7L504C47+B7L604C47+B7L704C31</f>
        <v>5468.0236630428226</v>
      </c>
      <c r="BP11" s="16" t="s">
        <v>18263</v>
      </c>
      <c r="BQ11" s="17">
        <f>B7L304C40+B7L404C40+B7L504C48+B7L604C48+B7L704C32</f>
        <v>14216.861523911341</v>
      </c>
      <c r="BR11" s="16" t="s">
        <v>18264</v>
      </c>
      <c r="BS11" s="17">
        <f>B7L204C25</f>
        <v>353431.75</v>
      </c>
      <c r="BT11" s="16" t="s">
        <v>18265</v>
      </c>
      <c r="BU11" s="17">
        <f>B7L804C33+B7L804C34</f>
        <v>367648.61152391136</v>
      </c>
      <c r="BV11" s="16" t="s">
        <v>18266</v>
      </c>
      <c r="BW11" s="23">
        <f>IF(B7L804C35=0,0,B7L804C34/B7L804C35)</f>
        <v>0.96133029997044683</v>
      </c>
      <c r="BX11" s="16" t="s">
        <v>18267</v>
      </c>
      <c r="BY11" s="17">
        <f>B7L304C45+B7L304C47+B7L404C47+B7L504C55+B7L504C57+B7L604C55+B7L604C57+B7L704C37</f>
        <v>2699.0840820410995</v>
      </c>
      <c r="BZ11" s="16" t="s">
        <v>18268</v>
      </c>
      <c r="CA11" s="23">
        <f>B7L204C39</f>
        <v>505.50984712028867</v>
      </c>
      <c r="CB11" s="16" t="s">
        <v>18269</v>
      </c>
      <c r="CC11" s="17">
        <f>B7L804C37+B7L804C38</f>
        <v>3204.5939291613881</v>
      </c>
      <c r="CD11" s="16" t="s">
        <v>18270</v>
      </c>
      <c r="CE11" s="23">
        <f>IF(B7L804C39=0,0,B7L804C38/B7L804C39)</f>
        <v>0.15774536752385843</v>
      </c>
      <c r="CF11" s="16" t="s">
        <v>18271</v>
      </c>
      <c r="CG11" s="17">
        <f>B7L304C49+B7L404C49+B7L504C59+B7L604C59+B7L704C39</f>
        <v>5716.6691050260488</v>
      </c>
      <c r="CH11" s="16" t="s">
        <v>18272</v>
      </c>
      <c r="CI11" s="17">
        <f>B7L304C50+B7L404C50+B7L504C60+B7L604C60+B7L704C40</f>
        <v>14863.339673067725</v>
      </c>
      <c r="CJ11" s="16" t="s">
        <v>18273</v>
      </c>
      <c r="CK11" s="17">
        <f>B7L204C33</f>
        <v>370870.19999999995</v>
      </c>
      <c r="CL11" s="16" t="s">
        <v>18274</v>
      </c>
      <c r="CM11" s="17">
        <f>B7L804C42+B7L804C43</f>
        <v>385733.53967306769</v>
      </c>
      <c r="CN11" s="16" t="s">
        <v>18275</v>
      </c>
      <c r="CO11" s="23">
        <f>IF(B7L804C44=0,0,B7L804C43/B7L804C44)</f>
        <v>0.96146733912310212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1154.8739732041565</v>
      </c>
      <c r="F12" s="16" t="s">
        <v>18277</v>
      </c>
      <c r="G12" s="23">
        <f>B7L205C7</f>
        <v>227.83295115643941</v>
      </c>
      <c r="H12" s="16" t="s">
        <v>18278</v>
      </c>
      <c r="I12" s="17">
        <f>B7L805C1+B7L805C2</f>
        <v>1382.7069243605958</v>
      </c>
      <c r="J12" s="16" t="s">
        <v>18279</v>
      </c>
      <c r="K12" s="23">
        <f>IF(B7L805C3=0,0,B7L805C2/B7L805C3)</f>
        <v>0.16477313242775293</v>
      </c>
      <c r="L12" s="16" t="s">
        <v>18280</v>
      </c>
      <c r="M12" s="17">
        <f>B7L305C9+B7L405C9+B7L505C11+B7L605C11+B7L705C7</f>
        <v>2516.3694188928603</v>
      </c>
      <c r="N12" s="16" t="s">
        <v>18281</v>
      </c>
      <c r="O12" s="17">
        <f>B7L305C10+B7L405C10+B7L505C12+B7L605C12+B7L705C8</f>
        <v>6542.5604891214371</v>
      </c>
      <c r="P12" s="16" t="s">
        <v>18282</v>
      </c>
      <c r="Q12" s="17">
        <f>B7L205C1</f>
        <v>164118</v>
      </c>
      <c r="R12" s="16" t="s">
        <v>18283</v>
      </c>
      <c r="S12" s="17">
        <f>B7L805C6+B7L805C7</f>
        <v>170660.56048912145</v>
      </c>
      <c r="T12" s="16" t="s">
        <v>18284</v>
      </c>
      <c r="U12" s="23">
        <f>IF(B7L805C8=0,0,B7L805C7/B7L805C8)</f>
        <v>0.96166331300934349</v>
      </c>
      <c r="V12" s="16" t="s">
        <v>18285</v>
      </c>
      <c r="W12" s="17">
        <f>B7L305C15+B7L305C17+B7L405C17+B7L505C19+B7L505C21+B7L605C19+B7L605C21+B7L705C13</f>
        <v>1259.8851336402499</v>
      </c>
      <c r="X12" s="16" t="s">
        <v>18286</v>
      </c>
      <c r="Y12" s="23">
        <f>B7L205C15</f>
        <v>245.13099119814532</v>
      </c>
      <c r="Z12" s="16" t="s">
        <v>18287</v>
      </c>
      <c r="AA12" s="17">
        <f>B7L805C10+B7L805C11</f>
        <v>1505.0161248383952</v>
      </c>
      <c r="AB12" s="16" t="s">
        <v>18288</v>
      </c>
      <c r="AC12" s="23">
        <f>IF(B7L805C12=0,0,B7L805C11/B7L805C12)</f>
        <v>0.16287598993297622</v>
      </c>
      <c r="AD12" s="16" t="s">
        <v>18289</v>
      </c>
      <c r="AE12" s="17">
        <f>B7L305C19+B7L405C19+B7L505C23+B7L605C23+B7L705C15</f>
        <v>2764.1368899563731</v>
      </c>
      <c r="AF12" s="16" t="s">
        <v>18290</v>
      </c>
      <c r="AG12" s="17">
        <f>B7L305C20+B7L405C20+B7L505C24+B7L605C24+B7L705C16</f>
        <v>7186.7559138865709</v>
      </c>
      <c r="AH12" s="16" t="s">
        <v>18291</v>
      </c>
      <c r="AI12" s="17">
        <f>B7L205C9</f>
        <v>177741.5</v>
      </c>
      <c r="AJ12" s="16" t="s">
        <v>18292</v>
      </c>
      <c r="AK12" s="17">
        <f>B7L805C15+B7L805C16</f>
        <v>184928.25591388656</v>
      </c>
      <c r="AL12" s="16" t="s">
        <v>18293</v>
      </c>
      <c r="AM12" s="23">
        <f>IF(B7L805C17=0,0,B7L805C16/B7L805C17)</f>
        <v>0.96113759966874324</v>
      </c>
      <c r="AN12" s="16" t="s">
        <v>18294</v>
      </c>
      <c r="AO12" s="17">
        <f>B7L305C25+B7L305C27+B7L405C27+B7L505C31+B7L505C33+B7L605C31+B7L605C33+B7L705C21</f>
        <v>1356.0853140766881</v>
      </c>
      <c r="AP12" s="16" t="s">
        <v>18295</v>
      </c>
      <c r="AQ12" s="23">
        <f>B7L205C23</f>
        <v>256.91294333658175</v>
      </c>
      <c r="AR12" s="16" t="s">
        <v>18296</v>
      </c>
      <c r="AS12" s="17">
        <f>B7L805C19+B7L805C20</f>
        <v>1612.9982574132698</v>
      </c>
      <c r="AT12" s="16" t="s">
        <v>18297</v>
      </c>
      <c r="AU12" s="23">
        <f>IF(B7L805C21=0,0,B7L805C20/B7L805C21)</f>
        <v>0.15927664035334263</v>
      </c>
      <c r="AV12" s="16" t="s">
        <v>18298</v>
      </c>
      <c r="AW12" s="17">
        <f>B7L305C29+B7L405C29+B7L505C35+B7L605C35+B7L705C23</f>
        <v>2977.239617945118</v>
      </c>
      <c r="AX12" s="16" t="s">
        <v>18299</v>
      </c>
      <c r="AY12" s="17">
        <f>B7L305C30+B7L405C30+B7L505C36+B7L605C36+B7L705C24</f>
        <v>7740.8230066573069</v>
      </c>
      <c r="AZ12" s="16" t="s">
        <v>18300</v>
      </c>
      <c r="BA12" s="17">
        <f>B7L205C17</f>
        <v>184762.33333333334</v>
      </c>
      <c r="BB12" s="16" t="s">
        <v>18301</v>
      </c>
      <c r="BC12" s="17">
        <f>B7L805C24+B7L805C25</f>
        <v>192503.15633999064</v>
      </c>
      <c r="BD12" s="16" t="s">
        <v>18302</v>
      </c>
      <c r="BE12" s="23">
        <f>IF(B7L805C26=0,0,B7L805C25/B7L805C26)</f>
        <v>0.95978859176217457</v>
      </c>
      <c r="BF12" s="16" t="s">
        <v>18303</v>
      </c>
      <c r="BG12" s="17">
        <f>B7L305C35+B7L305C37+B7L405C37+B7L505C43+B7L505C45+B7L605C43+B7L605C45+B7L705C29</f>
        <v>1395.178602873423</v>
      </c>
      <c r="BH12" s="16" t="s">
        <v>18304</v>
      </c>
      <c r="BI12" s="23">
        <f>B7L205C31</f>
        <v>256.76837043338941</v>
      </c>
      <c r="BJ12" s="16" t="s">
        <v>18305</v>
      </c>
      <c r="BK12" s="17">
        <f>B7L805C28+B7L805C29</f>
        <v>1651.9469733068124</v>
      </c>
      <c r="BL12" s="16" t="s">
        <v>18306</v>
      </c>
      <c r="BM12" s="23">
        <f>IF(B7L805C30=0,0,B7L805C29/B7L805C30)</f>
        <v>0.15543378485049011</v>
      </c>
      <c r="BN12" s="16" t="s">
        <v>18307</v>
      </c>
      <c r="BO12" s="17">
        <f>B7L305C39+B7L405C39+B7L505C47+B7L605C47+B7L705C31</f>
        <v>3064.496197493826</v>
      </c>
      <c r="BP12" s="16" t="s">
        <v>18308</v>
      </c>
      <c r="BQ12" s="17">
        <f>B7L305C40+B7L405C40+B7L505C48+B7L605C48+B7L705C32</f>
        <v>7967.6901134839491</v>
      </c>
      <c r="BR12" s="16" t="s">
        <v>18309</v>
      </c>
      <c r="BS12" s="17">
        <f>B7L205C25</f>
        <v>185552.25</v>
      </c>
      <c r="BT12" s="16" t="s">
        <v>18310</v>
      </c>
      <c r="BU12" s="17">
        <f>B7L805C33+B7L805C34</f>
        <v>193519.94011348396</v>
      </c>
      <c r="BV12" s="16" t="s">
        <v>18311</v>
      </c>
      <c r="BW12" s="23">
        <f>IF(B7L805C35=0,0,B7L805C34/B7L805C35)</f>
        <v>0.9588275497149723</v>
      </c>
      <c r="BX12" s="16" t="s">
        <v>18312</v>
      </c>
      <c r="BY12" s="17">
        <f>B7L305C45+B7L305C47+B7L405C47+B7L505C55+B7L505C57+B7L605C55+B7L605C57+B7L705C37</f>
        <v>1346.5797143901978</v>
      </c>
      <c r="BZ12" s="16" t="s">
        <v>18313</v>
      </c>
      <c r="CA12" s="23">
        <f>B7L205C39</f>
        <v>240.20230586509936</v>
      </c>
      <c r="CB12" s="16" t="s">
        <v>18314</v>
      </c>
      <c r="CC12" s="17">
        <f>B7L805C37+B7L805C38</f>
        <v>1586.7820202552971</v>
      </c>
      <c r="CD12" s="16" t="s">
        <v>18315</v>
      </c>
      <c r="CE12" s="23">
        <f>IF(B7L805C39=0,0,B7L805C38/B7L805C39)</f>
        <v>0.15137700251131736</v>
      </c>
      <c r="CF12" s="16" t="s">
        <v>18316</v>
      </c>
      <c r="CG12" s="17">
        <f>B7L305C49+B7L405C49+B7L505C59+B7L605C59+B7L705C39</f>
        <v>2954.7547670580875</v>
      </c>
      <c r="CH12" s="16" t="s">
        <v>18317</v>
      </c>
      <c r="CI12" s="17">
        <f>B7L305C50+B7L405C50+B7L505C60+B7L605C60+B7L705C40</f>
        <v>7682.3623943510283</v>
      </c>
      <c r="CJ12" s="16" t="s">
        <v>18318</v>
      </c>
      <c r="CK12" s="17">
        <f>B7L205C33</f>
        <v>176225.8</v>
      </c>
      <c r="CL12" s="16" t="s">
        <v>18319</v>
      </c>
      <c r="CM12" s="17">
        <f>B7L805C42+B7L805C43</f>
        <v>183908.16239435101</v>
      </c>
      <c r="CN12" s="16" t="s">
        <v>18320</v>
      </c>
      <c r="CO12" s="23">
        <f>IF(B7L805C44=0,0,B7L805C43/B7L805C44)</f>
        <v>0.95822718092371639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4947.0425938216167</v>
      </c>
      <c r="F13" s="16" t="s">
        <v>18322</v>
      </c>
      <c r="G13" s="17">
        <f>B7L206C7</f>
        <v>1031.7687799150497</v>
      </c>
      <c r="H13" s="16" t="s">
        <v>18323</v>
      </c>
      <c r="I13" s="17">
        <f>B7L806C1+B7L806C2</f>
        <v>5978.8113737366666</v>
      </c>
      <c r="J13" s="16" t="s">
        <v>18324</v>
      </c>
      <c r="K13" s="23">
        <f>IF(B7L806C3=0,0,B7L806C2/B7L806C3)</f>
        <v>0.17257088665605616</v>
      </c>
      <c r="L13" s="16" t="s">
        <v>18325</v>
      </c>
      <c r="M13" s="17">
        <f>B7L306C9+B7L406C9+B7L506C11+B7L606C11+B7L706C7</f>
        <v>10573.817440988892</v>
      </c>
      <c r="N13" s="16" t="s">
        <v>18326</v>
      </c>
      <c r="O13" s="17">
        <f>B7L306C10+B7L406C10+B7L506C12+B7L606C12+B7L706C8</f>
        <v>27491.925346571123</v>
      </c>
      <c r="P13" s="16" t="s">
        <v>18327</v>
      </c>
      <c r="Q13" s="17">
        <f>B7L206C1</f>
        <v>743228</v>
      </c>
      <c r="R13" s="16" t="s">
        <v>18328</v>
      </c>
      <c r="S13" s="17">
        <f>B7L806C6+B7L806C7</f>
        <v>770719.92534657114</v>
      </c>
      <c r="T13" s="16" t="s">
        <v>18329</v>
      </c>
      <c r="U13" s="23">
        <f>IF(B7L806C8=0,0,B7L806C7/B7L806C8)</f>
        <v>0.96432955157580913</v>
      </c>
      <c r="V13" s="16" t="s">
        <v>18330</v>
      </c>
      <c r="W13" s="17">
        <f>B7L306C15+B7L306C17+B7L406C17+B7L506C19+B7L506C21+B7L606C19+B7L606C21+B7L706C13</f>
        <v>4967.2150207388249</v>
      </c>
      <c r="X13" s="16" t="s">
        <v>18331</v>
      </c>
      <c r="Y13" s="17">
        <f>B7L206C15</f>
        <v>1034.68016220494</v>
      </c>
      <c r="Z13" s="16" t="s">
        <v>18332</v>
      </c>
      <c r="AA13" s="17">
        <f>B7L806C10+B7L806C11</f>
        <v>6001.8951829437647</v>
      </c>
      <c r="AB13" s="16" t="s">
        <v>18333</v>
      </c>
      <c r="AC13" s="23">
        <f>IF(B7L806C12=0,0,B7L806C11/B7L806C12)</f>
        <v>0.17239224122828778</v>
      </c>
      <c r="AD13" s="16" t="s">
        <v>18334</v>
      </c>
      <c r="AE13" s="17">
        <f>B7L306C19+B7L406C19+B7L506C23+B7L606C23+B7L706C15</f>
        <v>10609.909081933536</v>
      </c>
      <c r="AF13" s="16" t="s">
        <v>18335</v>
      </c>
      <c r="AG13" s="17">
        <f>B7L306C20+B7L406C20+B7L506C24+B7L606C24+B7L706C16</f>
        <v>27585.763613027193</v>
      </c>
      <c r="AH13" s="16" t="s">
        <v>18336</v>
      </c>
      <c r="AI13" s="17">
        <f>B7L206C9</f>
        <v>750234</v>
      </c>
      <c r="AJ13" s="16" t="s">
        <v>18337</v>
      </c>
      <c r="AK13" s="17">
        <f>B7L806C15+B7L806C16</f>
        <v>777819.76361302717</v>
      </c>
      <c r="AL13" s="16" t="s">
        <v>18338</v>
      </c>
      <c r="AM13" s="23">
        <f>IF(B7L806C17=0,0,B7L806C16/B7L806C17)</f>
        <v>0.96453450413127928</v>
      </c>
      <c r="AN13" s="16" t="s">
        <v>18339</v>
      </c>
      <c r="AO13" s="17">
        <f>B7L306C25+B7L306C27+B7L406C27+B7L506C31+B7L506C33+B7L606C31+B7L606C33+B7L706C21</f>
        <v>5209.1888675992514</v>
      </c>
      <c r="AP13" s="16" t="s">
        <v>18340</v>
      </c>
      <c r="AQ13" s="17">
        <f>B7L206C23</f>
        <v>1090.2634312738608</v>
      </c>
      <c r="AR13" s="16" t="s">
        <v>18341</v>
      </c>
      <c r="AS13" s="17">
        <f>B7L806C19+B7L806C20</f>
        <v>6299.4522988731123</v>
      </c>
      <c r="AT13" s="16" t="s">
        <v>18342</v>
      </c>
      <c r="AU13" s="23">
        <f>IF(B7L806C21=0,0,B7L806C20/B7L806C21)</f>
        <v>0.17307273387384714</v>
      </c>
      <c r="AV13" s="16" t="s">
        <v>18343</v>
      </c>
      <c r="AW13" s="17">
        <f>B7L306C29+B7L406C29+B7L506C35+B7L606C35+B7L706C23</f>
        <v>11128.296990882551</v>
      </c>
      <c r="AX13" s="16" t="s">
        <v>18344</v>
      </c>
      <c r="AY13" s="17">
        <f>B7L306C30+B7L406C30+B7L506C36+B7L606C36+B7L706C24</f>
        <v>28933.572176294634</v>
      </c>
      <c r="AZ13" s="16" t="s">
        <v>18345</v>
      </c>
      <c r="BA13" s="17">
        <f>B7L206C17</f>
        <v>784077.33333333337</v>
      </c>
      <c r="BB13" s="16" t="s">
        <v>18346</v>
      </c>
      <c r="BC13" s="17">
        <f>B7L806C24+B7L806C25</f>
        <v>813010.90550962801</v>
      </c>
      <c r="BD13" s="16" t="s">
        <v>18347</v>
      </c>
      <c r="BE13" s="23">
        <f>IF(B7L806C26=0,0,B7L806C25/B7L806C26)</f>
        <v>0.96441182771323597</v>
      </c>
      <c r="BF13" s="16" t="s">
        <v>18348</v>
      </c>
      <c r="BG13" s="17">
        <f>B7L306C35+B7L306C37+B7L406C37+B7L506C43+B7L506C45+B7L606C43+B7L606C45+B7L706C29</f>
        <v>5226.1938426328306</v>
      </c>
      <c r="BH13" s="16" t="s">
        <v>18349</v>
      </c>
      <c r="BI13" s="17">
        <f>B7L206C31</f>
        <v>1078.6673154016405</v>
      </c>
      <c r="BJ13" s="16" t="s">
        <v>18350</v>
      </c>
      <c r="BK13" s="17">
        <f>B7L806C28+B7L806C29</f>
        <v>6304.8611580344714</v>
      </c>
      <c r="BL13" s="16" t="s">
        <v>18351</v>
      </c>
      <c r="BM13" s="23">
        <f>IF(B7L806C30=0,0,B7L806C29/B7L806C30)</f>
        <v>0.17108502286796004</v>
      </c>
      <c r="BN13" s="16" t="s">
        <v>18352</v>
      </c>
      <c r="BO13" s="17">
        <f>B7L306C39+B7L406C39+B7L506C47+B7L606C47+B7L706C31</f>
        <v>11180.53990183307</v>
      </c>
      <c r="BP13" s="16" t="s">
        <v>18353</v>
      </c>
      <c r="BQ13" s="17">
        <f>B7L306C40+B7L406C40+B7L506C48+B7L606C48+B7L706C32</f>
        <v>29069.403744765987</v>
      </c>
      <c r="BR13" s="16" t="s">
        <v>18354</v>
      </c>
      <c r="BS13" s="17">
        <f>B7L206C25</f>
        <v>779493</v>
      </c>
      <c r="BT13" s="16" t="s">
        <v>18355</v>
      </c>
      <c r="BU13" s="17">
        <f>B7L806C33+B7L806C34</f>
        <v>808562.40374476602</v>
      </c>
      <c r="BV13" s="16" t="s">
        <v>18356</v>
      </c>
      <c r="BW13" s="23">
        <f>IF(B7L806C35=0,0,B7L806C34/B7L806C35)</f>
        <v>0.96404803932246375</v>
      </c>
      <c r="BX13" s="16" t="s">
        <v>18357</v>
      </c>
      <c r="BY13" s="17">
        <f>B7L306C45+B7L306C47+B7L406C47+B7L506C55+B7L506C57+B7L606C55+B7L606C57+B7L706C37</f>
        <v>5124.9961951189389</v>
      </c>
      <c r="BZ13" s="16" t="s">
        <v>18358</v>
      </c>
      <c r="CA13" s="17">
        <f>B7L206C39</f>
        <v>1033.6621941728793</v>
      </c>
      <c r="CB13" s="16" t="s">
        <v>18359</v>
      </c>
      <c r="CC13" s="17">
        <f>B7L806C37+B7L806C38</f>
        <v>6158.6583892918179</v>
      </c>
      <c r="CD13" s="16" t="s">
        <v>18360</v>
      </c>
      <c r="CE13" s="23">
        <f>IF(B7L806C39=0,0,B7L806C38/B7L806C39)</f>
        <v>0.16783885853615915</v>
      </c>
      <c r="CF13" s="16" t="s">
        <v>18361</v>
      </c>
      <c r="CG13" s="17">
        <f>B7L306C49+B7L406C49+B7L506C59+B7L606C59+B7L706C39</f>
        <v>10975.850001832165</v>
      </c>
      <c r="CH13" s="16" t="s">
        <v>18362</v>
      </c>
      <c r="CI13" s="17">
        <f>B7L306C50+B7L406C50+B7L506C60+B7L606C60+B7L706C40</f>
        <v>28537.210004763634</v>
      </c>
      <c r="CJ13" s="16" t="s">
        <v>18363</v>
      </c>
      <c r="CK13" s="17">
        <f>B7L206C33</f>
        <v>758352.2</v>
      </c>
      <c r="CL13" s="16" t="s">
        <v>18364</v>
      </c>
      <c r="CM13" s="17">
        <f>B7L806C42+B7L806C43</f>
        <v>786889.41000476363</v>
      </c>
      <c r="CN13" s="16" t="s">
        <v>18365</v>
      </c>
      <c r="CO13" s="23">
        <f>IF(B7L806C44=0,0,B7L806C43/B7L806C44)</f>
        <v>0.96373415420015507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2776.1411138048938</v>
      </c>
      <c r="F14" s="16" t="s">
        <v>18367</v>
      </c>
      <c r="G14" s="23">
        <f>B7L207C7</f>
        <v>522.28550219251645</v>
      </c>
      <c r="H14" s="16" t="s">
        <v>18368</v>
      </c>
      <c r="I14" s="17">
        <f>B7L807C1+B7L807C2</f>
        <v>3298.4266159974104</v>
      </c>
      <c r="J14" s="16" t="s">
        <v>18369</v>
      </c>
      <c r="K14" s="23">
        <f>IF(B7L807C3=0,0,B7L807C2/B7L807C3)</f>
        <v>0.15834382964878624</v>
      </c>
      <c r="L14" s="16" t="s">
        <v>18370</v>
      </c>
      <c r="M14" s="17">
        <f>B7L307C9+B7L407C9+B7L507C11+B7L607C11+B7L707C7</f>
        <v>5797.8199575469171</v>
      </c>
      <c r="N14" s="16" t="s">
        <v>18371</v>
      </c>
      <c r="O14" s="17">
        <f>B7L307C10+B7L407C10+B7L507C12+B7L607C12+B7L707C8</f>
        <v>15074.331889621983</v>
      </c>
      <c r="P14" s="16" t="s">
        <v>18372</v>
      </c>
      <c r="Q14" s="17">
        <f>B7L207C1</f>
        <v>376225</v>
      </c>
      <c r="R14" s="16" t="s">
        <v>18373</v>
      </c>
      <c r="S14" s="17">
        <f>B7L807C6+B7L807C7</f>
        <v>391299.33188962197</v>
      </c>
      <c r="T14" s="16" t="s">
        <v>18374</v>
      </c>
      <c r="U14" s="23">
        <f>IF(B7L807C8=0,0,B7L807C7/B7L807C8)</f>
        <v>0.96147621357586643</v>
      </c>
      <c r="V14" s="16" t="s">
        <v>18375</v>
      </c>
      <c r="W14" s="17">
        <f>B7L307C15+B7L307C17+B7L407C17+B7L507C19+B7L507C21+B7L607C19+B7L607C21+B7L707C13</f>
        <v>2951.1868065759645</v>
      </c>
      <c r="X14" s="16" t="s">
        <v>18376</v>
      </c>
      <c r="Y14" s="23">
        <f>B7L207C15</f>
        <v>563.89168259622465</v>
      </c>
      <c r="Z14" s="16" t="s">
        <v>18377</v>
      </c>
      <c r="AA14" s="17">
        <f>B7L807C10+B7L807C11</f>
        <v>3515.0784891721892</v>
      </c>
      <c r="AB14" s="16" t="s">
        <v>18378</v>
      </c>
      <c r="AC14" s="23">
        <f>IF(B7L807C12=0,0,B7L807C11/B7L807C12)</f>
        <v>0.1604207941112071</v>
      </c>
      <c r="AD14" s="16" t="s">
        <v>18379</v>
      </c>
      <c r="AE14" s="17">
        <f>B7L307C19+B7L407C19+B7L507C23+B7L607C23+B7L707C15</f>
        <v>6161.8900704428052</v>
      </c>
      <c r="AF14" s="16" t="s">
        <v>18380</v>
      </c>
      <c r="AG14" s="17">
        <f>B7L307C20+B7L407C20+B7L507C24+B7L607C24+B7L707C16</f>
        <v>16020.914183151293</v>
      </c>
      <c r="AH14" s="16" t="s">
        <v>18381</v>
      </c>
      <c r="AI14" s="17">
        <f>B7L207C9</f>
        <v>408871</v>
      </c>
      <c r="AJ14" s="16" t="s">
        <v>18382</v>
      </c>
      <c r="AK14" s="17">
        <f>B7L807C15+B7L807C16</f>
        <v>424891.91418315127</v>
      </c>
      <c r="AL14" s="16" t="s">
        <v>18383</v>
      </c>
      <c r="AM14" s="23">
        <f>IF(B7L807C17=0,0,B7L807C16/B7L807C17)</f>
        <v>0.96229414199620333</v>
      </c>
      <c r="AN14" s="16" t="s">
        <v>18384</v>
      </c>
      <c r="AO14" s="17">
        <f>B7L307C25+B7L307C27+B7L407C27+B7L507C31+B7L507C33+B7L607C31+B7L607C33+B7L707C21</f>
        <v>2946.352321114317</v>
      </c>
      <c r="AP14" s="16" t="s">
        <v>18385</v>
      </c>
      <c r="AQ14" s="23">
        <f>B7L207C23</f>
        <v>567.77794313005586</v>
      </c>
      <c r="AR14" s="16" t="s">
        <v>18386</v>
      </c>
      <c r="AS14" s="17">
        <f>B7L807C19+B7L807C20</f>
        <v>3514.1302642443729</v>
      </c>
      <c r="AT14" s="16" t="s">
        <v>18387</v>
      </c>
      <c r="AU14" s="23">
        <f>IF(B7L807C21=0,0,B7L807C20/B7L807C21)</f>
        <v>0.16156997619214394</v>
      </c>
      <c r="AV14" s="16" t="s">
        <v>18388</v>
      </c>
      <c r="AW14" s="17">
        <f>B7L307C29+B7L407C29+B7L507C35+B7L607C35+B7L707C23</f>
        <v>6155.9265244887438</v>
      </c>
      <c r="AX14" s="16" t="s">
        <v>18389</v>
      </c>
      <c r="AY14" s="17">
        <f>B7L307C30+B7L407C30+B7L507C36+B7L607C36+B7L707C24</f>
        <v>16005.408963670734</v>
      </c>
      <c r="AZ14" s="16" t="s">
        <v>18390</v>
      </c>
      <c r="BA14" s="17">
        <f>B7L207C17</f>
        <v>408325</v>
      </c>
      <c r="BB14" s="16" t="s">
        <v>18391</v>
      </c>
      <c r="BC14" s="17">
        <f>B7L807C24+B7L807C25</f>
        <v>424330.40896367072</v>
      </c>
      <c r="BD14" s="16" t="s">
        <v>18392</v>
      </c>
      <c r="BE14" s="23">
        <f>IF(B7L807C26=0,0,B7L807C25/B7L807C26)</f>
        <v>0.96228078726961797</v>
      </c>
      <c r="BF14" s="16" t="s">
        <v>18393</v>
      </c>
      <c r="BG14" s="17">
        <f>B7L307C35+B7L307C37+B7L407C37+B7L507C43+B7L507C45+B7L607C43+B7L607C45+B7L707C29</f>
        <v>2886.3982057247481</v>
      </c>
      <c r="BH14" s="16" t="s">
        <v>18394</v>
      </c>
      <c r="BI14" s="23">
        <f>B7L207C31</f>
        <v>556.71703229953425</v>
      </c>
      <c r="BJ14" s="16" t="s">
        <v>18395</v>
      </c>
      <c r="BK14" s="17">
        <f>B7L807C28+B7L807C29</f>
        <v>3443.1152380242825</v>
      </c>
      <c r="BL14" s="16" t="s">
        <v>18396</v>
      </c>
      <c r="BM14" s="23">
        <f>IF(B7L807C30=0,0,B7L807C29/B7L807C30)</f>
        <v>0.16168992142679137</v>
      </c>
      <c r="BN14" s="16" t="s">
        <v>18397</v>
      </c>
      <c r="BO14" s="17">
        <f>B7L307C39+B7L407C39+B7L507C47+B7L607C47+B7L707C31</f>
        <v>6030.3282725211157</v>
      </c>
      <c r="BP14" s="16" t="s">
        <v>18398</v>
      </c>
      <c r="BQ14" s="17">
        <f>B7L307C40+B7L407C40+B7L507C48+B7L607C48+B7L707C32</f>
        <v>15678.853508554899</v>
      </c>
      <c r="BR14" s="16" t="s">
        <v>18399</v>
      </c>
      <c r="BS14" s="17">
        <f>B7L207C25</f>
        <v>402308.5</v>
      </c>
      <c r="BT14" s="16" t="s">
        <v>18400</v>
      </c>
      <c r="BU14" s="17">
        <f>B7L807C33+B7L807C34</f>
        <v>417987.35350855492</v>
      </c>
      <c r="BV14" s="16" t="s">
        <v>18401</v>
      </c>
      <c r="BW14" s="23">
        <f>IF(B7L807C35=0,0,B7L807C34/B7L807C35)</f>
        <v>0.9624896462131024</v>
      </c>
      <c r="BX14" s="16" t="s">
        <v>18402</v>
      </c>
      <c r="BY14" s="17">
        <f>B7L307C45+B7L307C47+B7L407C47+B7L507C55+B7L507C57+B7L607C55+B7L607C57+B7L707C37</f>
        <v>2776.5663902942206</v>
      </c>
      <c r="BZ14" s="16" t="s">
        <v>18403</v>
      </c>
      <c r="CA14" s="23">
        <f>B7L207C39</f>
        <v>523.04041265980334</v>
      </c>
      <c r="CB14" s="16" t="s">
        <v>18404</v>
      </c>
      <c r="CC14" s="17">
        <f>B7L807C37+B7L807C38</f>
        <v>3299.6068029540238</v>
      </c>
      <c r="CD14" s="16" t="s">
        <v>18405</v>
      </c>
      <c r="CE14" s="23">
        <f>IF(B7L807C39=0,0,B7L807C38/B7L807C39)</f>
        <v>0.15851598202293174</v>
      </c>
      <c r="CF14" s="16" t="s">
        <v>18406</v>
      </c>
      <c r="CG14" s="17">
        <f>B7L307C49+B7L407C49+B7L507C59+B7L607C59+B7L707C39</f>
        <v>5795.9894659542151</v>
      </c>
      <c r="CH14" s="16" t="s">
        <v>18407</v>
      </c>
      <c r="CI14" s="17">
        <f>B7L307C50+B7L407C50+B7L507C60+B7L607C60+B7L707C40</f>
        <v>15069.572611480959</v>
      </c>
      <c r="CJ14" s="16" t="s">
        <v>18408</v>
      </c>
      <c r="CK14" s="17">
        <f>B7L207C33</f>
        <v>383731.6</v>
      </c>
      <c r="CL14" s="16" t="s">
        <v>18409</v>
      </c>
      <c r="CM14" s="17">
        <f>B7L807C42+B7L807C43</f>
        <v>398801.17261148093</v>
      </c>
      <c r="CN14" s="16" t="s">
        <v>18410</v>
      </c>
      <c r="CO14" s="23">
        <f>IF(B7L807C44=0,0,B7L807C43/B7L807C44)</f>
        <v>0.9622128176986029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1608.7187590347189</v>
      </c>
      <c r="F15" s="16" t="s">
        <v>18412</v>
      </c>
      <c r="G15" s="23">
        <f>B7L208C7</f>
        <v>315.52444056436519</v>
      </c>
      <c r="H15" s="16" t="s">
        <v>18413</v>
      </c>
      <c r="I15" s="17">
        <f>B7L808C1+B7L808C2</f>
        <v>1924.2431995990842</v>
      </c>
      <c r="J15" s="16" t="s">
        <v>18414</v>
      </c>
      <c r="K15" s="23">
        <f>IF(B7L808C3=0,0,B7L808C2/B7L808C3)</f>
        <v>0.16397326524532069</v>
      </c>
      <c r="L15" s="16" t="s">
        <v>18415</v>
      </c>
      <c r="M15" s="17">
        <f>B7L308C9+B7L408C9+B7L508C11+B7L608C11+B7L708C7</f>
        <v>3275.3376744909528</v>
      </c>
      <c r="N15" s="16" t="s">
        <v>18416</v>
      </c>
      <c r="O15" s="17">
        <f>B7L308C10+B7L408C10+B7L508C12+B7L608C12+B7L708C8</f>
        <v>8515.8779536764778</v>
      </c>
      <c r="P15" s="16" t="s">
        <v>18417</v>
      </c>
      <c r="Q15" s="17">
        <f>B7L208C1</f>
        <v>227286</v>
      </c>
      <c r="R15" s="16" t="s">
        <v>18418</v>
      </c>
      <c r="S15" s="17">
        <f>B7L808C6+B7L808C7</f>
        <v>235801.87795367648</v>
      </c>
      <c r="T15" s="16" t="s">
        <v>18419</v>
      </c>
      <c r="U15" s="23">
        <f>IF(B7L808C8=0,0,B7L808C7/B7L808C8)</f>
        <v>0.96388545321361085</v>
      </c>
      <c r="V15" s="16" t="s">
        <v>18420</v>
      </c>
      <c r="W15" s="17">
        <f>B7L308C15+B7L308C17+B7L408C17+B7L508C19+B7L508C21+B7L608C19+B7L608C21+B7L708C13</f>
        <v>1586.0013123459703</v>
      </c>
      <c r="X15" s="16" t="s">
        <v>18421</v>
      </c>
      <c r="Y15" s="23">
        <f>B7L208C15</f>
        <v>313.42961313849213</v>
      </c>
      <c r="Z15" s="16" t="s">
        <v>18422</v>
      </c>
      <c r="AA15" s="17">
        <f>B7L808C10+B7L808C11</f>
        <v>1899.4309254844625</v>
      </c>
      <c r="AB15" s="16" t="s">
        <v>18423</v>
      </c>
      <c r="AC15" s="23">
        <f>IF(B7L808C12=0,0,B7L808C11/B7L808C12)</f>
        <v>0.16501237761965459</v>
      </c>
      <c r="AD15" s="16" t="s">
        <v>18424</v>
      </c>
      <c r="AE15" s="17">
        <f>B7L308C19+B7L408C19+B7L508C23+B7L608C23+B7L708C15</f>
        <v>3245.7167881378364</v>
      </c>
      <c r="AF15" s="16" t="s">
        <v>18425</v>
      </c>
      <c r="AG15" s="17">
        <f>B7L308C20+B7L408C20+B7L508C24+B7L608C24+B7L708C16</f>
        <v>8438.8636491583748</v>
      </c>
      <c r="AH15" s="16" t="s">
        <v>18426</v>
      </c>
      <c r="AI15" s="17">
        <f>B7L208C9</f>
        <v>227264</v>
      </c>
      <c r="AJ15" s="16" t="s">
        <v>18427</v>
      </c>
      <c r="AK15" s="17">
        <f>B7L808C15+B7L808C16</f>
        <v>235702.86364915839</v>
      </c>
      <c r="AL15" s="16" t="s">
        <v>18428</v>
      </c>
      <c r="AM15" s="23">
        <f>IF(B7L808C17=0,0,B7L808C16/B7L808C17)</f>
        <v>0.96419702536274843</v>
      </c>
      <c r="AN15" s="16" t="s">
        <v>18429</v>
      </c>
      <c r="AO15" s="17">
        <f>B7L308C25+B7L308C27+B7L408C27+B7L508C31+B7L508C33+B7L608C31+B7L608C33+B7L708C21</f>
        <v>1602.1595681860163</v>
      </c>
      <c r="AP15" s="16" t="s">
        <v>18430</v>
      </c>
      <c r="AQ15" s="23">
        <f>B7L208C23</f>
        <v>318.9818408229591</v>
      </c>
      <c r="AR15" s="16" t="s">
        <v>18431</v>
      </c>
      <c r="AS15" s="17">
        <f>B7L808C19+B7L808C20</f>
        <v>1921.1414090089754</v>
      </c>
      <c r="AT15" s="16" t="s">
        <v>18432</v>
      </c>
      <c r="AU15" s="23">
        <f>IF(B7L808C21=0,0,B7L808C20/B7L808C21)</f>
        <v>0.16603766871461403</v>
      </c>
      <c r="AV15" s="16" t="s">
        <v>18433</v>
      </c>
      <c r="AW15" s="17">
        <f>B7L308C29+B7L408C29+B7L508C35+B7L608C35+B7L708C23</f>
        <v>3296.0966216330899</v>
      </c>
      <c r="AX15" s="16" t="s">
        <v>18434</v>
      </c>
      <c r="AY15" s="17">
        <f>B7L308C30+B7L408C30+B7L508C36+B7L608C36+B7L708C24</f>
        <v>8569.8512162460338</v>
      </c>
      <c r="AZ15" s="16" t="s">
        <v>18435</v>
      </c>
      <c r="BA15" s="17">
        <f>B7L208C17</f>
        <v>229400</v>
      </c>
      <c r="BB15" s="16" t="s">
        <v>18436</v>
      </c>
      <c r="BC15" s="17">
        <f>B7L808C24+B7L808C25</f>
        <v>237969.85121624602</v>
      </c>
      <c r="BD15" s="16" t="s">
        <v>18437</v>
      </c>
      <c r="BE15" s="23">
        <f>IF(B7L808C26=0,0,B7L808C25/B7L808C26)</f>
        <v>0.9639876598970577</v>
      </c>
      <c r="BF15" s="16" t="s">
        <v>18438</v>
      </c>
      <c r="BG15" s="17">
        <f>B7L308C35+B7L308C37+B7L408C37+B7L508C43+B7L508C45+B7L608C43+B7L608C45+B7L708C29</f>
        <v>1577.2867234088681</v>
      </c>
      <c r="BH15" s="16" t="s">
        <v>18439</v>
      </c>
      <c r="BI15" s="23">
        <f>B7L208C31</f>
        <v>311.67296064719915</v>
      </c>
      <c r="BJ15" s="16" t="s">
        <v>18440</v>
      </c>
      <c r="BK15" s="17">
        <f>B7L808C28+B7L808C29</f>
        <v>1888.9596840560671</v>
      </c>
      <c r="BL15" s="16" t="s">
        <v>18441</v>
      </c>
      <c r="BM15" s="23">
        <f>IF(B7L808C30=0,0,B7L808C29/B7L808C30)</f>
        <v>0.16499714804815721</v>
      </c>
      <c r="BN15" s="16" t="s">
        <v>18442</v>
      </c>
      <c r="BO15" s="17">
        <f>B7L308C39+B7L408C39+B7L508C47+B7L608C47+B7L708C31</f>
        <v>3253.3263063687755</v>
      </c>
      <c r="BP15" s="16" t="s">
        <v>18443</v>
      </c>
      <c r="BQ15" s="17">
        <f>B7L308C40+B7L408C40+B7L508C48+B7L608C48+B7L708C32</f>
        <v>8458.6483965588159</v>
      </c>
      <c r="BR15" s="16" t="s">
        <v>18444</v>
      </c>
      <c r="BS15" s="17">
        <f>B7L208C25</f>
        <v>225228.75</v>
      </c>
      <c r="BT15" s="16" t="s">
        <v>18445</v>
      </c>
      <c r="BU15" s="17">
        <f>B7L808C33+B7L808C34</f>
        <v>233687.39839655883</v>
      </c>
      <c r="BV15" s="16" t="s">
        <v>18446</v>
      </c>
      <c r="BW15" s="23">
        <f>IF(B7L808C35=0,0,B7L808C34/B7L808C35)</f>
        <v>0.96380357496982005</v>
      </c>
      <c r="BX15" s="16" t="s">
        <v>18447</v>
      </c>
      <c r="BY15" s="17">
        <f>B7L308C45+B7L308C47+B7L408C47+B7L508C55+B7L508C57+B7L608C55+B7L608C57+B7L708C37</f>
        <v>1594.4476810884134</v>
      </c>
      <c r="BZ15" s="16" t="s">
        <v>18448</v>
      </c>
      <c r="CA15" s="23">
        <f>B7L208C39</f>
        <v>306.0021047268674</v>
      </c>
      <c r="CB15" s="16" t="s">
        <v>18449</v>
      </c>
      <c r="CC15" s="17">
        <f>B7L808C37+B7L808C38</f>
        <v>1900.4497858152808</v>
      </c>
      <c r="CD15" s="16" t="s">
        <v>18450</v>
      </c>
      <c r="CE15" s="23">
        <f>IF(B7L808C39=0,0,B7L808C38/B7L808C39)</f>
        <v>0.1610156222020854</v>
      </c>
      <c r="CF15" s="16" t="s">
        <v>18451</v>
      </c>
      <c r="CG15" s="17">
        <f>B7L308C49+B7L408C49+B7L508C59+B7L608C59+B7L708C39</f>
        <v>3301.4927964842736</v>
      </c>
      <c r="CH15" s="16" t="s">
        <v>18452</v>
      </c>
      <c r="CI15" s="17">
        <f>B7L308C50+B7L408C50+B7L508C60+B7L608C60+B7L708C40</f>
        <v>8583.8812708591122</v>
      </c>
      <c r="CJ15" s="16" t="s">
        <v>18453</v>
      </c>
      <c r="CK15" s="17">
        <f>B7L208C33</f>
        <v>224500.2</v>
      </c>
      <c r="CL15" s="16" t="s">
        <v>18454</v>
      </c>
      <c r="CM15" s="17">
        <f>B7L808C42+B7L808C43</f>
        <v>233084.08127085911</v>
      </c>
      <c r="CN15" s="16" t="s">
        <v>18455</v>
      </c>
      <c r="CO15" s="23">
        <f>IF(B7L808C44=0,0,B7L808C43/B7L808C44)</f>
        <v>0.96317259752765327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702.78982629045242</v>
      </c>
      <c r="F16" s="16" t="s">
        <v>18457</v>
      </c>
      <c r="G16" s="23">
        <f>B7L209C7</f>
        <v>207.2066823237557</v>
      </c>
      <c r="H16" s="16" t="s">
        <v>18458</v>
      </c>
      <c r="I16" s="23">
        <f>B7L809C1+B7L809C2</f>
        <v>909.9965086142081</v>
      </c>
      <c r="J16" s="16" t="s">
        <v>18459</v>
      </c>
      <c r="K16" s="23">
        <f>IF(B7L809C3=0,0,B7L809C2/B7L809C3)</f>
        <v>0.22770052452102399</v>
      </c>
      <c r="L16" s="16" t="s">
        <v>18460</v>
      </c>
      <c r="M16" s="17">
        <f>B7L309C9+B7L409C9+B7L509C11+B7L609C11+B7L709C7</f>
        <v>1536.7276055674888</v>
      </c>
      <c r="N16" s="16" t="s">
        <v>18461</v>
      </c>
      <c r="O16" s="17">
        <f>B7L309C10+B7L409C10+B7L509C12+B7L609C12+B7L709C8</f>
        <v>3995.4917744754703</v>
      </c>
      <c r="P16" s="16" t="s">
        <v>18462</v>
      </c>
      <c r="Q16" s="17">
        <f>B7L209C1</f>
        <v>149260</v>
      </c>
      <c r="R16" s="16" t="s">
        <v>18463</v>
      </c>
      <c r="S16" s="17">
        <f>B7L809C6+B7L809C7</f>
        <v>153255.49177447546</v>
      </c>
      <c r="T16" s="16" t="s">
        <v>18464</v>
      </c>
      <c r="U16" s="23">
        <f>IF(B7L809C8=0,0,B7L809C7/B7L809C8)</f>
        <v>0.97392920979069997</v>
      </c>
      <c r="V16" s="16" t="s">
        <v>18465</v>
      </c>
      <c r="W16" s="23">
        <f>B7L309C15+B7L309C17+B7L409C17+B7L509C19+B7L509C21+B7L609C19+B7L609C21+B7L709C13</f>
        <v>733.01985184730006</v>
      </c>
      <c r="X16" s="16" t="s">
        <v>18466</v>
      </c>
      <c r="Y16" s="23">
        <f>B7L209C15</f>
        <v>215.74765453804014</v>
      </c>
      <c r="Z16" s="16" t="s">
        <v>18467</v>
      </c>
      <c r="AA16" s="23">
        <f>B7L809C10+B7L809C11</f>
        <v>948.7675063853402</v>
      </c>
      <c r="AB16" s="16" t="s">
        <v>18468</v>
      </c>
      <c r="AC16" s="23">
        <f>IF(B7L809C12=0,0,B7L809C11/B7L809C12)</f>
        <v>0.22739781146174143</v>
      </c>
      <c r="AD16" s="16" t="s">
        <v>18469</v>
      </c>
      <c r="AE16" s="17">
        <f>B7L309C19+B7L409C19+B7L509C23+B7L609C23+B7L709C15</f>
        <v>1599.2788389101506</v>
      </c>
      <c r="AF16" s="16" t="s">
        <v>18470</v>
      </c>
      <c r="AG16" s="17">
        <f>B7L309C20+B7L409C20+B7L509C24+B7L609C24+B7L709C16</f>
        <v>4158.124981166392</v>
      </c>
      <c r="AH16" s="16" t="s">
        <v>18471</v>
      </c>
      <c r="AI16" s="17">
        <f>B7L209C9</f>
        <v>156436</v>
      </c>
      <c r="AJ16" s="16" t="s">
        <v>18472</v>
      </c>
      <c r="AK16" s="17">
        <f>B7L809C15+B7L809C16</f>
        <v>160594.12498116639</v>
      </c>
      <c r="AL16" s="16" t="s">
        <v>18473</v>
      </c>
      <c r="AM16" s="23">
        <f>IF(B7L809C17=0,0,B7L809C16/B7L809C17)</f>
        <v>0.97410786364909652</v>
      </c>
      <c r="AN16" s="16" t="s">
        <v>18474</v>
      </c>
      <c r="AO16" s="23">
        <f>B7L309C25+B7L309C27+B7L409C27+B7L509C31+B7L509C33+B7L609C31+B7L609C33+B7L709C21</f>
        <v>734.1246992674603</v>
      </c>
      <c r="AP16" s="16" t="s">
        <v>18475</v>
      </c>
      <c r="AQ16" s="23">
        <f>B7L209C23</f>
        <v>216.22166930622953</v>
      </c>
      <c r="AR16" s="16" t="s">
        <v>18476</v>
      </c>
      <c r="AS16" s="23">
        <f>B7L809C19+B7L809C20</f>
        <v>950.3463685736898</v>
      </c>
      <c r="AT16" s="16" t="s">
        <v>18477</v>
      </c>
      <c r="AU16" s="23">
        <f>IF(B7L809C21=0,0,B7L809C20/B7L809C21)</f>
        <v>0.22751880415005102</v>
      </c>
      <c r="AV16" s="16" t="s">
        <v>18478</v>
      </c>
      <c r="AW16" s="17">
        <f>B7L309C29+B7L409C29+B7L509C35+B7L609C35+B7L709C23</f>
        <v>1596.2088699910314</v>
      </c>
      <c r="AX16" s="16" t="s">
        <v>18479</v>
      </c>
      <c r="AY16" s="17">
        <f>B7L309C30+B7L409C30+B7L509C36+B7L609C36+B7L709C24</f>
        <v>4150.1430619766816</v>
      </c>
      <c r="AZ16" s="16" t="s">
        <v>18480</v>
      </c>
      <c r="BA16" s="17">
        <f>B7L209C17</f>
        <v>155498.66666666669</v>
      </c>
      <c r="BB16" s="16" t="s">
        <v>18481</v>
      </c>
      <c r="BC16" s="17">
        <f>B7L809C24+B7L809C25</f>
        <v>159648.80972864336</v>
      </c>
      <c r="BD16" s="16" t="s">
        <v>18482</v>
      </c>
      <c r="BE16" s="23">
        <f>IF(B7L809C26=0,0,B7L809C25/B7L809C26)</f>
        <v>0.97400454742487141</v>
      </c>
      <c r="BF16" s="16" t="s">
        <v>18483</v>
      </c>
      <c r="BG16" s="23">
        <f>B7L309C35+B7L309C37+B7L409C37+B7L509C43+B7L509C45+B7L609C43+B7L609C45+B7L709C29</f>
        <v>717.92504212023186</v>
      </c>
      <c r="BH16" s="16" t="s">
        <v>18484</v>
      </c>
      <c r="BI16" s="23">
        <f>B7L209C31</f>
        <v>210.73397853017968</v>
      </c>
      <c r="BJ16" s="16" t="s">
        <v>18485</v>
      </c>
      <c r="BK16" s="23">
        <f>B7L809C28+B7L809C29</f>
        <v>928.65902065041155</v>
      </c>
      <c r="BL16" s="16" t="s">
        <v>18486</v>
      </c>
      <c r="BM16" s="23">
        <f>IF(B7L809C30=0,0,B7L809C29/B7L809C30)</f>
        <v>0.22692287895140073</v>
      </c>
      <c r="BN16" s="16" t="s">
        <v>18487</v>
      </c>
      <c r="BO16" s="17">
        <f>B7L309C39+B7L409C39+B7L509C47+B7L609C47+B7L709C31</f>
        <v>1557.9529298262744</v>
      </c>
      <c r="BP16" s="16" t="s">
        <v>18488</v>
      </c>
      <c r="BQ16" s="17">
        <f>B7L309C40+B7L409C40+B7L509C48+B7L609C48+B7L709C32</f>
        <v>4050.6776175483137</v>
      </c>
      <c r="BR16" s="16" t="s">
        <v>18489</v>
      </c>
      <c r="BS16" s="17">
        <f>B7L209C25</f>
        <v>152285.75</v>
      </c>
      <c r="BT16" s="16" t="s">
        <v>18490</v>
      </c>
      <c r="BU16" s="17">
        <f>B7L809C33+B7L809C34</f>
        <v>156336.42761754832</v>
      </c>
      <c r="BV16" s="16" t="s">
        <v>18491</v>
      </c>
      <c r="BW16" s="23">
        <f>IF(B7L809C35=0,0,B7L809C34/B7L809C35)</f>
        <v>0.97408999502369564</v>
      </c>
      <c r="BX16" s="16" t="s">
        <v>18492</v>
      </c>
      <c r="BY16" s="23">
        <f>B7L309C45+B7L309C47+B7L409C47+B7L509C55+B7L509C57+B7L609C55+B7L609C57+B7L709C37</f>
        <v>702.63532656921291</v>
      </c>
      <c r="BZ16" s="16" t="s">
        <v>18493</v>
      </c>
      <c r="CA16" s="23">
        <f>B7L209C39</f>
        <v>202.9654949445154</v>
      </c>
      <c r="CB16" s="16" t="s">
        <v>18494</v>
      </c>
      <c r="CC16" s="23">
        <f>B7L809C37+B7L809C38</f>
        <v>905.60082151372831</v>
      </c>
      <c r="CD16" s="16" t="s">
        <v>18495</v>
      </c>
      <c r="CE16" s="23">
        <f>IF(B7L809C39=0,0,B7L809C38/B7L809C39)</f>
        <v>0.22412247220056059</v>
      </c>
      <c r="CF16" s="16" t="s">
        <v>18496</v>
      </c>
      <c r="CG16" s="17">
        <f>B7L309C49+B7L409C49+B7L509C59+B7L609C59+B7L709C39</f>
        <v>1523.470835970671</v>
      </c>
      <c r="CH16" s="16" t="s">
        <v>18497</v>
      </c>
      <c r="CI16" s="17">
        <f>B7L309C50+B7L409C50+B7L509C60+B7L609C60+B7L709C40</f>
        <v>3961.0241735237455</v>
      </c>
      <c r="CJ16" s="16" t="s">
        <v>18498</v>
      </c>
      <c r="CK16" s="17">
        <f>B7L209C33</f>
        <v>148906.79999999999</v>
      </c>
      <c r="CL16" s="16" t="s">
        <v>18499</v>
      </c>
      <c r="CM16" s="17">
        <f>B7L809C42+B7L809C43</f>
        <v>152867.82417352372</v>
      </c>
      <c r="CN16" s="16" t="s">
        <v>18500</v>
      </c>
      <c r="CO16" s="23">
        <f>IF(B7L809C44=0,0,B7L809C43/B7L809C44)</f>
        <v>0.97408856837638058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184.63293254293018</v>
      </c>
      <c r="F17" s="16" t="s">
        <v>18502</v>
      </c>
      <c r="G17" s="23">
        <f>B7L210C7</f>
        <v>53.264861276163636</v>
      </c>
      <c r="H17" s="16" t="s">
        <v>18503</v>
      </c>
      <c r="I17" s="23">
        <f>B7L810C1+B7L810C2</f>
        <v>237.89779381909381</v>
      </c>
      <c r="J17" s="16" t="s">
        <v>18504</v>
      </c>
      <c r="K17" s="23">
        <f>IF(B7L810C3=0,0,B7L810C2/B7L810C3)</f>
        <v>0.22389808842308218</v>
      </c>
      <c r="L17" s="16" t="s">
        <v>18505</v>
      </c>
      <c r="M17" s="23">
        <f>B7L310C9+B7L410C9+B7L510C11+B7L610C11+B7L710C7</f>
        <v>400.71534679611602</v>
      </c>
      <c r="N17" s="16" t="s">
        <v>18506</v>
      </c>
      <c r="O17" s="17">
        <f>B7L310C10+B7L410C10+B7L510C12+B7L610C12+B7L710C8</f>
        <v>1041.8599016699018</v>
      </c>
      <c r="P17" s="16" t="s">
        <v>18507</v>
      </c>
      <c r="Q17" s="17">
        <f>B7L210C1</f>
        <v>38369</v>
      </c>
      <c r="R17" s="16" t="s">
        <v>18508</v>
      </c>
      <c r="S17" s="17">
        <f>B7L810C6+B7L810C7</f>
        <v>39410.859901669901</v>
      </c>
      <c r="T17" s="16" t="s">
        <v>18509</v>
      </c>
      <c r="U17" s="23">
        <f>IF(B7L810C8=0,0,B7L810C7/B7L810C8)</f>
        <v>0.97356414185660145</v>
      </c>
      <c r="V17" s="16" t="s">
        <v>18510</v>
      </c>
      <c r="W17" s="23">
        <f>B7L310C15+B7L310C17+B7L410C17+B7L510C19+B7L510C21+B7L610C19+B7L610C21+B7L710C13</f>
        <v>199.90075894306756</v>
      </c>
      <c r="X17" s="16" t="s">
        <v>18511</v>
      </c>
      <c r="Y17" s="23">
        <f>B7L210C15</f>
        <v>58.575661979128256</v>
      </c>
      <c r="Z17" s="16" t="s">
        <v>18512</v>
      </c>
      <c r="AA17" s="23">
        <f>B7L810C10+B7L810C11</f>
        <v>258.47642092219581</v>
      </c>
      <c r="AB17" s="16" t="s">
        <v>18513</v>
      </c>
      <c r="AC17" s="23">
        <f>IF(B7L810C12=0,0,B7L810C11/B7L810C12)</f>
        <v>0.22661897657875787</v>
      </c>
      <c r="AD17" s="16" t="s">
        <v>18514</v>
      </c>
      <c r="AE17" s="23">
        <f>B7L310C19+B7L410C19+B7L510C23+B7L610C23+B7L710C15</f>
        <v>434.55901472687157</v>
      </c>
      <c r="AF17" s="16" t="s">
        <v>18515</v>
      </c>
      <c r="AG17" s="17">
        <f>B7L310C20+B7L410C20+B7L510C24+B7L610C24+B7L710C16</f>
        <v>1129.8534382898661</v>
      </c>
      <c r="AH17" s="16" t="s">
        <v>18516</v>
      </c>
      <c r="AI17" s="17">
        <f>B7L210C9</f>
        <v>42472.5</v>
      </c>
      <c r="AJ17" s="16" t="s">
        <v>18517</v>
      </c>
      <c r="AK17" s="17">
        <f>B7L810C15+B7L810C16</f>
        <v>43602.353438289865</v>
      </c>
      <c r="AL17" s="16" t="s">
        <v>18518</v>
      </c>
      <c r="AM17" s="23">
        <f>IF(B7L810C17=0,0,B7L810C16/B7L810C17)</f>
        <v>0.97408732902711459</v>
      </c>
      <c r="AN17" s="16" t="s">
        <v>18519</v>
      </c>
      <c r="AO17" s="23">
        <f>B7L310C25+B7L310C27+B7L410C27+B7L510C31+B7L510C33+B7L610C31+B7L610C33+B7L710C21</f>
        <v>213.5973710542678</v>
      </c>
      <c r="AP17" s="16" t="s">
        <v>18520</v>
      </c>
      <c r="AQ17" s="23">
        <f>B7L210C23</f>
        <v>63.525219694842583</v>
      </c>
      <c r="AR17" s="16" t="s">
        <v>18521</v>
      </c>
      <c r="AS17" s="23">
        <f>B7L810C19+B7L810C20</f>
        <v>277.12259074911037</v>
      </c>
      <c r="AT17" s="16" t="s">
        <v>18522</v>
      </c>
      <c r="AU17" s="23">
        <f>IF(B7L810C21=0,0,B7L810C20/B7L810C21)</f>
        <v>0.22923147305718711</v>
      </c>
      <c r="AV17" s="16" t="s">
        <v>18523</v>
      </c>
      <c r="AW17" s="23">
        <f>B7L310C29+B7L410C29+B7L510C35+B7L610C35+B7L710C23</f>
        <v>464.94439486847284</v>
      </c>
      <c r="AX17" s="16" t="s">
        <v>18524</v>
      </c>
      <c r="AY17" s="17">
        <f>B7L310C30+B7L410C30+B7L510C36+B7L610C36+B7L710C24</f>
        <v>1208.8554266580295</v>
      </c>
      <c r="AZ17" s="16" t="s">
        <v>18525</v>
      </c>
      <c r="BA17" s="17">
        <f>B7L210C17</f>
        <v>45685</v>
      </c>
      <c r="BB17" s="16" t="s">
        <v>18526</v>
      </c>
      <c r="BC17" s="17">
        <f>B7L810C24+B7L810C25</f>
        <v>46893.855426658032</v>
      </c>
      <c r="BD17" s="16" t="s">
        <v>18527</v>
      </c>
      <c r="BE17" s="23">
        <f>IF(B7L810C26=0,0,B7L810C25/B7L810C26)</f>
        <v>0.97422145362842516</v>
      </c>
      <c r="BF17" s="16" t="s">
        <v>18528</v>
      </c>
      <c r="BG17" s="23">
        <f>B7L310C35+B7L310C37+B7L410C37+B7L510C43+B7L510C45+B7L610C43+B7L610C45+B7L710C29</f>
        <v>222.56686544517584</v>
      </c>
      <c r="BH17" s="16" t="s">
        <v>18529</v>
      </c>
      <c r="BI17" s="23">
        <f>B7L210C31</f>
        <v>65.33710582435782</v>
      </c>
      <c r="BJ17" s="16" t="s">
        <v>18530</v>
      </c>
      <c r="BK17" s="23">
        <f>B7L810C28+B7L810C29</f>
        <v>287.90397126953366</v>
      </c>
      <c r="BL17" s="16" t="s">
        <v>18531</v>
      </c>
      <c r="BM17" s="23">
        <f>IF(B7L810C30=0,0,B7L810C29/B7L810C30)</f>
        <v>0.2269406202917211</v>
      </c>
      <c r="BN17" s="16" t="s">
        <v>18532</v>
      </c>
      <c r="BO17" s="23">
        <f>B7L310C39+B7L410C39+B7L510C47+B7L610C47+B7L710C31</f>
        <v>484.01546680846724</v>
      </c>
      <c r="BP17" s="16" t="s">
        <v>18533</v>
      </c>
      <c r="BQ17" s="17">
        <f>B7L310C40+B7L410C40+B7L510C48+B7L610C48+B7L710C32</f>
        <v>1258.4402137020147</v>
      </c>
      <c r="BR17" s="16" t="s">
        <v>18534</v>
      </c>
      <c r="BS17" s="17">
        <f>B7L210C25</f>
        <v>47215.5</v>
      </c>
      <c r="BT17" s="16" t="s">
        <v>18535</v>
      </c>
      <c r="BU17" s="17">
        <f>B7L810C33+B7L810C34</f>
        <v>48473.940213702015</v>
      </c>
      <c r="BV17" s="16" t="s">
        <v>18536</v>
      </c>
      <c r="BW17" s="23">
        <f>IF(B7L810C35=0,0,B7L810C34/B7L810C35)</f>
        <v>0.97403882976803491</v>
      </c>
      <c r="BX17" s="16" t="s">
        <v>18537</v>
      </c>
      <c r="BY17" s="23">
        <f>B7L310C45+B7L310C47+B7L410C47+B7L510C55+B7L510C57+B7L610C55+B7L610C57+B7L710C37</f>
        <v>231.52763260572337</v>
      </c>
      <c r="BZ17" s="16" t="s">
        <v>18538</v>
      </c>
      <c r="CA17" s="23">
        <f>B7L210C39</f>
        <v>65.445136604674545</v>
      </c>
      <c r="CB17" s="16" t="s">
        <v>18539</v>
      </c>
      <c r="CC17" s="23">
        <f>B7L810C37+B7L810C38</f>
        <v>296.97276921039793</v>
      </c>
      <c r="CD17" s="16" t="s">
        <v>18540</v>
      </c>
      <c r="CE17" s="23">
        <f>IF(B7L810C39=0,0,B7L810C38/B7L810C39)</f>
        <v>0.22037420056620838</v>
      </c>
      <c r="CF17" s="16" t="s">
        <v>18541</v>
      </c>
      <c r="CG17" s="23">
        <f>B7L310C49+B7L410C49+B7L510C59+B7L610C59+B7L710C39</f>
        <v>503.28850556547854</v>
      </c>
      <c r="CH17" s="16" t="s">
        <v>18542</v>
      </c>
      <c r="CI17" s="17">
        <f>B7L310C50+B7L410C50+B7L510C60+B7L610C60+B7L710C40</f>
        <v>1308.5501144702444</v>
      </c>
      <c r="CJ17" s="16" t="s">
        <v>18543</v>
      </c>
      <c r="CK17" s="17">
        <f>B7L210C33</f>
        <v>48014.2</v>
      </c>
      <c r="CL17" s="16" t="s">
        <v>18544</v>
      </c>
      <c r="CM17" s="17">
        <f>B7L810C42+B7L810C43</f>
        <v>49322.75011447024</v>
      </c>
      <c r="CN17" s="16" t="s">
        <v>18545</v>
      </c>
      <c r="CO17" s="23">
        <f>IF(B7L810C44=0,0,B7L810C43/B7L810C44)</f>
        <v>0.97346964410067749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4002.7709242814244</v>
      </c>
      <c r="F18" s="16" t="s">
        <v>18547</v>
      </c>
      <c r="G18" s="23">
        <f>B7L211C7</f>
        <v>500.436205843236</v>
      </c>
      <c r="H18" s="16" t="s">
        <v>18548</v>
      </c>
      <c r="I18" s="17">
        <f>B7L811C1+B7L811C2</f>
        <v>4503.2071301246606</v>
      </c>
      <c r="J18" s="16" t="s">
        <v>18549</v>
      </c>
      <c r="K18" s="23">
        <f>IF(B7L811C3=0,0,B7L811C2/B7L811C3)</f>
        <v>0.1111288447061467</v>
      </c>
      <c r="L18" s="16" t="s">
        <v>18550</v>
      </c>
      <c r="M18" s="17">
        <f>B7L311C9+B7L411C9+B7L511C11+B7L611C11+B7L711C7</f>
        <v>6228.8938105478346</v>
      </c>
      <c r="N18" s="16" t="s">
        <v>18551</v>
      </c>
      <c r="O18" s="17">
        <f>B7L311C10+B7L411C10+B7L511C12+B7L611C12+B7L711C8</f>
        <v>16195.123907424371</v>
      </c>
      <c r="P18" s="16" t="s">
        <v>18552</v>
      </c>
      <c r="Q18" s="17">
        <f>B7L211C1</f>
        <v>360486</v>
      </c>
      <c r="R18" s="16" t="s">
        <v>18553</v>
      </c>
      <c r="S18" s="17">
        <f>B7L811C6+B7L811C7</f>
        <v>376681.12390742439</v>
      </c>
      <c r="T18" s="16" t="s">
        <v>18554</v>
      </c>
      <c r="U18" s="23">
        <f>IF(B7L811C8=0,0,B7L811C7/B7L811C8)</f>
        <v>0.95700574602882249</v>
      </c>
      <c r="V18" s="16" t="s">
        <v>18555</v>
      </c>
      <c r="W18" s="17">
        <f>B7L311C15+B7L311C17+B7L411C17+B7L511C19+B7L511C21+B7L611C19+B7L611C21+B7L711C13</f>
        <v>4838.1552023719323</v>
      </c>
      <c r="X18" s="16" t="s">
        <v>18556</v>
      </c>
      <c r="Y18" s="23">
        <f>B7L211C15</f>
        <v>935.5073497437678</v>
      </c>
      <c r="Z18" s="16" t="s">
        <v>18557</v>
      </c>
      <c r="AA18" s="17">
        <f>B7L811C10+B7L811C11</f>
        <v>5773.6625521157002</v>
      </c>
      <c r="AB18" s="16" t="s">
        <v>18558</v>
      </c>
      <c r="AC18" s="23">
        <f>IF(B7L811C12=0,0,B7L811C11/B7L811C12)</f>
        <v>0.16203013967294652</v>
      </c>
      <c r="AD18" s="16" t="s">
        <v>18559</v>
      </c>
      <c r="AE18" s="17">
        <f>B7L311C19+B7L411C19+B7L511C23+B7L611C23+B7L711C15</f>
        <v>7866.2844816456281</v>
      </c>
      <c r="AF18" s="16" t="s">
        <v>18560</v>
      </c>
      <c r="AG18" s="17">
        <f>B7L311C20+B7L411C20+B7L511C24+B7L611C24+B7L711C16</f>
        <v>20452.339652278635</v>
      </c>
      <c r="AH18" s="16" t="s">
        <v>18561</v>
      </c>
      <c r="AI18" s="17">
        <f>B7L211C9</f>
        <v>678325</v>
      </c>
      <c r="AJ18" s="16" t="s">
        <v>18562</v>
      </c>
      <c r="AK18" s="17">
        <f>B7L811C15+B7L811C16</f>
        <v>698777.33965227869</v>
      </c>
      <c r="AL18" s="16" t="s">
        <v>18563</v>
      </c>
      <c r="AM18" s="23">
        <f>IF(B7L811C17=0,0,B7L811C16/B7L811C17)</f>
        <v>0.97073124943854638</v>
      </c>
      <c r="AN18" s="16" t="s">
        <v>18564</v>
      </c>
      <c r="AO18" s="17">
        <f>B7L311C25+B7L311C27+B7L411C27+B7L511C31+B7L511C33+B7L611C31+B7L611C33+B7L711C21</f>
        <v>4671.7763514910848</v>
      </c>
      <c r="AP18" s="16" t="s">
        <v>18565</v>
      </c>
      <c r="AQ18" s="17">
        <f>B7L211C23</f>
        <v>1123.6693862486252</v>
      </c>
      <c r="AR18" s="16" t="s">
        <v>18566</v>
      </c>
      <c r="AS18" s="17">
        <f>B7L811C19+B7L811C20</f>
        <v>5795.4457377397102</v>
      </c>
      <c r="AT18" s="16" t="s">
        <v>18567</v>
      </c>
      <c r="AU18" s="23">
        <f>IF(B7L811C21=0,0,B7L811C20/B7L811C21)</f>
        <v>0.19388834562479557</v>
      </c>
      <c r="AV18" s="16" t="s">
        <v>18568</v>
      </c>
      <c r="AW18" s="17">
        <f>B7L311C29+B7L411C29+B7L511C35+B7L611C35+B7L711C23</f>
        <v>7809.1398129743011</v>
      </c>
      <c r="AX18" s="16" t="s">
        <v>18569</v>
      </c>
      <c r="AY18" s="17">
        <f>B7L311C30+B7L411C30+B7L511C36+B7L611C36+B7L711C24</f>
        <v>20303.763513733182</v>
      </c>
      <c r="AZ18" s="16" t="s">
        <v>18570</v>
      </c>
      <c r="BA18" s="17">
        <f>B7L211C17</f>
        <v>808101.66666666663</v>
      </c>
      <c r="BB18" s="16" t="s">
        <v>18571</v>
      </c>
      <c r="BC18" s="17">
        <f>B7L811C24+B7L811C25</f>
        <v>828405.4301803998</v>
      </c>
      <c r="BD18" s="16" t="s">
        <v>18572</v>
      </c>
      <c r="BE18" s="23">
        <f>IF(B7L811C26=0,0,B7L811C25/B7L811C26)</f>
        <v>0.97549054753381848</v>
      </c>
      <c r="BF18" s="16" t="s">
        <v>18573</v>
      </c>
      <c r="BG18" s="17">
        <f>B7L311C35+B7L311C37+B7L411C37+B7L511C43+B7L511C45+B7L611C43+B7L611C45+B7L711C29</f>
        <v>4627.8220224235793</v>
      </c>
      <c r="BH18" s="16" t="s">
        <v>18574</v>
      </c>
      <c r="BI18" s="17">
        <f>B7L211C31</f>
        <v>1211.396133437511</v>
      </c>
      <c r="BJ18" s="16" t="s">
        <v>18575</v>
      </c>
      <c r="BK18" s="17">
        <f>B7L811C28+B7L811C29</f>
        <v>5839.2181558610901</v>
      </c>
      <c r="BL18" s="16" t="s">
        <v>18576</v>
      </c>
      <c r="BM18" s="23">
        <f>IF(B7L811C30=0,0,B7L811C29/B7L811C30)</f>
        <v>0.20745861879155472</v>
      </c>
      <c r="BN18" s="16" t="s">
        <v>18577</v>
      </c>
      <c r="BO18" s="17">
        <f>B7L311C39+B7L411C39+B7L511C47+B7L611C47+B7L711C31</f>
        <v>7834.0431865696901</v>
      </c>
      <c r="BP18" s="16" t="s">
        <v>18578</v>
      </c>
      <c r="BQ18" s="17">
        <f>B7L311C40+B7L411C40+B7L511C48+B7L611C48+B7L711C32</f>
        <v>20368.512285081197</v>
      </c>
      <c r="BR18" s="16" t="s">
        <v>18579</v>
      </c>
      <c r="BS18" s="17">
        <f>B7L211C25</f>
        <v>875408.75</v>
      </c>
      <c r="BT18" s="16" t="s">
        <v>18580</v>
      </c>
      <c r="BU18" s="17">
        <f>B7L811C33+B7L811C34</f>
        <v>895777.2622850812</v>
      </c>
      <c r="BV18" s="16" t="s">
        <v>18581</v>
      </c>
      <c r="BW18" s="23">
        <f>IF(B7L811C35=0,0,B7L811C34/B7L811C35)</f>
        <v>0.97726163283814305</v>
      </c>
      <c r="BX18" s="16" t="s">
        <v>18582</v>
      </c>
      <c r="BY18" s="17">
        <f>B7L311C45+B7L311C47+B7L411C47+B7L511C55+B7L511C57+B7L611C55+B7L611C57+B7L711C37</f>
        <v>4335.5699948176498</v>
      </c>
      <c r="BZ18" s="16" t="s">
        <v>18583</v>
      </c>
      <c r="CA18" s="17">
        <f>B7L211C39</f>
        <v>1169.222505142619</v>
      </c>
      <c r="CB18" s="16" t="s">
        <v>18584</v>
      </c>
      <c r="CC18" s="17">
        <f>B7L811C37+B7L811C38</f>
        <v>5504.7924999602692</v>
      </c>
      <c r="CD18" s="16" t="s">
        <v>18585</v>
      </c>
      <c r="CE18" s="23">
        <f>IF(B7L811C39=0,0,B7L811C38/B7L811C39)</f>
        <v>0.21240083166641754</v>
      </c>
      <c r="CF18" s="16" t="s">
        <v>18586</v>
      </c>
      <c r="CG18" s="17">
        <f>B7L311C49+B7L411C49+B7L511C59+B7L611C59+B7L711C39</f>
        <v>7389.216723225074</v>
      </c>
      <c r="CH18" s="16" t="s">
        <v>18587</v>
      </c>
      <c r="CI18" s="17">
        <f>B7L311C50+B7L411C50+B7L511C60+B7L611C60+B7L711C40</f>
        <v>19211.963480385191</v>
      </c>
      <c r="CJ18" s="16" t="s">
        <v>18588</v>
      </c>
      <c r="CK18" s="17">
        <f>B7L211C33</f>
        <v>857806.8</v>
      </c>
      <c r="CL18" s="16" t="s">
        <v>18589</v>
      </c>
      <c r="CM18" s="17">
        <f>B7L811C42+B7L811C43</f>
        <v>877018.76348038518</v>
      </c>
      <c r="CN18" s="16" t="s">
        <v>18590</v>
      </c>
      <c r="CO18" s="23">
        <f>IF(B7L811C44=0,0,B7L811C43/B7L811C44)</f>
        <v>0.97809401089191772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2313.0697415325053</v>
      </c>
      <c r="F19" s="16" t="s">
        <v>18592</v>
      </c>
      <c r="G19" s="23">
        <f>B7L212C7</f>
        <v>164.21330866995223</v>
      </c>
      <c r="H19" s="16" t="s">
        <v>18593</v>
      </c>
      <c r="I19" s="17">
        <f>B7L812C1+B7L812C2</f>
        <v>2477.2830502024576</v>
      </c>
      <c r="J19" s="16" t="s">
        <v>18594</v>
      </c>
      <c r="K19" s="23">
        <f>IF(B7L812C3=0,0,B7L812C2/B7L812C3)</f>
        <v>6.6287664890183534E-2</v>
      </c>
      <c r="L19" s="16" t="s">
        <v>18595</v>
      </c>
      <c r="M19" s="17">
        <f>B7L312C9+B7L412C9+B7L512C11+B7L612C11+B7L712C7</f>
        <v>4758.1640340887807</v>
      </c>
      <c r="N19" s="16" t="s">
        <v>18596</v>
      </c>
      <c r="O19" s="17">
        <f>B7L312C10+B7L412C10+B7L512C12+B7L612C12+B7L712C8</f>
        <v>12371.226488630829</v>
      </c>
      <c r="P19" s="16" t="s">
        <v>18597</v>
      </c>
      <c r="Q19" s="17">
        <f>B7L212C1</f>
        <v>118290</v>
      </c>
      <c r="R19" s="16" t="s">
        <v>18598</v>
      </c>
      <c r="S19" s="17">
        <f>B7L812C6+B7L812C7</f>
        <v>130661.22648863083</v>
      </c>
      <c r="T19" s="16" t="s">
        <v>18599</v>
      </c>
      <c r="U19" s="23">
        <f>IF(B7L812C8=0,0,B7L812C7/B7L812C8)</f>
        <v>0.90531830428128368</v>
      </c>
      <c r="V19" s="16" t="s">
        <v>18600</v>
      </c>
      <c r="W19" s="17">
        <f>B7L312C15+B7L312C17+B7L412C17+B7L512C19+B7L512C21+B7L612C19+B7L612C21+B7L712C13</f>
        <v>2463.6762415726816</v>
      </c>
      <c r="X19" s="16" t="s">
        <v>18601</v>
      </c>
      <c r="Y19" s="23">
        <f>B7L212C15</f>
        <v>133.22041161614843</v>
      </c>
      <c r="Z19" s="16" t="s">
        <v>18602</v>
      </c>
      <c r="AA19" s="17">
        <f>B7L812C10+B7L812C11</f>
        <v>2596.89665318883</v>
      </c>
      <c r="AB19" s="16" t="s">
        <v>18603</v>
      </c>
      <c r="AC19" s="23">
        <f>IF(B7L812C12=0,0,B7L812C11/B7L812C12)</f>
        <v>5.129985109440606E-2</v>
      </c>
      <c r="AD19" s="16" t="s">
        <v>18604</v>
      </c>
      <c r="AE19" s="17">
        <f>B7L312C19+B7L412C19+B7L512C23+B7L612C23+B7L712C15</f>
        <v>5058.941085579746</v>
      </c>
      <c r="AF19" s="16" t="s">
        <v>18605</v>
      </c>
      <c r="AG19" s="17">
        <f>B7L312C20+B7L412C20+B7L512C24+B7L612C24+B7L712C16</f>
        <v>13153.246822507343</v>
      </c>
      <c r="AH19" s="16" t="s">
        <v>18606</v>
      </c>
      <c r="AI19" s="17">
        <f>B7L212C9</f>
        <v>96596.5</v>
      </c>
      <c r="AJ19" s="16" t="s">
        <v>18607</v>
      </c>
      <c r="AK19" s="17">
        <f>B7L812C15+B7L812C16</f>
        <v>109749.74682250734</v>
      </c>
      <c r="AL19" s="16" t="s">
        <v>18608</v>
      </c>
      <c r="AM19" s="23">
        <f>IF(B7L812C17=0,0,B7L812C16/B7L812C17)</f>
        <v>0.88015237207080388</v>
      </c>
      <c r="AN19" s="16" t="s">
        <v>18609</v>
      </c>
      <c r="AO19" s="17">
        <f>B7L312C25+B7L312C27+B7L412C27+B7L512C31+B7L512C33+B7L612C31+B7L612C33+B7L712C21</f>
        <v>2365.5602576978749</v>
      </c>
      <c r="AP19" s="16" t="s">
        <v>18610</v>
      </c>
      <c r="AQ19" s="23">
        <f>B7L212C23</f>
        <v>119.49953388424079</v>
      </c>
      <c r="AR19" s="16" t="s">
        <v>18611</v>
      </c>
      <c r="AS19" s="17">
        <f>B7L812C19+B7L812C20</f>
        <v>2485.0597915821158</v>
      </c>
      <c r="AT19" s="16" t="s">
        <v>18612</v>
      </c>
      <c r="AU19" s="23">
        <f>IF(B7L812C21=0,0,B7L812C20/B7L812C21)</f>
        <v>4.8087186589647925E-2</v>
      </c>
      <c r="AV19" s="16" t="s">
        <v>18613</v>
      </c>
      <c r="AW19" s="17">
        <f>B7L312C29+B7L412C29+B7L512C35+B7L612C35+B7L712C23</f>
        <v>4862.5248829816437</v>
      </c>
      <c r="AX19" s="16" t="s">
        <v>18614</v>
      </c>
      <c r="AY19" s="17">
        <f>B7L312C30+B7L412C30+B7L512C36+B7L612C36+B7L712C24</f>
        <v>12642.564695752275</v>
      </c>
      <c r="AZ19" s="16" t="s">
        <v>18615</v>
      </c>
      <c r="BA19" s="17">
        <f>B7L212C17</f>
        <v>85939.666666666672</v>
      </c>
      <c r="BB19" s="16" t="s">
        <v>18616</v>
      </c>
      <c r="BC19" s="17">
        <f>B7L812C24+B7L812C25</f>
        <v>98582.231362418941</v>
      </c>
      <c r="BD19" s="16" t="s">
        <v>18617</v>
      </c>
      <c r="BE19" s="23">
        <f>IF(B7L812C26=0,0,B7L812C25/B7L812C26)</f>
        <v>0.87175615198570344</v>
      </c>
      <c r="BF19" s="16" t="s">
        <v>18618</v>
      </c>
      <c r="BG19" s="17">
        <f>B7L312C35+B7L312C37+B7L412C37+B7L512C43+B7L512C45+B7L612C43+B7L612C45+B7L712C29</f>
        <v>2331.0186139769794</v>
      </c>
      <c r="BH19" s="16" t="s">
        <v>18619</v>
      </c>
      <c r="BI19" s="23">
        <f>B7L212C31</f>
        <v>112.13501284736061</v>
      </c>
      <c r="BJ19" s="16" t="s">
        <v>18620</v>
      </c>
      <c r="BK19" s="17">
        <f>B7L812C28+B7L812C29</f>
        <v>2443.1536268243399</v>
      </c>
      <c r="BL19" s="16" t="s">
        <v>18621</v>
      </c>
      <c r="BM19" s="23">
        <f>IF(B7L812C30=0,0,B7L812C29/B7L812C30)</f>
        <v>4.589765114079869E-2</v>
      </c>
      <c r="BN19" s="16" t="s">
        <v>18622</v>
      </c>
      <c r="BO19" s="17">
        <f>B7L312C39+B7L412C39+B7L512C47+B7L612C47+B7L712C31</f>
        <v>4792.6771592533878</v>
      </c>
      <c r="BP19" s="16" t="s">
        <v>18623</v>
      </c>
      <c r="BQ19" s="17">
        <f>B7L312C40+B7L412C40+B7L512C48+B7L612C48+B7L712C32</f>
        <v>12460.960614058806</v>
      </c>
      <c r="BR19" s="16" t="s">
        <v>18624</v>
      </c>
      <c r="BS19" s="17">
        <f>B7L212C25</f>
        <v>81033.75</v>
      </c>
      <c r="BT19" s="16" t="s">
        <v>18625</v>
      </c>
      <c r="BU19" s="17">
        <f>B7L812C33+B7L812C34</f>
        <v>93494.7106140588</v>
      </c>
      <c r="BV19" s="16" t="s">
        <v>18626</v>
      </c>
      <c r="BW19" s="23">
        <f>IF(B7L812C35=0,0,B7L812C34/B7L812C35)</f>
        <v>0.86672015419677606</v>
      </c>
      <c r="BX19" s="16" t="s">
        <v>18627</v>
      </c>
      <c r="BY19" s="17">
        <f>B7L312C45+B7L312C47+B7L412C47+B7L512C55+B7L512C57+B7L612C55+B7L612C57+B7L712C37</f>
        <v>2186.9757466404571</v>
      </c>
      <c r="BZ19" s="16" t="s">
        <v>18628</v>
      </c>
      <c r="CA19" s="23">
        <f>B7L212C39</f>
        <v>101.74226973878574</v>
      </c>
      <c r="CB19" s="16" t="s">
        <v>18629</v>
      </c>
      <c r="CC19" s="17">
        <f>B7L812C37+B7L812C38</f>
        <v>2288.7180163792427</v>
      </c>
      <c r="CD19" s="16" t="s">
        <v>18630</v>
      </c>
      <c r="CE19" s="23">
        <f>IF(B7L812C39=0,0,B7L812C38/B7L812C39)</f>
        <v>4.4453824809638297E-2</v>
      </c>
      <c r="CF19" s="16" t="s">
        <v>18631</v>
      </c>
      <c r="CG19" s="17">
        <f>B7L312C49+B7L412C49+B7L512C59+B7L612C59+B7L712C39</f>
        <v>4491.9301443385139</v>
      </c>
      <c r="CH19" s="16" t="s">
        <v>18632</v>
      </c>
      <c r="CI19" s="17">
        <f>B7L312C50+B7L412C50+B7L512C60+B7L612C60+B7L712C40</f>
        <v>11679.018375280137</v>
      </c>
      <c r="CJ19" s="16" t="s">
        <v>18633</v>
      </c>
      <c r="CK19" s="17">
        <f>B7L212C33</f>
        <v>74643.8</v>
      </c>
      <c r="CL19" s="16" t="s">
        <v>18634</v>
      </c>
      <c r="CM19" s="17">
        <f>B7L812C42+B7L812C43</f>
        <v>86322.818375280141</v>
      </c>
      <c r="CN19" s="16" t="s">
        <v>18635</v>
      </c>
      <c r="CO19" s="23">
        <f>IF(B7L812C44=0,0,B7L812C43/B7L812C44)</f>
        <v>0.86470531668108042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5.7671384569158874</v>
      </c>
      <c r="F20" s="16" t="s">
        <v>18637</v>
      </c>
      <c r="G20" s="23">
        <f>B7L213C7</f>
        <v>1.1355692492351079</v>
      </c>
      <c r="H20" s="16" t="s">
        <v>18638</v>
      </c>
      <c r="I20" s="23">
        <f>B7L813C1+B7L813C2</f>
        <v>6.9027077061509949</v>
      </c>
      <c r="J20" s="16" t="s">
        <v>18639</v>
      </c>
      <c r="K20" s="23">
        <f>IF(B7L813C3=0,0,B7L813C2/B7L813C3)</f>
        <v>0.16451069603066104</v>
      </c>
      <c r="L20" s="16" t="s">
        <v>18640</v>
      </c>
      <c r="M20" s="23">
        <f>B7L313C9+B7L413C9+B7L513C11+B7L613C11+B7L713C7</f>
        <v>13.669404723037385</v>
      </c>
      <c r="N20" s="16" t="s">
        <v>18641</v>
      </c>
      <c r="O20" s="23">
        <f>B7L313C10+B7L413C10+B7L513C12+B7L613C12+B7L713C8</f>
        <v>35.540452279897202</v>
      </c>
      <c r="P20" s="16" t="s">
        <v>18642</v>
      </c>
      <c r="Q20" s="17">
        <f>B7L213C1</f>
        <v>818</v>
      </c>
      <c r="R20" s="16" t="s">
        <v>18643</v>
      </c>
      <c r="S20" s="23">
        <f>B7L813C6+B7L813C7</f>
        <v>853.54045227989718</v>
      </c>
      <c r="T20" s="16" t="s">
        <v>18644</v>
      </c>
      <c r="U20" s="23">
        <f>IF(B7L813C8=0,0,B7L813C7/B7L813C8)</f>
        <v>0.95836113896539421</v>
      </c>
      <c r="V20" s="16" t="s">
        <v>18645</v>
      </c>
      <c r="W20" s="23">
        <f>B7L313C15+B7L313C17+B7L413C17+B7L513C19+B7L513C21+B7L613C19+B7L613C21+B7L713C13</f>
        <v>6.0767103217282319</v>
      </c>
      <c r="X20" s="16" t="s">
        <v>18646</v>
      </c>
      <c r="Y20" s="23">
        <f>B7L213C15</f>
        <v>1.0164285803429871</v>
      </c>
      <c r="Z20" s="16" t="s">
        <v>18647</v>
      </c>
      <c r="AA20" s="23">
        <f>B7L813C10+B7L813C11</f>
        <v>7.0931389020712192</v>
      </c>
      <c r="AB20" s="16" t="s">
        <v>18648</v>
      </c>
      <c r="AC20" s="23">
        <f>IF(B7L813C12=0,0,B7L813C11/B7L813C12)</f>
        <v>0.14329743071099124</v>
      </c>
      <c r="AD20" s="16" t="s">
        <v>18649</v>
      </c>
      <c r="AE20" s="23">
        <f>B7L313C19+B7L413C19+B7L513C23+B7L613C23+B7L713C15</f>
        <v>14.619231864505277</v>
      </c>
      <c r="AF20" s="16" t="s">
        <v>18650</v>
      </c>
      <c r="AG20" s="23">
        <f>B7L313C20+B7L413C20+B7L513C24+B7L613C24+B7L713C16</f>
        <v>38.010002847713722</v>
      </c>
      <c r="AH20" s="16" t="s">
        <v>18651</v>
      </c>
      <c r="AI20" s="17">
        <f>B7L213C9</f>
        <v>737</v>
      </c>
      <c r="AJ20" s="16" t="s">
        <v>18652</v>
      </c>
      <c r="AK20" s="23">
        <f>B7L813C15+B7L813C16</f>
        <v>775.01000284771374</v>
      </c>
      <c r="AL20" s="16" t="s">
        <v>18653</v>
      </c>
      <c r="AM20" s="23">
        <f>IF(B7L813C17=0,0,B7L813C16/B7L813C17)</f>
        <v>0.95095546804809106</v>
      </c>
      <c r="AN20" s="16" t="s">
        <v>18654</v>
      </c>
      <c r="AO20" s="23">
        <f>B7L313C25+B7L313C27+B7L413C27+B7L513C31+B7L513C33+B7L613C31+B7L613C33+B7L713C21</f>
        <v>6.2497529542342347</v>
      </c>
      <c r="AP20" s="16" t="s">
        <v>18655</v>
      </c>
      <c r="AQ20" s="23">
        <f>B7L213C23</f>
        <v>1.056320277877832</v>
      </c>
      <c r="AR20" s="16" t="s">
        <v>18656</v>
      </c>
      <c r="AS20" s="23">
        <f>B7L813C19+B7L813C20</f>
        <v>7.3060732321120669</v>
      </c>
      <c r="AT20" s="16" t="s">
        <v>18657</v>
      </c>
      <c r="AU20" s="23">
        <f>IF(B7L813C21=0,0,B7L813C20/B7L813C21)</f>
        <v>0.14458112371978879</v>
      </c>
      <c r="AV20" s="16" t="s">
        <v>18658</v>
      </c>
      <c r="AW20" s="23">
        <f>B7L313C29+B7L413C29+B7L513C35+B7L613C35+B7L713C23</f>
        <v>15.010643141621619</v>
      </c>
      <c r="AX20" s="16" t="s">
        <v>18659</v>
      </c>
      <c r="AY20" s="23">
        <f>B7L313C30+B7L413C30+B7L513C36+B7L613C36+B7L713C24</f>
        <v>39.02767216821622</v>
      </c>
      <c r="AZ20" s="16" t="s">
        <v>18660</v>
      </c>
      <c r="BA20" s="23">
        <f>B7L213C17</f>
        <v>759.66666666666674</v>
      </c>
      <c r="BB20" s="16" t="s">
        <v>18661</v>
      </c>
      <c r="BC20" s="23">
        <f>B7L813C24+B7L813C25</f>
        <v>798.69433883488296</v>
      </c>
      <c r="BD20" s="16" t="s">
        <v>18662</v>
      </c>
      <c r="BE20" s="23">
        <f>IF(B7L813C26=0,0,B7L813C25/B7L813C26)</f>
        <v>0.9511356594499607</v>
      </c>
      <c r="BF20" s="16" t="s">
        <v>18663</v>
      </c>
      <c r="BG20" s="23">
        <f>B7L313C35+B7L313C37+B7L413C37+B7L513C43+B7L513C45+B7L613C43+B7L613C45+B7L713C29</f>
        <v>5.9304360165938723</v>
      </c>
      <c r="BH20" s="16" t="s">
        <v>18664</v>
      </c>
      <c r="BI20" s="23">
        <f>B7L213C31</f>
        <v>1.0167516706261059</v>
      </c>
      <c r="BJ20" s="16" t="s">
        <v>18665</v>
      </c>
      <c r="BK20" s="23">
        <f>B7L813C28+B7L813C29</f>
        <v>6.9471876872199783</v>
      </c>
      <c r="BL20" s="16" t="s">
        <v>18666</v>
      </c>
      <c r="BM20" s="23">
        <f>IF(B7L813C30=0,0,B7L813C29/B7L813C30)</f>
        <v>0.14635442662597395</v>
      </c>
      <c r="BN20" s="16" t="s">
        <v>18667</v>
      </c>
      <c r="BO20" s="23">
        <f>B7L313C39+B7L413C39+B7L513C47+B7L613C47+B7L713C31</f>
        <v>14.214091788766297</v>
      </c>
      <c r="BP20" s="16" t="s">
        <v>18668</v>
      </c>
      <c r="BQ20" s="23">
        <f>B7L313C40+B7L413C40+B7L513C48+B7L613C48+B7L713C32</f>
        <v>36.956638650792378</v>
      </c>
      <c r="BR20" s="16" t="s">
        <v>18669</v>
      </c>
      <c r="BS20" s="23">
        <f>B7L213C25</f>
        <v>734.75</v>
      </c>
      <c r="BT20" s="16" t="s">
        <v>18670</v>
      </c>
      <c r="BU20" s="23">
        <f>B7L813C33+B7L813C34</f>
        <v>771.70663865079234</v>
      </c>
      <c r="BV20" s="16" t="s">
        <v>18671</v>
      </c>
      <c r="BW20" s="23">
        <f>IF(B7L813C35=0,0,B7L813C34/B7L813C35)</f>
        <v>0.95211050832035704</v>
      </c>
      <c r="BX20" s="16" t="s">
        <v>18672</v>
      </c>
      <c r="BY20" s="23">
        <f>B7L313C45+B7L313C47+B7L413C47+B7L513C55+B7L513C57+B7L613C55+B7L613C57+B7L713C37</f>
        <v>5.8786372349510492</v>
      </c>
      <c r="BZ20" s="16" t="s">
        <v>18673</v>
      </c>
      <c r="CA20" s="23">
        <f>B7L213C39</f>
        <v>0.97838804051375183</v>
      </c>
      <c r="CB20" s="16" t="s">
        <v>18674</v>
      </c>
      <c r="CC20" s="23">
        <f>B7L813C37+B7L813C38</f>
        <v>6.8570252754648013</v>
      </c>
      <c r="CD20" s="16" t="s">
        <v>18675</v>
      </c>
      <c r="CE20" s="23">
        <f>IF(B7L813C39=0,0,B7L813C38/B7L813C39)</f>
        <v>0.1426840358915597</v>
      </c>
      <c r="CF20" s="16" t="s">
        <v>18676</v>
      </c>
      <c r="CG20" s="23">
        <f>B7L313C49+B7L413C49+B7L513C59+B7L613C59+B7L713C39</f>
        <v>14.120786470230767</v>
      </c>
      <c r="CH20" s="16" t="s">
        <v>18677</v>
      </c>
      <c r="CI20" s="23">
        <f>B7L313C50+B7L413C50+B7L513C60+B7L613C60+B7L713C40</f>
        <v>36.714044822600002</v>
      </c>
      <c r="CJ20" s="16" t="s">
        <v>18678</v>
      </c>
      <c r="CK20" s="23">
        <f>B7L213C33</f>
        <v>717.8</v>
      </c>
      <c r="CL20" s="16" t="s">
        <v>18679</v>
      </c>
      <c r="CM20" s="23">
        <f>B7L813C42+B7L813C43</f>
        <v>754.5140448226</v>
      </c>
      <c r="CN20" s="16" t="s">
        <v>18680</v>
      </c>
      <c r="CO20" s="23">
        <f>IF(B7L813C44=0,0,B7L813C43/B7L813C44)</f>
        <v>0.95134080660985954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1160.2936301918367</v>
      </c>
      <c r="F21" s="16" t="s">
        <v>18682</v>
      </c>
      <c r="G21" s="23">
        <f>B7L214C7</f>
        <v>174.3515265515708</v>
      </c>
      <c r="H21" s="16" t="s">
        <v>18683</v>
      </c>
      <c r="I21" s="17">
        <f>B7L814C1+B7L814C2</f>
        <v>1334.6451567434074</v>
      </c>
      <c r="J21" s="16" t="s">
        <v>18684</v>
      </c>
      <c r="K21" s="23">
        <f>IF(B7L814C3=0,0,B7L814C2/B7L814C3)</f>
        <v>0.1306351172599286</v>
      </c>
      <c r="L21" s="16" t="s">
        <v>18685</v>
      </c>
      <c r="M21" s="17">
        <f>B7L314C9+B7L414C9+B7L514C11+B7L614C11+B7L714C7</f>
        <v>2526.8446267051017</v>
      </c>
      <c r="N21" s="16" t="s">
        <v>18686</v>
      </c>
      <c r="O21" s="17">
        <f>B7L314C10+B7L414C10+B7L514C12+B7L614C12+B7L714C8</f>
        <v>6569.7960294332643</v>
      </c>
      <c r="P21" s="16" t="s">
        <v>18687</v>
      </c>
      <c r="Q21" s="17">
        <f>B7L214C1</f>
        <v>125593</v>
      </c>
      <c r="R21" s="16" t="s">
        <v>18688</v>
      </c>
      <c r="S21" s="17">
        <f>B7L814C6+B7L814C7</f>
        <v>132162.79602943326</v>
      </c>
      <c r="T21" s="16" t="s">
        <v>18689</v>
      </c>
      <c r="U21" s="23">
        <f>IF(B7L814C8=0,0,B7L814C7/B7L814C8)</f>
        <v>0.95029012530901558</v>
      </c>
      <c r="V21" s="16" t="s">
        <v>18690</v>
      </c>
      <c r="W21" s="17">
        <f>B7L314C15+B7L314C17+B7L414C17+B7L514C19+B7L514C21+B7L614C19+B7L614C21+B7L714C13</f>
        <v>1276.3155906565569</v>
      </c>
      <c r="X21" s="16" t="s">
        <v>18691</v>
      </c>
      <c r="Y21" s="23">
        <f>B7L214C15</f>
        <v>169.34913794580251</v>
      </c>
      <c r="Z21" s="16" t="s">
        <v>18692</v>
      </c>
      <c r="AA21" s="17">
        <f>B7L814C10+B7L814C11</f>
        <v>1445.6647286023594</v>
      </c>
      <c r="AB21" s="16" t="s">
        <v>18693</v>
      </c>
      <c r="AC21" s="23">
        <f>IF(B7L814C12=0,0,B7L814C11/B7L814C12)</f>
        <v>0.1171427472741387</v>
      </c>
      <c r="AD21" s="16" t="s">
        <v>18694</v>
      </c>
      <c r="AE21" s="17">
        <f>B7L314C19+B7L414C19+B7L514C23+B7L614C23+B7L714C15</f>
        <v>2777.744120821063</v>
      </c>
      <c r="AF21" s="16" t="s">
        <v>18695</v>
      </c>
      <c r="AG21" s="17">
        <f>B7L314C20+B7L414C20+B7L514C24+B7L614C24+B7L714C16</f>
        <v>7222.1347141347642</v>
      </c>
      <c r="AH21" s="16" t="s">
        <v>18696</v>
      </c>
      <c r="AI21" s="17">
        <f>B7L214C9</f>
        <v>122793</v>
      </c>
      <c r="AJ21" s="16" t="s">
        <v>18697</v>
      </c>
      <c r="AK21" s="17">
        <f>B7L814C15+B7L814C16</f>
        <v>130015.13471413477</v>
      </c>
      <c r="AL21" s="16" t="s">
        <v>18698</v>
      </c>
      <c r="AM21" s="23">
        <f>IF(B7L814C17=0,0,B7L814C16/B7L814C17)</f>
        <v>0.94445158457887135</v>
      </c>
      <c r="AN21" s="16" t="s">
        <v>18699</v>
      </c>
      <c r="AO21" s="17">
        <f>B7L314C25+B7L314C27+B7L414C27+B7L514C31+B7L514C33+B7L614C31+B7L614C33+B7L714C21</f>
        <v>1245.9374708669839</v>
      </c>
      <c r="AP21" s="16" t="s">
        <v>18700</v>
      </c>
      <c r="AQ21" s="23">
        <f>B7L214C23</f>
        <v>171.32504473564666</v>
      </c>
      <c r="AR21" s="16" t="s">
        <v>18701</v>
      </c>
      <c r="AS21" s="17">
        <f>B7L814C19+B7L814C20</f>
        <v>1417.2625156026306</v>
      </c>
      <c r="AT21" s="16" t="s">
        <v>18702</v>
      </c>
      <c r="AU21" s="23">
        <f>IF(B7L814C21=0,0,B7L814C20/B7L814C21)</f>
        <v>0.12088448177351108</v>
      </c>
      <c r="AV21" s="16" t="s">
        <v>18703</v>
      </c>
      <c r="AW21" s="17">
        <f>B7L314C29+B7L414C29+B7L514C35+B7L614C35+B7L714C23</f>
        <v>2710.190599761745</v>
      </c>
      <c r="AX21" s="16" t="s">
        <v>18704</v>
      </c>
      <c r="AY21" s="17">
        <f>B7L314C30+B7L414C30+B7L514C36+B7L614C36+B7L714C24</f>
        <v>7046.4955593805371</v>
      </c>
      <c r="AZ21" s="16" t="s">
        <v>18705</v>
      </c>
      <c r="BA21" s="17">
        <f>B7L214C17</f>
        <v>123210.66666666666</v>
      </c>
      <c r="BB21" s="16" t="s">
        <v>18706</v>
      </c>
      <c r="BC21" s="17">
        <f>B7L814C24+B7L814C25</f>
        <v>130257.16222604719</v>
      </c>
      <c r="BD21" s="16" t="s">
        <v>18707</v>
      </c>
      <c r="BE21" s="23">
        <f>IF(B7L814C26=0,0,B7L814C25/B7L814C26)</f>
        <v>0.94590320072264356</v>
      </c>
      <c r="BF21" s="16" t="s">
        <v>18708</v>
      </c>
      <c r="BG21" s="17">
        <f>B7L314C35+B7L314C37+B7L414C37+B7L514C43+B7L514C45+B7L614C43+B7L614C45+B7L714C29</f>
        <v>1243.0949044014767</v>
      </c>
      <c r="BH21" s="16" t="s">
        <v>18709</v>
      </c>
      <c r="BI21" s="23">
        <f>B7L214C31</f>
        <v>175.88281714914058</v>
      </c>
      <c r="BJ21" s="16" t="s">
        <v>18710</v>
      </c>
      <c r="BK21" s="17">
        <f>B7L814C28+B7L814C29</f>
        <v>1418.9777215506174</v>
      </c>
      <c r="BL21" s="16" t="s">
        <v>18711</v>
      </c>
      <c r="BM21" s="23">
        <f>IF(B7L814C30=0,0,B7L814C29/B7L814C30)</f>
        <v>0.12395037249558857</v>
      </c>
      <c r="BN21" s="16" t="s">
        <v>18712</v>
      </c>
      <c r="BO21" s="17">
        <f>B7L314C39+B7L414C39+B7L514C47+B7L614C47+B7L714C31</f>
        <v>2702.6655791406215</v>
      </c>
      <c r="BP21" s="16" t="s">
        <v>18713</v>
      </c>
      <c r="BQ21" s="17">
        <f>B7L314C40+B7L414C40+B7L514C48+B7L614C48+B7L714C32</f>
        <v>7026.9305057656165</v>
      </c>
      <c r="BR21" s="16" t="s">
        <v>18714</v>
      </c>
      <c r="BS21" s="17">
        <f>B7L214C25</f>
        <v>127100.75</v>
      </c>
      <c r="BT21" s="16" t="s">
        <v>18715</v>
      </c>
      <c r="BU21" s="17">
        <f>B7L814C33+B7L814C34</f>
        <v>134127.6805057656</v>
      </c>
      <c r="BV21" s="16" t="s">
        <v>18716</v>
      </c>
      <c r="BW21" s="23">
        <f>IF(B7L814C35=0,0,B7L814C34/B7L814C35)</f>
        <v>0.94761013923994952</v>
      </c>
      <c r="BX21" s="16" t="s">
        <v>18717</v>
      </c>
      <c r="BY21" s="17">
        <f>B7L314C45+B7L314C47+B7L414C47+B7L514C55+B7L514C57+B7L614C55+B7L614C57+B7L714C37</f>
        <v>1170.7610828504958</v>
      </c>
      <c r="BZ21" s="16" t="s">
        <v>18718</v>
      </c>
      <c r="CA21" s="23">
        <f>B7L214C39</f>
        <v>178.01946228935438</v>
      </c>
      <c r="CB21" s="16" t="s">
        <v>18719</v>
      </c>
      <c r="CC21" s="17">
        <f>B7L814C37+B7L814C38</f>
        <v>1348.7805451398501</v>
      </c>
      <c r="CD21" s="16" t="s">
        <v>18720</v>
      </c>
      <c r="CE21" s="23">
        <f>IF(B7L814C39=0,0,B7L814C38/B7L814C39)</f>
        <v>0.13198549084269021</v>
      </c>
      <c r="CF21" s="16" t="s">
        <v>18721</v>
      </c>
      <c r="CG21" s="17">
        <f>B7L314C49+B7L414C49+B7L514C59+B7L614C59+B7L714C39</f>
        <v>2400.5832168357274</v>
      </c>
      <c r="CH21" s="16" t="s">
        <v>18722</v>
      </c>
      <c r="CI21" s="17">
        <f>B7L314C50+B7L414C50+B7L514C60+B7L614C60+B7L714C40</f>
        <v>6241.5163637728901</v>
      </c>
      <c r="CJ21" s="16" t="s">
        <v>18723</v>
      </c>
      <c r="CK21" s="17">
        <f>B7L214C33</f>
        <v>130605</v>
      </c>
      <c r="CL21" s="16" t="s">
        <v>18724</v>
      </c>
      <c r="CM21" s="17">
        <f>B7L814C42+B7L814C43</f>
        <v>136846.51636377288</v>
      </c>
      <c r="CN21" s="16" t="s">
        <v>18725</v>
      </c>
      <c r="CO21" s="23">
        <f>IF(B7L814C44=0,0,B7L814C43/B7L814C44)</f>
        <v>0.95439038910437923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171.5760381431547</v>
      </c>
      <c r="F22" s="16" t="s">
        <v>18727</v>
      </c>
      <c r="G22" s="23">
        <f>B7L215C7</f>
        <v>2.1128806813396506</v>
      </c>
      <c r="H22" s="16" t="s">
        <v>18728</v>
      </c>
      <c r="I22" s="23">
        <f>B7L815C1+B7L815C2</f>
        <v>173.68891882449435</v>
      </c>
      <c r="J22" s="16" t="s">
        <v>18729</v>
      </c>
      <c r="K22" s="23">
        <f>IF(B7L815C3=0,0,B7L815C2/B7L815C3)</f>
        <v>1.2164740823072491E-2</v>
      </c>
      <c r="L22" s="16" t="s">
        <v>18730</v>
      </c>
      <c r="M22" s="23">
        <f>B7L315C9+B7L415C9+B7L515C11+B7L615C11+B7L715C7</f>
        <v>381.17669705735074</v>
      </c>
      <c r="N22" s="16" t="s">
        <v>18731</v>
      </c>
      <c r="O22" s="23">
        <f>B7L315C10+B7L415C10+B7L515C12+B7L615C12+B7L715C8</f>
        <v>991.05941234911211</v>
      </c>
      <c r="P22" s="16" t="s">
        <v>18732</v>
      </c>
      <c r="Q22" s="17">
        <f>B7L215C1</f>
        <v>1522</v>
      </c>
      <c r="R22" s="16" t="s">
        <v>18733</v>
      </c>
      <c r="S22" s="17">
        <f>B7L815C6+B7L815C7</f>
        <v>2513.0594123491119</v>
      </c>
      <c r="T22" s="16" t="s">
        <v>18734</v>
      </c>
      <c r="U22" s="23">
        <f>IF(B7L815C8=0,0,B7L815C7/B7L815C8)</f>
        <v>0.60563629833856281</v>
      </c>
      <c r="V22" s="16" t="s">
        <v>18735</v>
      </c>
      <c r="W22" s="23">
        <f>B7L315C15+B7L315C17+B7L415C17+B7L515C19+B7L515C21+B7L615C19+B7L615C21+B7L715C13</f>
        <v>186.1935889484227</v>
      </c>
      <c r="X22" s="16" t="s">
        <v>18736</v>
      </c>
      <c r="Y22" s="23">
        <f>B7L215C15</f>
        <v>12.756385554793027</v>
      </c>
      <c r="Z22" s="16" t="s">
        <v>18737</v>
      </c>
      <c r="AA22" s="23">
        <f>B7L815C10+B7L815C11</f>
        <v>198.94997450321574</v>
      </c>
      <c r="AB22" s="16" t="s">
        <v>18738</v>
      </c>
      <c r="AC22" s="23">
        <f>IF(B7L815C12=0,0,B7L815C11/B7L815C12)</f>
        <v>6.4118558379542986E-2</v>
      </c>
      <c r="AD22" s="16" t="s">
        <v>18739</v>
      </c>
      <c r="AE22" s="23">
        <f>B7L315C19+B7L415C19+B7L515C23+B7L615C23+B7L715C15</f>
        <v>394.53732962132489</v>
      </c>
      <c r="AF22" s="16" t="s">
        <v>18740</v>
      </c>
      <c r="AG22" s="17">
        <f>B7L315C20+B7L415C20+B7L515C24+B7L615C24+B7L715C16</f>
        <v>1025.7970570154448</v>
      </c>
      <c r="AH22" s="16" t="s">
        <v>18741</v>
      </c>
      <c r="AI22" s="17">
        <f>B7L215C9</f>
        <v>9249.5</v>
      </c>
      <c r="AJ22" s="16" t="s">
        <v>18742</v>
      </c>
      <c r="AK22" s="17">
        <f>B7L815C15+B7L815C16</f>
        <v>10275.297057015445</v>
      </c>
      <c r="AL22" s="16" t="s">
        <v>18743</v>
      </c>
      <c r="AM22" s="23">
        <f>IF(B7L815C17=0,0,B7L815C16/B7L815C17)</f>
        <v>0.90016862273435849</v>
      </c>
      <c r="AN22" s="16" t="s">
        <v>18744</v>
      </c>
      <c r="AO22" s="23">
        <f>B7L315C25+B7L315C27+B7L415C27+B7L515C31+B7L515C33+B7L615C31+B7L615C33+B7L715C21</f>
        <v>207.77824889481784</v>
      </c>
      <c r="AP22" s="16" t="s">
        <v>18745</v>
      </c>
      <c r="AQ22" s="23">
        <f>B7L215C23</f>
        <v>16.841796233860858</v>
      </c>
      <c r="AR22" s="16" t="s">
        <v>18746</v>
      </c>
      <c r="AS22" s="23">
        <f>B7L815C19+B7L815C20</f>
        <v>224.6200451286787</v>
      </c>
      <c r="AT22" s="16" t="s">
        <v>18747</v>
      </c>
      <c r="AU22" s="23">
        <f>IF(B7L815C21=0,0,B7L815C20/B7L815C21)</f>
        <v>7.4979043941570983E-2</v>
      </c>
      <c r="AV22" s="16" t="s">
        <v>18748</v>
      </c>
      <c r="AW22" s="23">
        <f>B7L315C29+B7L415C29+B7L515C35+B7L615C35+B7L715C23</f>
        <v>437.87860571483139</v>
      </c>
      <c r="AX22" s="16" t="s">
        <v>18749</v>
      </c>
      <c r="AY22" s="17">
        <f>B7L315C30+B7L415C30+B7L515C36+B7L615C36+B7L715C24</f>
        <v>1138.4843748585618</v>
      </c>
      <c r="AZ22" s="16" t="s">
        <v>18750</v>
      </c>
      <c r="BA22" s="17">
        <f>B7L215C17</f>
        <v>12112</v>
      </c>
      <c r="BB22" s="16" t="s">
        <v>18751</v>
      </c>
      <c r="BC22" s="17">
        <f>B7L815C24+B7L815C25</f>
        <v>13250.484374858563</v>
      </c>
      <c r="BD22" s="16" t="s">
        <v>18752</v>
      </c>
      <c r="BE22" s="23">
        <f>IF(B7L815C26=0,0,B7L815C25/B7L815C26)</f>
        <v>0.91407979190415711</v>
      </c>
      <c r="BF22" s="16" t="s">
        <v>18753</v>
      </c>
      <c r="BG22" s="23">
        <f>B7L315C35+B7L315C37+B7L415C37+B7L515C43+B7L515C45+B7L615C43+B7L615C45+B7L715C29</f>
        <v>231.79322278021087</v>
      </c>
      <c r="BH22" s="16" t="s">
        <v>18754</v>
      </c>
      <c r="BI22" s="23">
        <f>B7L215C31</f>
        <v>18.858858054045907</v>
      </c>
      <c r="BJ22" s="16" t="s">
        <v>18755</v>
      </c>
      <c r="BK22" s="23">
        <f>B7L815C28+B7L815C29</f>
        <v>250.65208083425676</v>
      </c>
      <c r="BL22" s="16" t="s">
        <v>18756</v>
      </c>
      <c r="BM22" s="23">
        <f>IF(B7L815C30=0,0,B7L815C29/B7L815C30)</f>
        <v>7.5239184096445991E-2</v>
      </c>
      <c r="BN22" s="16" t="s">
        <v>18757</v>
      </c>
      <c r="BO22" s="23">
        <f>B7L315C39+B7L415C39+B7L515C47+B7L615C47+B7L715C31</f>
        <v>487.5401010911595</v>
      </c>
      <c r="BP22" s="16" t="s">
        <v>18758</v>
      </c>
      <c r="BQ22" s="17">
        <f>B7L315C40+B7L415C40+B7L515C48+B7L615C48+B7L715C32</f>
        <v>1267.6042628370146</v>
      </c>
      <c r="BR22" s="16" t="s">
        <v>18759</v>
      </c>
      <c r="BS22" s="17">
        <f>B7L215C25</f>
        <v>13628.25</v>
      </c>
      <c r="BT22" s="16" t="s">
        <v>18760</v>
      </c>
      <c r="BU22" s="17">
        <f>B7L815C33+B7L815C34</f>
        <v>14895.854262837014</v>
      </c>
      <c r="BV22" s="16" t="s">
        <v>18761</v>
      </c>
      <c r="BW22" s="23">
        <f>IF(B7L815C35=0,0,B7L815C34/B7L815C35)</f>
        <v>0.91490221101320102</v>
      </c>
      <c r="BX22" s="16" t="s">
        <v>18762</v>
      </c>
      <c r="BY22" s="23">
        <f>B7L315C45+B7L315C47+B7L415C47+B7L515C55+B7L515C57+B7L615C55+B7L615C57+B7L715C37</f>
        <v>225.43360241339363</v>
      </c>
      <c r="BZ22" s="16" t="s">
        <v>18763</v>
      </c>
      <c r="CA22" s="23">
        <f>B7L215C39</f>
        <v>18.718043473334006</v>
      </c>
      <c r="CB22" s="16" t="s">
        <v>18764</v>
      </c>
      <c r="CC22" s="23">
        <f>B7L815C37+B7L815C38</f>
        <v>244.15164588672764</v>
      </c>
      <c r="CD22" s="16" t="s">
        <v>18765</v>
      </c>
      <c r="CE22" s="23">
        <f>IF(B7L815C39=0,0,B7L815C38/B7L815C39)</f>
        <v>7.666564526056116E-2</v>
      </c>
      <c r="CF22" s="16" t="s">
        <v>18766</v>
      </c>
      <c r="CG22" s="23">
        <f>B7L315C49+B7L415C49+B7L515C59+B7L615C59+B7L715C39</f>
        <v>473.70819036966481</v>
      </c>
      <c r="CH22" s="16" t="s">
        <v>18767</v>
      </c>
      <c r="CI22" s="17">
        <f>B7L315C50+B7L415C50+B7L515C60+B7L615C60+B7L715C40</f>
        <v>1231.6412949611286</v>
      </c>
      <c r="CJ22" s="16" t="s">
        <v>18768</v>
      </c>
      <c r="CK22" s="17">
        <f>B7L215C33</f>
        <v>13732.6</v>
      </c>
      <c r="CL22" s="16" t="s">
        <v>18769</v>
      </c>
      <c r="CM22" s="17">
        <f>B7L815C42+B7L815C43</f>
        <v>14964.241294961128</v>
      </c>
      <c r="CN22" s="16" t="s">
        <v>18770</v>
      </c>
      <c r="CO22" s="23">
        <f>IF(B7L815C44=0,0,B7L815C43/B7L815C44)</f>
        <v>0.91769437082146921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24099.891816308857</v>
      </c>
      <c r="F23" s="16" t="s">
        <v>18772</v>
      </c>
      <c r="G23" s="17">
        <f>B7L216C7</f>
        <v>4228.2435116006118</v>
      </c>
      <c r="H23" s="16" t="s">
        <v>18773</v>
      </c>
      <c r="I23" s="17">
        <f>B7L816C1+B7L816C2</f>
        <v>28328.135327909469</v>
      </c>
      <c r="J23" s="16" t="s">
        <v>18774</v>
      </c>
      <c r="K23" s="23">
        <f>IF(B7L816C3=0,0,B7L816C2/B7L816C3)</f>
        <v>0.14925950694096191</v>
      </c>
      <c r="L23" s="16" t="s">
        <v>18775</v>
      </c>
      <c r="M23" s="17">
        <f>B7L316C9+B7L416C9+B7L516C11+B7L616C11+B7L716C7</f>
        <v>49934.006747650703</v>
      </c>
      <c r="N23" s="16" t="s">
        <v>18776</v>
      </c>
      <c r="O23" s="17">
        <f>B7L316C10+B7L416C10+B7L516C12+B7L616C12+B7L716C8</f>
        <v>129828.41754389185</v>
      </c>
      <c r="P23" s="16" t="s">
        <v>18777</v>
      </c>
      <c r="Q23" s="17">
        <f>B7L216C1</f>
        <v>3045788</v>
      </c>
      <c r="R23" s="16" t="s">
        <v>18778</v>
      </c>
      <c r="S23" s="17">
        <f>B7L816C6+B7L816C7</f>
        <v>3175616.4175438918</v>
      </c>
      <c r="T23" s="16" t="s">
        <v>18779</v>
      </c>
      <c r="U23" s="23">
        <f>IF(B7L816C8=0,0,B7L816C7/B7L816C8)</f>
        <v>0.95911709713218307</v>
      </c>
      <c r="V23" s="16" t="s">
        <v>18780</v>
      </c>
      <c r="W23" s="17">
        <f>B7L316C15+B7L316C17+B7L416C17+B7L516C19+B7L516C21+B7L616C19+B7L616C21+B7L716C13</f>
        <v>25557.100424531869</v>
      </c>
      <c r="X23" s="16" t="s">
        <v>18781</v>
      </c>
      <c r="Y23" s="17">
        <f>B7L216C15</f>
        <v>4727.1334985238527</v>
      </c>
      <c r="Z23" s="16" t="s">
        <v>18782</v>
      </c>
      <c r="AA23" s="17">
        <f>B7L816C10+B7L816C11</f>
        <v>30284.233923055723</v>
      </c>
      <c r="AB23" s="16" t="s">
        <v>18783</v>
      </c>
      <c r="AC23" s="23">
        <f>IF(B7L816C12=0,0,B7L816C11/B7L816C12)</f>
        <v>0.15609222642165083</v>
      </c>
      <c r="AD23" s="16" t="s">
        <v>18784</v>
      </c>
      <c r="AE23" s="17">
        <f>B7L316C19+B7L416C19+B7L516C23+B7L616C23+B7L716C15</f>
        <v>52736.457895395783</v>
      </c>
      <c r="AF23" s="16" t="s">
        <v>18785</v>
      </c>
      <c r="AG23" s="17">
        <f>B7L316C20+B7L416C20+B7L516C24+B7L616C24+B7L716C16</f>
        <v>137114.79052802903</v>
      </c>
      <c r="AH23" s="16" t="s">
        <v>18786</v>
      </c>
      <c r="AI23" s="17">
        <f>B7L216C9</f>
        <v>3427587</v>
      </c>
      <c r="AJ23" s="16" t="s">
        <v>18787</v>
      </c>
      <c r="AK23" s="17">
        <f>B7L816C15+B7L816C16</f>
        <v>3564701.7905280292</v>
      </c>
      <c r="AL23" s="16" t="s">
        <v>18788</v>
      </c>
      <c r="AM23" s="23">
        <f>IF(B7L816C17=0,0,B7L816C16/B7L816C17)</f>
        <v>0.9615354106499554</v>
      </c>
      <c r="AN23" s="16" t="s">
        <v>18789</v>
      </c>
      <c r="AO23" s="17">
        <f>B7L316C25+B7L316C27+B7L416C27+B7L516C31+B7L516C33+B7L616C31+B7L616C33+B7L716C21</f>
        <v>25656.241849549726</v>
      </c>
      <c r="AP23" s="16" t="s">
        <v>18790</v>
      </c>
      <c r="AQ23" s="17">
        <f>B7L216C23</f>
        <v>5045.5103310210307</v>
      </c>
      <c r="AR23" s="16" t="s">
        <v>18791</v>
      </c>
      <c r="AS23" s="17">
        <f>B7L816C19+B7L816C20</f>
        <v>30701.752180570758</v>
      </c>
      <c r="AT23" s="16" t="s">
        <v>18792</v>
      </c>
      <c r="AU23" s="23">
        <f>IF(B7L816C21=0,0,B7L816C20/B7L816C21)</f>
        <v>0.16433949115822849</v>
      </c>
      <c r="AV23" s="16" t="s">
        <v>18793</v>
      </c>
      <c r="AW23" s="17">
        <f>B7L316C29+B7L416C29+B7L516C35+B7L616C35+B7L716C23</f>
        <v>52840.687362651821</v>
      </c>
      <c r="AX23" s="16" t="s">
        <v>18794</v>
      </c>
      <c r="AY23" s="17">
        <f>B7L316C30+B7L416C30+B7L516C36+B7L616C36+B7L716C24</f>
        <v>137385.78714289473</v>
      </c>
      <c r="AZ23" s="16" t="s">
        <v>18795</v>
      </c>
      <c r="BA23" s="17">
        <f>B7L216C17</f>
        <v>3628545.333333333</v>
      </c>
      <c r="BB23" s="16" t="s">
        <v>18796</v>
      </c>
      <c r="BC23" s="17">
        <f>B7L816C24+B7L816C25</f>
        <v>3765931.1204762277</v>
      </c>
      <c r="BD23" s="16" t="s">
        <v>18797</v>
      </c>
      <c r="BE23" s="23">
        <f>IF(B7L816C26=0,0,B7L816C25/B7L816C26)</f>
        <v>0.96351877324683477</v>
      </c>
      <c r="BF23" s="16" t="s">
        <v>18798</v>
      </c>
      <c r="BG23" s="17">
        <f>B7L316C35+B7L316C37+B7L416C37+B7L516C43+B7L516C45+B7L616C43+B7L616C45+B7L716C29</f>
        <v>25590.683153962913</v>
      </c>
      <c r="BH23" s="16" t="s">
        <v>18799</v>
      </c>
      <c r="BI23" s="17">
        <f>B7L216C31</f>
        <v>5118.9478551491575</v>
      </c>
      <c r="BJ23" s="16" t="s">
        <v>18800</v>
      </c>
      <c r="BK23" s="17">
        <f>B7L816C28+B7L816C29</f>
        <v>30709.631009112069</v>
      </c>
      <c r="BL23" s="16" t="s">
        <v>18801</v>
      </c>
      <c r="BM23" s="23">
        <f>IF(B7L816C30=0,0,B7L816C29/B7L816C30)</f>
        <v>0.16668867996591294</v>
      </c>
      <c r="BN23" s="16" t="s">
        <v>18802</v>
      </c>
      <c r="BO23" s="17">
        <f>B7L316C39+B7L416C39+B7L516C47+B7L616C47+B7L716C31</f>
        <v>52631.216786133518</v>
      </c>
      <c r="BP23" s="16" t="s">
        <v>18803</v>
      </c>
      <c r="BQ23" s="17">
        <f>B7L316C40+B7L416C40+B7L516C48+B7L616C48+B7L716C32</f>
        <v>136841.16364394713</v>
      </c>
      <c r="BR23" s="16" t="s">
        <v>18804</v>
      </c>
      <c r="BS23" s="17">
        <f>B7L216C25</f>
        <v>3699179.5</v>
      </c>
      <c r="BT23" s="16" t="s">
        <v>18805</v>
      </c>
      <c r="BU23" s="17">
        <f>B7L816C33+B7L816C34</f>
        <v>3836020.6636439473</v>
      </c>
      <c r="BV23" s="16" t="s">
        <v>18806</v>
      </c>
      <c r="BW23" s="23">
        <f>IF(B7L816C35=0,0,B7L816C34/B7L816C35)</f>
        <v>0.96432731321265674</v>
      </c>
      <c r="BX23" s="16" t="s">
        <v>18807</v>
      </c>
      <c r="BY23" s="17">
        <f>B7L316C45+B7L316C47+B7L416C47+B7L516C55+B7L516C57+B7L616C55+B7L616C57+B7L716C37</f>
        <v>24894.607276341052</v>
      </c>
      <c r="BZ23" s="16" t="s">
        <v>18808</v>
      </c>
      <c r="CA23" s="17">
        <f>B7L216C39</f>
        <v>4961.4291976835993</v>
      </c>
      <c r="CB23" s="16" t="s">
        <v>18809</v>
      </c>
      <c r="CC23" s="17">
        <f>B7L816C37+B7L816C38</f>
        <v>29856.036474024651</v>
      </c>
      <c r="CD23" s="16" t="s">
        <v>18810</v>
      </c>
      <c r="CE23" s="23">
        <f>IF(B7L816C39=0,0,B7L816C38/B7L816C39)</f>
        <v>0.16617842766906257</v>
      </c>
      <c r="CF23" s="16" t="s">
        <v>18811</v>
      </c>
      <c r="CG23" s="17">
        <f>B7L316C49+B7L416C49+B7L516C59+B7L616C59+B7L716C39</f>
        <v>51159.7936914452</v>
      </c>
      <c r="CH23" s="16" t="s">
        <v>18812</v>
      </c>
      <c r="CI23" s="17">
        <f>B7L316C50+B7L416C50+B7L516C60+B7L616C60+B7L716C40</f>
        <v>133015.46359775751</v>
      </c>
      <c r="CJ23" s="16" t="s">
        <v>18813</v>
      </c>
      <c r="CK23" s="17">
        <f>B7L216C33</f>
        <v>3639981</v>
      </c>
      <c r="CL23" s="16" t="s">
        <v>18814</v>
      </c>
      <c r="CM23" s="17">
        <f>B7L816C42+B7L816C43</f>
        <v>3772996.4635977577</v>
      </c>
      <c r="CN23" s="16" t="s">
        <v>18815</v>
      </c>
      <c r="CO23" s="23">
        <f>IF(B7L816C44=0,0,B7L816C43/B7L816C44)</f>
        <v>0.96474540464559033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7121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13375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28557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49053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0.14516951052942736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0.27266426110533504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0.58216622836523757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14568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8168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20783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43519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0.33475033893242034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0.18768813621636526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0.47756152485121439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24281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267929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5538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297748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8.1548826524443493E-2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0.89985155231941105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1.8599621156145465E-2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8574.0364599999994</v>
      </c>
      <c r="F8" s="16" t="s">
        <v>18915</v>
      </c>
      <c r="G8" s="21">
        <f>B3L520C2</f>
        <v>0.26681578961056973</v>
      </c>
      <c r="H8" s="16" t="s">
        <v>18916</v>
      </c>
      <c r="I8" s="15">
        <f>IF(B9L101C2=NULL_VALUE,NULL_VALUE,B9L101C1*B9L101C2)</f>
        <v>2287.6883082247141</v>
      </c>
      <c r="J8" s="16" t="s">
        <v>18917</v>
      </c>
      <c r="K8" s="21">
        <f>B3L520C3</f>
        <v>9.2019339306970524E-2</v>
      </c>
      <c r="L8" s="16" t="s">
        <v>18918</v>
      </c>
      <c r="M8" s="21">
        <f>IF(B9L101C4=NULL_VALUE,NULL_VALUE,B9L101C1*B9L101C4)</f>
        <v>788.97717024307633</v>
      </c>
      <c r="N8" s="16" t="s">
        <v>18919</v>
      </c>
      <c r="O8" s="21">
        <f>B3L520C4</f>
        <v>0.20959695915239801</v>
      </c>
      <c r="P8" s="16" t="s">
        <v>18920</v>
      </c>
      <c r="Q8" s="15">
        <f>B9L101C1*B9L101C6</f>
        <v>1797.0919696777912</v>
      </c>
      <c r="R8" s="16" t="s">
        <v>18921</v>
      </c>
      <c r="S8" s="21">
        <f>B3L520C5</f>
        <v>9.827884653527498E-3</v>
      </c>
      <c r="T8" s="16" t="s">
        <v>18922</v>
      </c>
      <c r="U8" s="21">
        <f>B9L101C1*B9L101C8</f>
        <v>84.264641344019225</v>
      </c>
      <c r="V8" s="16" t="s">
        <v>18923</v>
      </c>
      <c r="W8" s="21">
        <f>B3L520C6</f>
        <v>3.3427776776803392E-2</v>
      </c>
      <c r="X8" s="16" t="s">
        <v>18924</v>
      </c>
      <c r="Y8" s="21">
        <f>B9L101C1*B9L101C10</f>
        <v>286.61097686105353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0.38831225049973095</v>
      </c>
      <c r="BD8" s="16" t="s">
        <v>18926</v>
      </c>
      <c r="BE8" s="15">
        <f>B9L101C1*B9L101C26</f>
        <v>3329.4033936493461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13074.914664</v>
      </c>
      <c r="F9" s="16" t="s">
        <v>18928</v>
      </c>
      <c r="G9" s="21">
        <f>B3L524C2</f>
        <v>0.61563403813891049</v>
      </c>
      <c r="H9" s="16" t="s">
        <v>18929</v>
      </c>
      <c r="I9" s="15">
        <f>IF(B9L102C2=NULL_VALUE,NULL_VALUE,B9L102C1*B9L102C2)</f>
        <v>8049.3625129199763</v>
      </c>
      <c r="J9" s="16" t="s">
        <v>18930</v>
      </c>
      <c r="K9" s="21">
        <f>B3L524C3</f>
        <v>0.1849859878831345</v>
      </c>
      <c r="L9" s="16" t="s">
        <v>18931</v>
      </c>
      <c r="M9" s="15">
        <f>IF(B9L102C4=NULL_VALUE,NULL_VALUE,B9L102C1*B9L102C4)</f>
        <v>2418.6760056077214</v>
      </c>
      <c r="N9" s="16" t="s">
        <v>18932</v>
      </c>
      <c r="O9" s="21">
        <f>B3L524C4</f>
        <v>2.9594023513319519E-2</v>
      </c>
      <c r="P9" s="16" t="s">
        <v>18933</v>
      </c>
      <c r="Q9" s="21">
        <f>B9L102C1*B9L102C6</f>
        <v>386.93933200106216</v>
      </c>
      <c r="R9" s="16" t="s">
        <v>18934</v>
      </c>
      <c r="S9" s="21">
        <f>B3L524C5</f>
        <v>1.3876472764626808E-3</v>
      </c>
      <c r="T9" s="16" t="s">
        <v>18935</v>
      </c>
      <c r="U9" s="21">
        <f>B9L102C1*B9L102C8</f>
        <v>18.143369723481566</v>
      </c>
      <c r="V9" s="16" t="s">
        <v>18936</v>
      </c>
      <c r="W9" s="21">
        <f>B3L524C6</f>
        <v>4.7198318903635562E-3</v>
      </c>
      <c r="X9" s="16" t="s">
        <v>18937</v>
      </c>
      <c r="Y9" s="21">
        <f>B9L102C1*B9L102C10</f>
        <v>61.711399194929299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3.6381827630224829E-2</v>
      </c>
      <c r="AN9" s="16" t="s">
        <v>18945</v>
      </c>
      <c r="AO9" s="21">
        <f>B9L102C1*B9L102C18</f>
        <v>475.68929158554698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1.1027794157055302E-2</v>
      </c>
      <c r="AZ9" s="16" t="s">
        <v>18951</v>
      </c>
      <c r="BA9" s="21">
        <f>B9L102C1*B9L102C24</f>
        <v>144.18746753565588</v>
      </c>
      <c r="BB9" s="16" t="s">
        <v>18952</v>
      </c>
      <c r="BC9" s="21">
        <f>B3L524C14</f>
        <v>0.11626884951052922</v>
      </c>
      <c r="BD9" s="16" t="s">
        <v>18953</v>
      </c>
      <c r="BE9" s="15">
        <f>B9L102C1*B9L102C26</f>
        <v>1520.2052854316278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133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0.14843027071811962</v>
      </c>
      <c r="P10" s="16" t="s">
        <v>18960</v>
      </c>
      <c r="Q10" s="21">
        <f>B9L103C1*B9L103C6</f>
        <v>19.741226005509908</v>
      </c>
      <c r="R10" s="16" t="s">
        <v>18961</v>
      </c>
      <c r="S10" s="21">
        <f>B3L522C5</f>
        <v>6.9598127072486677E-3</v>
      </c>
      <c r="T10" s="16" t="s">
        <v>18962</v>
      </c>
      <c r="U10" s="21">
        <f>B9L103C1*B9L103C8</f>
        <v>0.92565509006407276</v>
      </c>
      <c r="V10" s="16" t="s">
        <v>18963</v>
      </c>
      <c r="W10" s="21">
        <f>B3L522C6</f>
        <v>2.3672547428887792E-2</v>
      </c>
      <c r="X10" s="16" t="s">
        <v>18964</v>
      </c>
      <c r="Y10" s="21">
        <f>B9L103C1*B9L103C10</f>
        <v>3.1484488080420765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0.18247483387798749</v>
      </c>
      <c r="AN10" s="16" t="s">
        <v>18972</v>
      </c>
      <c r="AO10" s="21">
        <f>B9L103C1*B9L103C18</f>
        <v>24.269152905772337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5.5310440346805406E-2</v>
      </c>
      <c r="AZ10" s="16" t="s">
        <v>18978</v>
      </c>
      <c r="BA10" s="21">
        <f>B9L103C1*B9L103C24</f>
        <v>7.3562885661251194</v>
      </c>
      <c r="BB10" s="16" t="s">
        <v>18979</v>
      </c>
      <c r="BC10" s="21">
        <f>B3L522C14</f>
        <v>0.58315209492095099</v>
      </c>
      <c r="BD10" s="16" t="s">
        <v>18980</v>
      </c>
      <c r="BE10" s="21">
        <f>B9L103C1*B9L103C26</f>
        <v>77.559228624486479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68326.714685999992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0.14843027071811962</v>
      </c>
      <c r="P11" s="16" t="s">
        <v>18984</v>
      </c>
      <c r="Q11" s="15">
        <f>B9L104C1*B9L104C6</f>
        <v>10141.752758122699</v>
      </c>
      <c r="R11" s="16" t="s">
        <v>18961</v>
      </c>
      <c r="S11" s="21">
        <f>B3L522C5</f>
        <v>6.9598127072486677E-3</v>
      </c>
      <c r="T11" s="16" t="s">
        <v>18985</v>
      </c>
      <c r="U11" s="21">
        <f>B9L104C1*B9L104C8</f>
        <v>475.54113711617691</v>
      </c>
      <c r="V11" s="16" t="s">
        <v>18963</v>
      </c>
      <c r="W11" s="21">
        <f>B3L522C6</f>
        <v>2.3672547428887792E-2</v>
      </c>
      <c r="X11" s="16" t="s">
        <v>18986</v>
      </c>
      <c r="Y11" s="15">
        <f>B9L104C1*B9L104C10</f>
        <v>1617.4673940644188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0.18247483387798749</v>
      </c>
      <c r="AN11" s="16" t="s">
        <v>18990</v>
      </c>
      <c r="AO11" s="15">
        <f>B9L104C1*B9L104C18</f>
        <v>12467.905911756498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5.5310440346805406E-2</v>
      </c>
      <c r="AZ11" s="16" t="s">
        <v>18993</v>
      </c>
      <c r="BA11" s="15">
        <f>B9L104C1*B9L104C24</f>
        <v>3779.1806767331955</v>
      </c>
      <c r="BB11" s="16" t="s">
        <v>18979</v>
      </c>
      <c r="BC11" s="21">
        <f>B3L522C14</f>
        <v>0.58315209492095099</v>
      </c>
      <c r="BD11" s="16" t="s">
        <v>18994</v>
      </c>
      <c r="BE11" s="15">
        <f>B9L104C1*B9L104C26</f>
        <v>39844.866808207007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2023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0.14843027071811962</v>
      </c>
      <c r="P12" s="16" t="s">
        <v>18998</v>
      </c>
      <c r="Q12" s="21">
        <f>B9L105C1*B9L105C6</f>
        <v>300.27443766275599</v>
      </c>
      <c r="R12" s="16" t="s">
        <v>18961</v>
      </c>
      <c r="S12" s="21">
        <f>B3L522C5</f>
        <v>6.9598127072486677E-3</v>
      </c>
      <c r="T12" s="16" t="s">
        <v>18999</v>
      </c>
      <c r="U12" s="21">
        <f>B9L105C1*B9L105C8</f>
        <v>14.079701106764055</v>
      </c>
      <c r="V12" s="16" t="s">
        <v>18963</v>
      </c>
      <c r="W12" s="21">
        <f>B3L522C6</f>
        <v>2.3672547428887792E-2</v>
      </c>
      <c r="X12" s="16" t="s">
        <v>19000</v>
      </c>
      <c r="Y12" s="21">
        <f>B9L105C1*B9L105C10</f>
        <v>47.889563448640004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0.18247483387798749</v>
      </c>
      <c r="AN12" s="16" t="s">
        <v>19004</v>
      </c>
      <c r="AO12" s="21">
        <f>B9L105C1*B9L105C18</f>
        <v>369.14658893516872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5.5310440346805406E-2</v>
      </c>
      <c r="AZ12" s="16" t="s">
        <v>19007</v>
      </c>
      <c r="BA12" s="21">
        <f>B9L105C1*B9L105C24</f>
        <v>111.89302082158734</v>
      </c>
      <c r="BB12" s="16" t="s">
        <v>18979</v>
      </c>
      <c r="BC12" s="21">
        <f>B3L522C14</f>
        <v>0.58315209492095099</v>
      </c>
      <c r="BD12" s="16" t="s">
        <v>19008</v>
      </c>
      <c r="BE12" s="15">
        <f>B9L105C1*B9L105C26</f>
        <v>1179.7166880250838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228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0.14843027071811962</v>
      </c>
      <c r="P13" s="16" t="s">
        <v>19012</v>
      </c>
      <c r="Q13" s="21">
        <f>B9L106C1*B9L106C6</f>
        <v>33.842101723731275</v>
      </c>
      <c r="R13" s="16" t="s">
        <v>18961</v>
      </c>
      <c r="S13" s="21">
        <f>B3L522C5</f>
        <v>6.9598127072486677E-3</v>
      </c>
      <c r="T13" s="16" t="s">
        <v>19013</v>
      </c>
      <c r="U13" s="21">
        <f>B9L106C1*B9L106C8</f>
        <v>1.5868372972526963</v>
      </c>
      <c r="V13" s="16" t="s">
        <v>18963</v>
      </c>
      <c r="W13" s="21">
        <f>B3L522C6</f>
        <v>2.3672547428887792E-2</v>
      </c>
      <c r="X13" s="16" t="s">
        <v>19014</v>
      </c>
      <c r="Y13" s="21">
        <f>B9L106C1*B9L106C10</f>
        <v>5.3973408137864167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0.18247483387798749</v>
      </c>
      <c r="AN13" s="16" t="s">
        <v>19018</v>
      </c>
      <c r="AO13" s="21">
        <f>B9L106C1*B9L106C18</f>
        <v>41.604262124181147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5.5310440346805406E-2</v>
      </c>
      <c r="AZ13" s="16" t="s">
        <v>19021</v>
      </c>
      <c r="BA13" s="21">
        <f>B9L106C1*B9L106C24</f>
        <v>12.610780399071633</v>
      </c>
      <c r="BB13" s="16" t="s">
        <v>18979</v>
      </c>
      <c r="BC13" s="21">
        <f>B3L522C14</f>
        <v>0.58315209492095099</v>
      </c>
      <c r="BD13" s="16" t="s">
        <v>19022</v>
      </c>
      <c r="BE13" s="21">
        <f>B9L106C1*B9L106C26</f>
        <v>132.95867764197683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581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0.14843027071811962</v>
      </c>
      <c r="P14" s="16" t="s">
        <v>19026</v>
      </c>
      <c r="Q14" s="21">
        <f>B9L107C1*B9L107C6</f>
        <v>86.237987287227497</v>
      </c>
      <c r="R14" s="16" t="s">
        <v>18961</v>
      </c>
      <c r="S14" s="21">
        <f>B3L522C5</f>
        <v>6.9598127072486677E-3</v>
      </c>
      <c r="T14" s="16" t="s">
        <v>19027</v>
      </c>
      <c r="U14" s="21">
        <f>B9L107C1*B9L107C8</f>
        <v>4.0436511829114758</v>
      </c>
      <c r="V14" s="16" t="s">
        <v>18963</v>
      </c>
      <c r="W14" s="21">
        <f>B3L522C6</f>
        <v>2.3672547428887792E-2</v>
      </c>
      <c r="X14" s="16" t="s">
        <v>19028</v>
      </c>
      <c r="Y14" s="21">
        <f>B9L107C1*B9L107C10</f>
        <v>13.753750056183808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0.18247483387798749</v>
      </c>
      <c r="AN14" s="16" t="s">
        <v>19032</v>
      </c>
      <c r="AO14" s="21">
        <f>B9L107C1*B9L107C18</f>
        <v>106.01787848311074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5.5310440346805406E-2</v>
      </c>
      <c r="AZ14" s="16" t="s">
        <v>19035</v>
      </c>
      <c r="BA14" s="21">
        <f>B9L107C1*B9L107C24</f>
        <v>32.135365841493943</v>
      </c>
      <c r="BB14" s="16" t="s">
        <v>18979</v>
      </c>
      <c r="BC14" s="21">
        <f>B3L522C14</f>
        <v>0.58315209492095099</v>
      </c>
      <c r="BD14" s="16" t="s">
        <v>19036</v>
      </c>
      <c r="BE14" s="21">
        <f>B9L107C1*B9L107C26</f>
        <v>338.81136714907251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623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0.14843027071811962</v>
      </c>
      <c r="P15" s="16" t="s">
        <v>19040</v>
      </c>
      <c r="Q15" s="21">
        <f>B9L108C1*B9L108C6</f>
        <v>92.47205865738853</v>
      </c>
      <c r="R15" s="16" t="s">
        <v>18961</v>
      </c>
      <c r="S15" s="21">
        <f>B3L522C5</f>
        <v>6.9598127072486677E-3</v>
      </c>
      <c r="T15" s="16" t="s">
        <v>19041</v>
      </c>
      <c r="U15" s="21">
        <f>B9L108C1*B9L108C8</f>
        <v>4.3359633166159197</v>
      </c>
      <c r="V15" s="16" t="s">
        <v>18963</v>
      </c>
      <c r="W15" s="21">
        <f>B3L522C6</f>
        <v>2.3672547428887792E-2</v>
      </c>
      <c r="X15" s="16" t="s">
        <v>19042</v>
      </c>
      <c r="Y15" s="21">
        <f>B9L108C1*B9L108C10</f>
        <v>14.747997048197094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0.18247483387798749</v>
      </c>
      <c r="AN15" s="16" t="s">
        <v>19046</v>
      </c>
      <c r="AO15" s="21">
        <f>B9L108C1*B9L108C18</f>
        <v>113.68182150598621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5.5310440346805406E-2</v>
      </c>
      <c r="AZ15" s="16" t="s">
        <v>19049</v>
      </c>
      <c r="BA15" s="21">
        <f>B9L108C1*B9L108C24</f>
        <v>34.458404336059765</v>
      </c>
      <c r="BB15" s="16" t="s">
        <v>18979</v>
      </c>
      <c r="BC15" s="21">
        <f>B3L522C14</f>
        <v>0.58315209492095099</v>
      </c>
      <c r="BD15" s="16" t="s">
        <v>19050</v>
      </c>
      <c r="BE15" s="21">
        <f>B9L108C1*B9L108C26</f>
        <v>363.30375513575245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80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0.14843027071811962</v>
      </c>
      <c r="P16" s="16" t="s">
        <v>19054</v>
      </c>
      <c r="Q16" s="21">
        <f>B9L109C1*B9L109C6</f>
        <v>11.87442165744957</v>
      </c>
      <c r="R16" s="16" t="s">
        <v>18961</v>
      </c>
      <c r="S16" s="21">
        <f>B3L522C5</f>
        <v>6.9598127072486677E-3</v>
      </c>
      <c r="T16" s="16" t="s">
        <v>19055</v>
      </c>
      <c r="U16" s="21">
        <f>B9L109C1*B9L109C8</f>
        <v>0.55678501657989343</v>
      </c>
      <c r="V16" s="16" t="s">
        <v>18963</v>
      </c>
      <c r="W16" s="21">
        <f>B3L522C6</f>
        <v>2.3672547428887792E-2</v>
      </c>
      <c r="X16" s="16" t="s">
        <v>19056</v>
      </c>
      <c r="Y16" s="21">
        <f>B9L109C1*B9L109C10</f>
        <v>1.8938037943110233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0.18247483387798749</v>
      </c>
      <c r="AN16" s="16" t="s">
        <v>19060</v>
      </c>
      <c r="AO16" s="21">
        <f>B9L109C1*B9L109C18</f>
        <v>14.597986710238999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5.5310440346805406E-2</v>
      </c>
      <c r="AZ16" s="16" t="s">
        <v>19063</v>
      </c>
      <c r="BA16" s="21">
        <f>B9L109C1*B9L109C24</f>
        <v>4.4248352277444329</v>
      </c>
      <c r="BB16" s="16" t="s">
        <v>18979</v>
      </c>
      <c r="BC16" s="21">
        <f>B3L522C14</f>
        <v>0.58315209492095099</v>
      </c>
      <c r="BD16" s="16" t="s">
        <v>19064</v>
      </c>
      <c r="BE16" s="21">
        <f>B9L109C1*B9L109C26</f>
        <v>46.652167593676083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0.14843027071811962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6.9598127072486677E-3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2.3672547428887792E-2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0.18247483387798749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5.5310440346805406E-2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0.58315209492095099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18</v>
      </c>
      <c r="F18" s="16" t="s">
        <v>18928</v>
      </c>
      <c r="G18" s="21">
        <f>B3L524C2</f>
        <v>0.61563403813891049</v>
      </c>
      <c r="H18" s="16" t="s">
        <v>19080</v>
      </c>
      <c r="I18" s="21">
        <f>IF(B9L111C2=NULL_VALUE,NULL_VALUE,B9L111C1*B9L111C2)</f>
        <v>11.081412686500389</v>
      </c>
      <c r="J18" s="16" t="s">
        <v>18930</v>
      </c>
      <c r="K18" s="21">
        <f>B3L524C3</f>
        <v>0.1849859878831345</v>
      </c>
      <c r="L18" s="16" t="s">
        <v>19081</v>
      </c>
      <c r="M18" s="21">
        <f>IF(B9L111C4=NULL_VALUE,NULL_VALUE,B9L111C1*B9L111C4)</f>
        <v>3.3297477818964212</v>
      </c>
      <c r="N18" s="16" t="s">
        <v>18932</v>
      </c>
      <c r="O18" s="21">
        <f>B3L524C4</f>
        <v>2.9594023513319519E-2</v>
      </c>
      <c r="P18" s="16" t="s">
        <v>19082</v>
      </c>
      <c r="Q18" s="21">
        <f>B9L111C1*B9L111C6</f>
        <v>0.5326924232397513</v>
      </c>
      <c r="R18" s="16" t="s">
        <v>18934</v>
      </c>
      <c r="S18" s="21">
        <f>B3L524C5</f>
        <v>1.3876472764626808E-3</v>
      </c>
      <c r="T18" s="16" t="s">
        <v>19083</v>
      </c>
      <c r="U18" s="21">
        <f>B9L111C1*B9L111C8</f>
        <v>2.4977650976328255E-2</v>
      </c>
      <c r="V18" s="16" t="s">
        <v>18936</v>
      </c>
      <c r="W18" s="21">
        <f>B3L524C6</f>
        <v>4.7198318903635562E-3</v>
      </c>
      <c r="X18" s="16" t="s">
        <v>19084</v>
      </c>
      <c r="Y18" s="21">
        <f>B9L111C1*B9L111C10</f>
        <v>8.4956974026544008E-2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3.6381827630224829E-2</v>
      </c>
      <c r="AN18" s="16" t="s">
        <v>19088</v>
      </c>
      <c r="AO18" s="21">
        <f>B9L111C1*B9L111C18</f>
        <v>0.65487289734404697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1.1027794157055302E-2</v>
      </c>
      <c r="AZ18" s="16" t="s">
        <v>19091</v>
      </c>
      <c r="BA18" s="21">
        <f>B9L111C1*B9L111C24</f>
        <v>0.19850029482699544</v>
      </c>
      <c r="BB18" s="16" t="s">
        <v>18952</v>
      </c>
      <c r="BC18" s="21">
        <f>B3L524C14</f>
        <v>0.11626884951052922</v>
      </c>
      <c r="BD18" s="16" t="s">
        <v>19092</v>
      </c>
      <c r="BE18" s="21">
        <f>B9L111C1*B9L111C26</f>
        <v>2.0928392911895259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0.61563403813891049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0.1849859878831345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2.9594023513319519E-2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1.3876472764626808E-3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4.7198318903635562E-3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3.6381827630224829E-2</v>
      </c>
      <c r="AN19" s="16" t="s">
        <v>19102</v>
      </c>
      <c r="AO19" s="15">
        <f>B9L112C1*B9L112C18</f>
        <v>0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1.1027794157055302E-2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0.11626884951052922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34728.200353333334</v>
      </c>
      <c r="F20" s="16" t="s">
        <v>18928</v>
      </c>
      <c r="G20" s="21">
        <f>B3L524C2</f>
        <v>0.61563403813891049</v>
      </c>
      <c r="H20" s="16" t="s">
        <v>19107</v>
      </c>
      <c r="I20" s="15">
        <f>IF(B9L113C2=NULL_VALUE,NULL_VALUE,B9L113C1*B9L113C2)</f>
        <v>21379.862220819738</v>
      </c>
      <c r="J20" s="16" t="s">
        <v>18930</v>
      </c>
      <c r="K20" s="21">
        <f>B3L524C3</f>
        <v>0.1849859878831345</v>
      </c>
      <c r="L20" s="16" t="s">
        <v>19108</v>
      </c>
      <c r="M20" s="15">
        <f>IF(B9L113C4=NULL_VALUE,NULL_VALUE,B9L113C1*B9L113C4)</f>
        <v>6424.2304497647874</v>
      </c>
      <c r="N20" s="16" t="s">
        <v>18932</v>
      </c>
      <c r="O20" s="21">
        <f>B3L524C4</f>
        <v>2.9594023513319519E-2</v>
      </c>
      <c r="P20" s="16" t="s">
        <v>19109</v>
      </c>
      <c r="Q20" s="15">
        <f>B9L113C1*B9L113C6</f>
        <v>1027.7471778318179</v>
      </c>
      <c r="R20" s="16" t="s">
        <v>18934</v>
      </c>
      <c r="S20" s="21">
        <f>B3L524C5</f>
        <v>1.3876472764626808E-3</v>
      </c>
      <c r="T20" s="16" t="s">
        <v>19110</v>
      </c>
      <c r="U20" s="21">
        <f>B9L113C1*B9L113C8</f>
        <v>48.190492636753305</v>
      </c>
      <c r="V20" s="16" t="s">
        <v>18936</v>
      </c>
      <c r="W20" s="21">
        <f>B3L524C6</f>
        <v>4.7198318903635562E-3</v>
      </c>
      <c r="X20" s="16" t="s">
        <v>19111</v>
      </c>
      <c r="Y20" s="21">
        <f>B9L113C1*B9L113C10</f>
        <v>163.9112675225976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3.6381827630224829E-2</v>
      </c>
      <c r="AN20" s="16" t="s">
        <v>19115</v>
      </c>
      <c r="AO20" s="15">
        <f>B9L113C1*B9L113C18</f>
        <v>1263.4753991628863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1.1027794157055302E-2</v>
      </c>
      <c r="AZ20" s="16" t="s">
        <v>19118</v>
      </c>
      <c r="BA20" s="21">
        <f>B9L113C1*B9L113C24</f>
        <v>382.97544494153522</v>
      </c>
      <c r="BB20" s="16" t="s">
        <v>18952</v>
      </c>
      <c r="BC20" s="21">
        <f>B3L524C14</f>
        <v>0.11626884951052922</v>
      </c>
      <c r="BD20" s="16" t="s">
        <v>19119</v>
      </c>
      <c r="BE20" s="15">
        <f>B9L113C1*B9L113C26</f>
        <v>4037.8079006532212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124</v>
      </c>
      <c r="F21" s="16" t="s">
        <v>19121</v>
      </c>
      <c r="G21" s="21">
        <f>B8L105C1</f>
        <v>0.14516951052942736</v>
      </c>
      <c r="H21" s="16" t="s">
        <v>19122</v>
      </c>
      <c r="I21" s="21">
        <f>IF(B9L114C2=NULL_VALUE,NULL_VALUE,B9L114C1*B9L114C2)</f>
        <v>18.001019305648992</v>
      </c>
      <c r="J21" s="16" t="s">
        <v>19123</v>
      </c>
      <c r="K21" s="21">
        <f>B8L106C1</f>
        <v>0.27266426110533504</v>
      </c>
      <c r="L21" s="16" t="s">
        <v>19124</v>
      </c>
      <c r="M21" s="21">
        <f>IF(B9L114C4=NULL_VALUE,NULL_VALUE,B9L114C1*B9L114C4)</f>
        <v>33.810368377061543</v>
      </c>
      <c r="N21" s="16" t="s">
        <v>19125</v>
      </c>
      <c r="O21" s="21">
        <f>B8L107C1</f>
        <v>0.58216622836523757</v>
      </c>
      <c r="P21" s="16" t="s">
        <v>19126</v>
      </c>
      <c r="Q21" s="21">
        <f>B9L114C1*B9L114C6</f>
        <v>72.188612317289454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273504</v>
      </c>
      <c r="F22" s="16" t="s">
        <v>19128</v>
      </c>
      <c r="G22" s="21">
        <f>B8L112C1</f>
        <v>0.33475033893242034</v>
      </c>
      <c r="H22" s="16" t="s">
        <v>19129</v>
      </c>
      <c r="I22" s="15">
        <f>IF(B9L115C2=NULL_VALUE,NULL_VALUE,B9L115C1*B9L115C2)</f>
        <v>91555.556699372697</v>
      </c>
      <c r="J22" s="16" t="s">
        <v>19130</v>
      </c>
      <c r="K22" s="21">
        <f>B8L113C1</f>
        <v>0.18768813621636526</v>
      </c>
      <c r="L22" s="16" t="s">
        <v>19131</v>
      </c>
      <c r="M22" s="15">
        <f>IF(B9L115C4=NULL_VALUE,NULL_VALUE,B9L115C1*B9L115C4)</f>
        <v>51333.456007720764</v>
      </c>
      <c r="N22" s="16" t="s">
        <v>19132</v>
      </c>
      <c r="O22" s="21">
        <f>B8L114C1</f>
        <v>0.47756152485121439</v>
      </c>
      <c r="P22" s="16" t="s">
        <v>19133</v>
      </c>
      <c r="Q22" s="15">
        <f>B9L115C1*B9L115C6</f>
        <v>130614.98729290655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73331</v>
      </c>
      <c r="F23" s="16" t="s">
        <v>19128</v>
      </c>
      <c r="G23" s="21">
        <f>B8L112C1</f>
        <v>0.33475033893242034</v>
      </c>
      <c r="H23" s="16" t="s">
        <v>19135</v>
      </c>
      <c r="I23" s="15">
        <f>IF(B9L116C2=NULL_VALUE,NULL_VALUE,B9L116C1*B9L116C2)</f>
        <v>24547.577104253316</v>
      </c>
      <c r="J23" s="16" t="s">
        <v>19130</v>
      </c>
      <c r="K23" s="21">
        <f>B8L113C1</f>
        <v>0.18768813621636526</v>
      </c>
      <c r="L23" s="16" t="s">
        <v>19136</v>
      </c>
      <c r="M23" s="15">
        <f>IF(B9L116C4=NULL_VALUE,NULL_VALUE,B9L116C1*B9L116C4)</f>
        <v>13763.358716882281</v>
      </c>
      <c r="N23" s="16" t="s">
        <v>19132</v>
      </c>
      <c r="O23" s="21">
        <f>B8L114C1</f>
        <v>0.47756152485121439</v>
      </c>
      <c r="P23" s="16" t="s">
        <v>19137</v>
      </c>
      <c r="Q23" s="15">
        <f>B9L116C1*B9L116C6</f>
        <v>35020.064178864406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2429</v>
      </c>
      <c r="F24" s="16" t="s">
        <v>19128</v>
      </c>
      <c r="G24" s="21">
        <f>B8L112C1</f>
        <v>0.33475033893242034</v>
      </c>
      <c r="H24" s="16" t="s">
        <v>19139</v>
      </c>
      <c r="I24" s="21">
        <f>IF(B9L117C2=NULL_VALUE,NULL_VALUE,B9L117C1*B9L117C2)</f>
        <v>813.10857326684902</v>
      </c>
      <c r="J24" s="16" t="s">
        <v>19130</v>
      </c>
      <c r="K24" s="21">
        <f>B8L113C1</f>
        <v>0.18768813621636526</v>
      </c>
      <c r="L24" s="16" t="s">
        <v>19140</v>
      </c>
      <c r="M24" s="21">
        <f>IF(B9L117C4=NULL_VALUE,NULL_VALUE,B9L117C1*B9L117C4)</f>
        <v>455.89448286955121</v>
      </c>
      <c r="N24" s="16" t="s">
        <v>19132</v>
      </c>
      <c r="O24" s="21">
        <f>B8L114C1</f>
        <v>0.47756152485121439</v>
      </c>
      <c r="P24" s="16" t="s">
        <v>19141</v>
      </c>
      <c r="Q24" s="15">
        <f>B9L117C1*B9L117C6</f>
        <v>1159.9969438635997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0.33475033893242034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0.18768813621636526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0.47756152485121439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606</v>
      </c>
      <c r="F26" s="16" t="s">
        <v>19128</v>
      </c>
      <c r="G26" s="21">
        <f>B8L112C1</f>
        <v>0.33475033893242034</v>
      </c>
      <c r="H26" s="16" t="s">
        <v>19147</v>
      </c>
      <c r="I26" s="21">
        <f>IF(B9L119C2=NULL_VALUE,NULL_VALUE,B9L119C1*B9L119C2)</f>
        <v>202.85870539304673</v>
      </c>
      <c r="J26" s="16" t="s">
        <v>19130</v>
      </c>
      <c r="K26" s="21">
        <f>B8L113C1</f>
        <v>0.18768813621636526</v>
      </c>
      <c r="L26" s="16" t="s">
        <v>19148</v>
      </c>
      <c r="M26" s="21">
        <f>IF(B9L119C4=NULL_VALUE,NULL_VALUE,B9L119C1*B9L119C4)</f>
        <v>113.73901054711735</v>
      </c>
      <c r="N26" s="16" t="s">
        <v>19132</v>
      </c>
      <c r="O26" s="21">
        <f>B8L114C1</f>
        <v>0.47756152485121439</v>
      </c>
      <c r="P26" s="16" t="s">
        <v>19149</v>
      </c>
      <c r="Q26" s="21">
        <f>B9L119C1*B9L119C6</f>
        <v>289.40228405983595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2542</v>
      </c>
      <c r="F27" s="16" t="s">
        <v>19128</v>
      </c>
      <c r="G27" s="21">
        <f>B8L112C1</f>
        <v>0.33475033893242034</v>
      </c>
      <c r="H27" s="16" t="s">
        <v>19151</v>
      </c>
      <c r="I27" s="21">
        <f>IF(B9L120C2=NULL_VALUE,NULL_VALUE,B9L120C1*B9L120C2)</f>
        <v>850.93536156621246</v>
      </c>
      <c r="J27" s="16" t="s">
        <v>19130</v>
      </c>
      <c r="K27" s="21">
        <f>B8L113C1</f>
        <v>0.18768813621636526</v>
      </c>
      <c r="L27" s="16" t="s">
        <v>19152</v>
      </c>
      <c r="M27" s="21">
        <f>IF(B9L120C4=NULL_VALUE,NULL_VALUE,B9L120C1*B9L120C4)</f>
        <v>477.10324226200049</v>
      </c>
      <c r="N27" s="16" t="s">
        <v>19132</v>
      </c>
      <c r="O27" s="21">
        <f>B8L114C1</f>
        <v>0.47756152485121439</v>
      </c>
      <c r="P27" s="16" t="s">
        <v>19153</v>
      </c>
      <c r="Q27" s="15">
        <f>B9L120C1*B9L120C6</f>
        <v>1213.9613961717869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64098</v>
      </c>
      <c r="F28" s="16" t="s">
        <v>19155</v>
      </c>
      <c r="G28" s="21">
        <f>B8L119C1</f>
        <v>8.1548826524443493E-2</v>
      </c>
      <c r="H28" s="16" t="s">
        <v>19156</v>
      </c>
      <c r="I28" s="15">
        <f>IF(B9L121C2=NULL_VALUE,NULL_VALUE,B9L121C1*B9L121C2)</f>
        <v>5227.1166825637792</v>
      </c>
      <c r="J28" s="16" t="s">
        <v>19157</v>
      </c>
      <c r="K28" s="21">
        <f>B8L120C1</f>
        <v>0.89985155231941105</v>
      </c>
      <c r="L28" s="16" t="s">
        <v>19158</v>
      </c>
      <c r="M28" s="15">
        <f>IF(B9L121C4=NULL_VALUE,NULL_VALUE,B9L121C1*B9L121C4)</f>
        <v>57678.684800569608</v>
      </c>
      <c r="N28" s="16" t="s">
        <v>19159</v>
      </c>
      <c r="O28" s="21">
        <f>B8L121C1</f>
        <v>1.8599621156145465E-2</v>
      </c>
      <c r="P28" s="16" t="s">
        <v>19160</v>
      </c>
      <c r="Q28" s="15">
        <f>B9L121C1*B9L121C6</f>
        <v>1192.198516866612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17007</v>
      </c>
      <c r="F29" s="16" t="s">
        <v>19155</v>
      </c>
      <c r="G29" s="21">
        <f>B8L119C1</f>
        <v>8.1548826524443493E-2</v>
      </c>
      <c r="H29" s="16" t="s">
        <v>19162</v>
      </c>
      <c r="I29" s="15">
        <f>IF(B9L122C2=NULL_VALUE,NULL_VALUE,B9L122C1*B9L122C2)</f>
        <v>1386.9008927012105</v>
      </c>
      <c r="J29" s="16" t="s">
        <v>19157</v>
      </c>
      <c r="K29" s="21">
        <f>B8L120C1</f>
        <v>0.89985155231941105</v>
      </c>
      <c r="L29" s="16" t="s">
        <v>19163</v>
      </c>
      <c r="M29" s="15">
        <f>IF(B9L122C4=NULL_VALUE,NULL_VALUE,B9L122C1*B9L122C4)</f>
        <v>15303.775350296224</v>
      </c>
      <c r="N29" s="16" t="s">
        <v>19159</v>
      </c>
      <c r="O29" s="21">
        <f>B8L121C1</f>
        <v>1.8599621156145465E-2</v>
      </c>
      <c r="P29" s="16" t="s">
        <v>19164</v>
      </c>
      <c r="Q29" s="21">
        <f>B9L122C1*B9L122C6</f>
        <v>316.32375700256591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255</v>
      </c>
      <c r="F30" s="16" t="s">
        <v>19155</v>
      </c>
      <c r="G30" s="21">
        <f>B8L119C1</f>
        <v>8.1548826524443493E-2</v>
      </c>
      <c r="H30" s="16" t="s">
        <v>19166</v>
      </c>
      <c r="I30" s="21">
        <f>IF(B9L123C2=NULL_VALUE,NULL_VALUE,B9L123C1*B9L123C2)</f>
        <v>20.794950763733091</v>
      </c>
      <c r="J30" s="16" t="s">
        <v>19157</v>
      </c>
      <c r="K30" s="21">
        <f>B8L120C1</f>
        <v>0.89985155231941105</v>
      </c>
      <c r="L30" s="16" t="s">
        <v>19167</v>
      </c>
      <c r="M30" s="21">
        <f>IF(B9L123C4=NULL_VALUE,NULL_VALUE,B9L123C1*B9L123C4)</f>
        <v>229.46214584144982</v>
      </c>
      <c r="N30" s="16" t="s">
        <v>19159</v>
      </c>
      <c r="O30" s="21">
        <f>B8L121C1</f>
        <v>1.8599621156145465E-2</v>
      </c>
      <c r="P30" s="16" t="s">
        <v>19168</v>
      </c>
      <c r="Q30" s="21">
        <f>B9L123C1*B9L123C6</f>
        <v>4.7429033948170938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8.1548826524443493E-2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0.89985155231941105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1.8599621156145465E-2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8.1548826524443493E-2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0.89985155231941105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1.8599621156145465E-2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7472</v>
      </c>
      <c r="F33" s="16" t="s">
        <v>19155</v>
      </c>
      <c r="G33" s="21">
        <f>B8L119C1</f>
        <v>8.1548826524443493E-2</v>
      </c>
      <c r="H33" s="16" t="s">
        <v>19178</v>
      </c>
      <c r="I33" s="21">
        <f>IF(B9L126C2=NULL_VALUE,NULL_VALUE,B9L126C1*B9L126C2)</f>
        <v>609.33283179064176</v>
      </c>
      <c r="J33" s="16" t="s">
        <v>19157</v>
      </c>
      <c r="K33" s="21">
        <f>B8L120C1</f>
        <v>0.89985155231941105</v>
      </c>
      <c r="L33" s="16" t="s">
        <v>19179</v>
      </c>
      <c r="M33" s="15">
        <f>IF(B9L126C4=NULL_VALUE,NULL_VALUE,B9L126C1*B9L126C4)</f>
        <v>6723.6907989306392</v>
      </c>
      <c r="N33" s="16" t="s">
        <v>19159</v>
      </c>
      <c r="O33" s="21">
        <f>B8L121C1</f>
        <v>1.8599621156145465E-2</v>
      </c>
      <c r="P33" s="16" t="s">
        <v>19180</v>
      </c>
      <c r="Q33" s="21">
        <f>B9L126C1*B9L126C6</f>
        <v>138.97636927871892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84.264641344019225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1.7089522774012462E-4</v>
      </c>
      <c r="L8" s="16" t="s">
        <v>19231</v>
      </c>
      <c r="M8" s="21">
        <f>B9L201C1*B9L201C4</f>
        <v>1.4400425072926087E-2</v>
      </c>
      <c r="N8" s="16" t="s">
        <v>19232</v>
      </c>
      <c r="O8" s="21">
        <f>B3L309C4</f>
        <v>0.11285021575922596</v>
      </c>
      <c r="P8" s="16" t="s">
        <v>19233</v>
      </c>
      <c r="Q8" s="21">
        <f>B9L201C1*B9L201C6</f>
        <v>9.5092829565463628</v>
      </c>
      <c r="R8" s="16" t="s">
        <v>19234</v>
      </c>
      <c r="S8" s="21">
        <f>B3L310C4</f>
        <v>6.7298358858600776E-2</v>
      </c>
      <c r="T8" s="16" t="s">
        <v>19235</v>
      </c>
      <c r="U8" s="21">
        <f>B9L201C1*B9L201C8</f>
        <v>5.6708720722610932</v>
      </c>
      <c r="V8" s="16" t="s">
        <v>19236</v>
      </c>
      <c r="W8" s="21">
        <f>B3L311C4</f>
        <v>6.7301684100523604E-2</v>
      </c>
      <c r="X8" s="16" t="s">
        <v>19237</v>
      </c>
      <c r="Y8" s="21">
        <f>B9L201C1*B9L201C10</f>
        <v>5.6711522725791026</v>
      </c>
      <c r="Z8" s="16" t="s">
        <v>19238</v>
      </c>
      <c r="AA8" s="21">
        <f>B3L312C4</f>
        <v>0.40543902628144762</v>
      </c>
      <c r="AB8" s="16" t="s">
        <v>19239</v>
      </c>
      <c r="AC8" s="21">
        <f>B9L201C1*B9L201C12</f>
        <v>34.164174136474571</v>
      </c>
      <c r="AD8" s="16" t="s">
        <v>19240</v>
      </c>
      <c r="AE8" s="21">
        <f>B3L313C4</f>
        <v>0.1383436724819698</v>
      </c>
      <c r="AF8" s="16" t="s">
        <v>19241</v>
      </c>
      <c r="AG8" s="21">
        <f>B9L201C1*B9L201C14</f>
        <v>11.657479943907648</v>
      </c>
      <c r="AH8" s="16" t="s">
        <v>19242</v>
      </c>
      <c r="AI8" s="21">
        <f>B3L314C4</f>
        <v>1.9601391894369175E-2</v>
      </c>
      <c r="AJ8" s="16" t="s">
        <v>19243</v>
      </c>
      <c r="AK8" s="21">
        <f>B9L201C1*B9L201C16</f>
        <v>1.651704257822584</v>
      </c>
      <c r="AL8" s="16" t="s">
        <v>19244</v>
      </c>
      <c r="AM8" s="21">
        <f>B3L315C4</f>
        <v>0.10450294663319785</v>
      </c>
      <c r="AN8" s="16" t="s">
        <v>19245</v>
      </c>
      <c r="AO8" s="21">
        <f>B9L201C1*B9L201C18</f>
        <v>8.8059033174395989</v>
      </c>
      <c r="AP8" s="16" t="s">
        <v>19246</v>
      </c>
      <c r="AQ8" s="21">
        <f>B3L316C4</f>
        <v>2.6154724671640688E-2</v>
      </c>
      <c r="AR8" s="16" t="s">
        <v>19247</v>
      </c>
      <c r="AS8" s="21">
        <f>B9L201C1*B9L201C20</f>
        <v>2.2039184939073735</v>
      </c>
      <c r="AT8" s="16" t="s">
        <v>19248</v>
      </c>
      <c r="AU8" s="21">
        <f>B3L317C4</f>
        <v>3.4230278882654772E-3</v>
      </c>
      <c r="AV8" s="16" t="s">
        <v>19249</v>
      </c>
      <c r="AW8" s="21">
        <f>B9L201C1*B9L201C22</f>
        <v>0.28844021731526592</v>
      </c>
      <c r="AX8" s="16" t="s">
        <v>19250</v>
      </c>
      <c r="AY8" s="21">
        <f>B3L318C4</f>
        <v>2.3609648372928008E-2</v>
      </c>
      <c r="AZ8" s="16" t="s">
        <v>19251</v>
      </c>
      <c r="BA8" s="21">
        <f>B9L201C1*B9L201C24</f>
        <v>1.9894585524031856</v>
      </c>
      <c r="BB8" s="16" t="s">
        <v>19252</v>
      </c>
      <c r="BC8" s="21">
        <f>B3L319C4</f>
        <v>1.2006026482517173E-4</v>
      </c>
      <c r="BD8" s="16" t="s">
        <v>19253</v>
      </c>
      <c r="BE8" s="21">
        <f>B9L201C1*B9L201C26</f>
        <v>1.0116835155161064E-2</v>
      </c>
      <c r="BF8" s="16" t="s">
        <v>19254</v>
      </c>
      <c r="BG8" s="21">
        <f>B3L320C4</f>
        <v>3.1184347565265769E-2</v>
      </c>
      <c r="BH8" s="16" t="s">
        <v>19255</v>
      </c>
      <c r="BI8" s="21">
        <f>B9L201C1*B9L201C28</f>
        <v>2.6277378631343593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18.143369723481566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1.7089522774012462E-4</v>
      </c>
      <c r="L9" s="16" t="s">
        <v>19266</v>
      </c>
      <c r="M9" s="21">
        <f>B9L202C1*B9L202C4</f>
        <v>3.1006153008676643E-3</v>
      </c>
      <c r="N9" s="16" t="s">
        <v>19232</v>
      </c>
      <c r="O9" s="21">
        <f>B3L309C4</f>
        <v>0.11285021575922596</v>
      </c>
      <c r="P9" s="16" t="s">
        <v>19267</v>
      </c>
      <c r="Q9" s="21">
        <f>B9L202C1*B9L202C6</f>
        <v>2.0474831878943025</v>
      </c>
      <c r="R9" s="16" t="s">
        <v>19234</v>
      </c>
      <c r="S9" s="21">
        <f>B3L310C4</f>
        <v>6.7298358858600776E-2</v>
      </c>
      <c r="T9" s="16" t="s">
        <v>19268</v>
      </c>
      <c r="U9" s="21">
        <f>B9L202C1*B9L202C8</f>
        <v>1.2210190065551347</v>
      </c>
      <c r="V9" s="16" t="s">
        <v>19236</v>
      </c>
      <c r="W9" s="21">
        <f>B3L311C4</f>
        <v>6.7301684100523604E-2</v>
      </c>
      <c r="X9" s="16" t="s">
        <v>19269</v>
      </c>
      <c r="Y9" s="21">
        <f>B9L202C1*B9L202C10</f>
        <v>1.2210793376487608</v>
      </c>
      <c r="Z9" s="16" t="s">
        <v>19238</v>
      </c>
      <c r="AA9" s="21">
        <f>B3L312C4</f>
        <v>0.40543902628144762</v>
      </c>
      <c r="AB9" s="16" t="s">
        <v>19270</v>
      </c>
      <c r="AC9" s="21">
        <f>B9L202C1*B9L202C12</f>
        <v>7.3560301541526636</v>
      </c>
      <c r="AD9" s="16" t="s">
        <v>19240</v>
      </c>
      <c r="AE9" s="21">
        <f>B3L313C4</f>
        <v>0.1383436724819698</v>
      </c>
      <c r="AF9" s="16" t="s">
        <v>19271</v>
      </c>
      <c r="AG9" s="21">
        <f>B9L202C1*B9L202C14</f>
        <v>2.5100203987446208</v>
      </c>
      <c r="AH9" s="16" t="s">
        <v>19242</v>
      </c>
      <c r="AI9" s="21">
        <f>B3L314C4</f>
        <v>1.9601391894369175E-2</v>
      </c>
      <c r="AJ9" s="16" t="s">
        <v>19272</v>
      </c>
      <c r="AK9" s="21">
        <f>B9L202C1*B9L202C16</f>
        <v>0.35563530023439466</v>
      </c>
      <c r="AL9" s="16" t="s">
        <v>19244</v>
      </c>
      <c r="AM9" s="21">
        <f>B3L315C4</f>
        <v>0.10450294663319785</v>
      </c>
      <c r="AN9" s="16" t="s">
        <v>19273</v>
      </c>
      <c r="AO9" s="21">
        <f>B9L202C1*B9L202C18</f>
        <v>1.8960355979593717</v>
      </c>
      <c r="AP9" s="16" t="s">
        <v>19246</v>
      </c>
      <c r="AQ9" s="21">
        <f>B3L316C4</f>
        <v>2.6154724671640688E-2</v>
      </c>
      <c r="AR9" s="16" t="s">
        <v>19274</v>
      </c>
      <c r="AS9" s="21">
        <f>B9L202C1*B9L202C20</f>
        <v>0.47453483973344202</v>
      </c>
      <c r="AT9" s="16" t="s">
        <v>19248</v>
      </c>
      <c r="AU9" s="21">
        <f>B3L317C4</f>
        <v>3.4230278882654772E-3</v>
      </c>
      <c r="AV9" s="16" t="s">
        <v>19275</v>
      </c>
      <c r="AW9" s="21">
        <f>B9L202C1*B9L202C22</f>
        <v>6.2105260550588896E-2</v>
      </c>
      <c r="AX9" s="16" t="s">
        <v>19250</v>
      </c>
      <c r="AY9" s="21">
        <f>B3L318C4</f>
        <v>2.3609648372928008E-2</v>
      </c>
      <c r="AZ9" s="16" t="s">
        <v>19276</v>
      </c>
      <c r="BA9" s="21">
        <f>B9L202C1*B9L202C24</f>
        <v>0.42835857947142786</v>
      </c>
      <c r="BB9" s="16" t="s">
        <v>19252</v>
      </c>
      <c r="BC9" s="21">
        <f>B3L319C4</f>
        <v>1.2006026482517173E-4</v>
      </c>
      <c r="BD9" s="16" t="s">
        <v>19277</v>
      </c>
      <c r="BE9" s="21">
        <f>B9L202C1*B9L202C26</f>
        <v>2.1782977738221995E-3</v>
      </c>
      <c r="BF9" s="16" t="s">
        <v>19254</v>
      </c>
      <c r="BG9" s="21">
        <f>B3L320C4</f>
        <v>3.1184347565265769E-2</v>
      </c>
      <c r="BH9" s="16" t="s">
        <v>19278</v>
      </c>
      <c r="BI9" s="21">
        <f>B9L202C1*B9L202C28</f>
        <v>0.56578914746216902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0.92565509006407276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1.7089522774012462E-4</v>
      </c>
      <c r="L10" s="16" t="s">
        <v>19285</v>
      </c>
      <c r="M10" s="21">
        <f>B9L203C1*B9L203C4</f>
        <v>1.5819003742530529E-4</v>
      </c>
      <c r="N10" s="16" t="s">
        <v>19232</v>
      </c>
      <c r="O10" s="21">
        <f>B3L309C4</f>
        <v>0.11285021575922596</v>
      </c>
      <c r="P10" s="16" t="s">
        <v>19286</v>
      </c>
      <c r="Q10" s="21">
        <f>B9L203C1*B9L203C6</f>
        <v>0.10446037663235636</v>
      </c>
      <c r="R10" s="16" t="s">
        <v>19234</v>
      </c>
      <c r="S10" s="21">
        <f>B3L310C4</f>
        <v>6.7298358858600776E-2</v>
      </c>
      <c r="T10" s="16" t="s">
        <v>19287</v>
      </c>
      <c r="U10" s="21">
        <f>B9L203C1*B9L203C8</f>
        <v>6.2295068430422387E-2</v>
      </c>
      <c r="V10" s="16" t="s">
        <v>19236</v>
      </c>
      <c r="W10" s="21">
        <f>B3L311C4</f>
        <v>6.7301684100523604E-2</v>
      </c>
      <c r="X10" s="16" t="s">
        <v>19288</v>
      </c>
      <c r="Y10" s="21">
        <f>B9L203C1*B9L203C10</f>
        <v>6.2298146457533947E-2</v>
      </c>
      <c r="Z10" s="16" t="s">
        <v>19238</v>
      </c>
      <c r="AA10" s="21">
        <f>B3L312C4</f>
        <v>0.40543902628144762</v>
      </c>
      <c r="AB10" s="16" t="s">
        <v>19289</v>
      </c>
      <c r="AC10" s="21">
        <f>B9L203C1*B9L203C12</f>
        <v>0.37529669838804336</v>
      </c>
      <c r="AD10" s="16" t="s">
        <v>19240</v>
      </c>
      <c r="AE10" s="21">
        <f>B3L313C4</f>
        <v>0.1383436724819698</v>
      </c>
      <c r="AF10" s="16" t="s">
        <v>19290</v>
      </c>
      <c r="AG10" s="21">
        <f>B9L203C1*B9L203C14</f>
        <v>0.12805852461109235</v>
      </c>
      <c r="AH10" s="16" t="s">
        <v>19242</v>
      </c>
      <c r="AI10" s="21">
        <f>B3L314C4</f>
        <v>1.9601391894369175E-2</v>
      </c>
      <c r="AJ10" s="16" t="s">
        <v>19291</v>
      </c>
      <c r="AK10" s="21">
        <f>B9L203C1*B9L203C16</f>
        <v>1.8144128179363485E-2</v>
      </c>
      <c r="AL10" s="16" t="s">
        <v>19244</v>
      </c>
      <c r="AM10" s="21">
        <f>B3L315C4</f>
        <v>0.10450294663319785</v>
      </c>
      <c r="AN10" s="16" t="s">
        <v>19292</v>
      </c>
      <c r="AO10" s="21">
        <f>B9L203C1*B9L203C18</f>
        <v>9.6733684477713744E-2</v>
      </c>
      <c r="AP10" s="16" t="s">
        <v>19246</v>
      </c>
      <c r="AQ10" s="21">
        <f>B3L316C4</f>
        <v>2.6154724671640688E-2</v>
      </c>
      <c r="AR10" s="16" t="s">
        <v>19293</v>
      </c>
      <c r="AS10" s="21">
        <f>B9L203C1*B9L203C20</f>
        <v>2.4210254021528588E-2</v>
      </c>
      <c r="AT10" s="16" t="s">
        <v>19248</v>
      </c>
      <c r="AU10" s="21">
        <f>B3L317C4</f>
        <v>3.4230278882654772E-3</v>
      </c>
      <c r="AV10" s="16" t="s">
        <v>19294</v>
      </c>
      <c r="AW10" s="21">
        <f>B9L203C1*B9L203C22</f>
        <v>3.1685431882042129E-3</v>
      </c>
      <c r="AX10" s="16" t="s">
        <v>19250</v>
      </c>
      <c r="AY10" s="21">
        <f>B3L318C4</f>
        <v>2.3609648372928008E-2</v>
      </c>
      <c r="AZ10" s="16" t="s">
        <v>19295</v>
      </c>
      <c r="BA10" s="21">
        <f>B9L203C1*B9L203C24</f>
        <v>2.1854391191023764E-2</v>
      </c>
      <c r="BB10" s="16" t="s">
        <v>19252</v>
      </c>
      <c r="BC10" s="21">
        <f>B3L319C4</f>
        <v>1.2006026482517173E-4</v>
      </c>
      <c r="BD10" s="16" t="s">
        <v>19296</v>
      </c>
      <c r="BE10" s="21">
        <f>B9L203C1*B9L203C26</f>
        <v>1.1113439524986076E-4</v>
      </c>
      <c r="BF10" s="16" t="s">
        <v>19254</v>
      </c>
      <c r="BG10" s="21">
        <f>B3L320C4</f>
        <v>3.1184347565265769E-2</v>
      </c>
      <c r="BH10" s="16" t="s">
        <v>19297</v>
      </c>
      <c r="BI10" s="21">
        <f>B9L203C1*B9L203C28</f>
        <v>2.8865950054115432E-2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894.2164919999999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1.7089522774012462E-4</v>
      </c>
      <c r="L11" s="16" t="s">
        <v>19303</v>
      </c>
      <c r="M11" s="21">
        <f>B9L204C1*B9L204C4</f>
        <v>0.1528173310493153</v>
      </c>
      <c r="N11" s="16" t="s">
        <v>19232</v>
      </c>
      <c r="O11" s="21">
        <f>B3L309C4</f>
        <v>0.11285021575922596</v>
      </c>
      <c r="P11" s="16" t="s">
        <v>19304</v>
      </c>
      <c r="Q11" s="21">
        <f>B9L204C1*B9L204C6</f>
        <v>100.91252405765815</v>
      </c>
      <c r="R11" s="16" t="s">
        <v>19234</v>
      </c>
      <c r="S11" s="21">
        <f>B3L310C4</f>
        <v>6.7298358858600776E-2</v>
      </c>
      <c r="T11" s="16" t="s">
        <v>19305</v>
      </c>
      <c r="U11" s="21">
        <f>B9L204C1*B9L204C8</f>
        <v>60.179302375895105</v>
      </c>
      <c r="V11" s="16" t="s">
        <v>19236</v>
      </c>
      <c r="W11" s="21">
        <f>B3L311C4</f>
        <v>6.7301684100523604E-2</v>
      </c>
      <c r="X11" s="16" t="s">
        <v>19306</v>
      </c>
      <c r="Y11" s="21">
        <f>B9L204C1*B9L204C10</f>
        <v>60.182275862062383</v>
      </c>
      <c r="Z11" s="16" t="s">
        <v>19238</v>
      </c>
      <c r="AA11" s="21">
        <f>B3L312C4</f>
        <v>0.40543902628144762</v>
      </c>
      <c r="AB11" s="16" t="s">
        <v>19307</v>
      </c>
      <c r="AC11" s="21">
        <f>B9L204C1*B9L204C12</f>
        <v>362.55026380129186</v>
      </c>
      <c r="AD11" s="16" t="s">
        <v>19240</v>
      </c>
      <c r="AE11" s="21">
        <f>B3L313C4</f>
        <v>0.1383436724819698</v>
      </c>
      <c r="AF11" s="16" t="s">
        <v>19308</v>
      </c>
      <c r="AG11" s="21">
        <f>B9L204C1*B9L204C14</f>
        <v>123.70919349722395</v>
      </c>
      <c r="AH11" s="16" t="s">
        <v>19242</v>
      </c>
      <c r="AI11" s="21">
        <f>B3L314C4</f>
        <v>1.9601391894369175E-2</v>
      </c>
      <c r="AJ11" s="16" t="s">
        <v>19309</v>
      </c>
      <c r="AK11" s="21">
        <f>B9L204C1*B9L204C16</f>
        <v>17.527887898100037</v>
      </c>
      <c r="AL11" s="16" t="s">
        <v>19244</v>
      </c>
      <c r="AM11" s="21">
        <f>B3L315C4</f>
        <v>0.10450294663319785</v>
      </c>
      <c r="AN11" s="16" t="s">
        <v>19310</v>
      </c>
      <c r="AO11" s="21">
        <f>B9L204C1*B9L204C18</f>
        <v>93.448258342001381</v>
      </c>
      <c r="AP11" s="16" t="s">
        <v>19246</v>
      </c>
      <c r="AQ11" s="21">
        <f>B3L316C4</f>
        <v>2.6154724671640688E-2</v>
      </c>
      <c r="AR11" s="16" t="s">
        <v>19311</v>
      </c>
      <c r="AS11" s="21">
        <f>B9L204C1*B9L204C20</f>
        <v>23.387986145100385</v>
      </c>
      <c r="AT11" s="16" t="s">
        <v>19248</v>
      </c>
      <c r="AU11" s="21">
        <f>B3L317C4</f>
        <v>3.4230278882654772E-3</v>
      </c>
      <c r="AV11" s="16" t="s">
        <v>19312</v>
      </c>
      <c r="AW11" s="21">
        <f>B9L204C1*B9L204C22</f>
        <v>3.0609279902629227</v>
      </c>
      <c r="AX11" s="16" t="s">
        <v>19250</v>
      </c>
      <c r="AY11" s="21">
        <f>B3L318C4</f>
        <v>2.3609648372928008E-2</v>
      </c>
      <c r="AZ11" s="16" t="s">
        <v>19313</v>
      </c>
      <c r="BA11" s="21">
        <f>B9L204C1*B9L204C24</f>
        <v>21.112136945393189</v>
      </c>
      <c r="BB11" s="16" t="s">
        <v>19252</v>
      </c>
      <c r="BC11" s="21">
        <f>B3L319C4</f>
        <v>1.2006026482517173E-4</v>
      </c>
      <c r="BD11" s="16" t="s">
        <v>19314</v>
      </c>
      <c r="BE11" s="21">
        <f>B9L204C1*B9L204C26</f>
        <v>0.10735986884055605</v>
      </c>
      <c r="BF11" s="16" t="s">
        <v>19254</v>
      </c>
      <c r="BG11" s="21">
        <f>B3L320C4</f>
        <v>3.1184347565265769E-2</v>
      </c>
      <c r="BH11" s="16" t="s">
        <v>19315</v>
      </c>
      <c r="BI11" s="21">
        <f>B9L204C1*B9L204C28</f>
        <v>27.885557885120694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475.54113711617691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1.7089522774012462E-4</v>
      </c>
      <c r="L12" s="16" t="s">
        <v>19322</v>
      </c>
      <c r="M12" s="21">
        <f>B9L205C1*B9L205C4</f>
        <v>8.1267710927266881E-2</v>
      </c>
      <c r="N12" s="16" t="s">
        <v>19232</v>
      </c>
      <c r="O12" s="21">
        <f>B3L309C4</f>
        <v>0.11285021575922596</v>
      </c>
      <c r="P12" s="16" t="s">
        <v>19323</v>
      </c>
      <c r="Q12" s="21">
        <f>B9L205C1*B9L205C6</f>
        <v>53.664919925948226</v>
      </c>
      <c r="R12" s="16" t="s">
        <v>19234</v>
      </c>
      <c r="S12" s="21">
        <f>B3L310C4</f>
        <v>6.7298358858600776E-2</v>
      </c>
      <c r="T12" s="16" t="s">
        <v>19324</v>
      </c>
      <c r="U12" s="21">
        <f>B9L205C1*B9L205C8</f>
        <v>32.003138097671552</v>
      </c>
      <c r="V12" s="16" t="s">
        <v>19236</v>
      </c>
      <c r="W12" s="21">
        <f>B3L311C4</f>
        <v>6.7301684100523604E-2</v>
      </c>
      <c r="X12" s="16" t="s">
        <v>19325</v>
      </c>
      <c r="Y12" s="21">
        <f>B9L205C1*B9L205C10</f>
        <v>32.004719386996719</v>
      </c>
      <c r="Z12" s="16" t="s">
        <v>19238</v>
      </c>
      <c r="AA12" s="21">
        <f>B3L312C4</f>
        <v>0.40543902628144762</v>
      </c>
      <c r="AB12" s="16" t="s">
        <v>19326</v>
      </c>
      <c r="AC12" s="21">
        <f>B9L205C1*B9L205C12</f>
        <v>192.80293558915514</v>
      </c>
      <c r="AD12" s="16" t="s">
        <v>19240</v>
      </c>
      <c r="AE12" s="21">
        <f>B3L313C4</f>
        <v>0.1383436724819698</v>
      </c>
      <c r="AF12" s="16" t="s">
        <v>19327</v>
      </c>
      <c r="AG12" s="21">
        <f>B9L205C1*B9L205C14</f>
        <v>65.788107324903876</v>
      </c>
      <c r="AH12" s="16" t="s">
        <v>19242</v>
      </c>
      <c r="AI12" s="21">
        <f>B3L314C4</f>
        <v>1.9601391894369175E-2</v>
      </c>
      <c r="AJ12" s="16" t="s">
        <v>19328</v>
      </c>
      <c r="AK12" s="21">
        <f>B9L205C1*B9L205C16</f>
        <v>9.32126819050813</v>
      </c>
      <c r="AL12" s="16" t="s">
        <v>19244</v>
      </c>
      <c r="AM12" s="21">
        <f>B3L315C4</f>
        <v>0.10450294663319785</v>
      </c>
      <c r="AN12" s="16" t="s">
        <v>19329</v>
      </c>
      <c r="AO12" s="21">
        <f>B9L205C1*B9L205C18</f>
        <v>49.695450073942062</v>
      </c>
      <c r="AP12" s="16" t="s">
        <v>19246</v>
      </c>
      <c r="AQ12" s="21">
        <f>B3L316C4</f>
        <v>2.6154724671640688E-2</v>
      </c>
      <c r="AR12" s="16" t="s">
        <v>19330</v>
      </c>
      <c r="AS12" s="21">
        <f>B9L205C1*B9L205C20</f>
        <v>12.437647511312539</v>
      </c>
      <c r="AT12" s="16" t="s">
        <v>19248</v>
      </c>
      <c r="AU12" s="21">
        <f>B3L317C4</f>
        <v>3.4230278882654772E-3</v>
      </c>
      <c r="AV12" s="16" t="s">
        <v>19331</v>
      </c>
      <c r="AW12" s="21">
        <f>B9L205C1*B9L205C22</f>
        <v>1.6277905743661507</v>
      </c>
      <c r="AX12" s="16" t="s">
        <v>19250</v>
      </c>
      <c r="AY12" s="21">
        <f>B3L318C4</f>
        <v>2.3609648372928008E-2</v>
      </c>
      <c r="AZ12" s="16" t="s">
        <v>19332</v>
      </c>
      <c r="BA12" s="21">
        <f>B9L205C1*B9L205C24</f>
        <v>11.227359034175281</v>
      </c>
      <c r="BB12" s="16" t="s">
        <v>19252</v>
      </c>
      <c r="BC12" s="21">
        <f>B3L319C4</f>
        <v>1.2006026482517173E-4</v>
      </c>
      <c r="BD12" s="16" t="s">
        <v>19333</v>
      </c>
      <c r="BE12" s="21">
        <f>B9L205C1*B9L205C26</f>
        <v>5.7093594857431505E-2</v>
      </c>
      <c r="BF12" s="16" t="s">
        <v>19254</v>
      </c>
      <c r="BG12" s="21">
        <f>B3L320C4</f>
        <v>3.1184347565265769E-2</v>
      </c>
      <c r="BH12" s="16" t="s">
        <v>19334</v>
      </c>
      <c r="BI12" s="21">
        <f>B9L205C1*B9L205C28</f>
        <v>14.829440101412567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14.079701106764055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1.7089522774012462E-4</v>
      </c>
      <c r="L13" s="16" t="s">
        <v>19341</v>
      </c>
      <c r="M13" s="21">
        <f>B9L206C1*B9L206C4</f>
        <v>2.4061537271533279E-3</v>
      </c>
      <c r="N13" s="16" t="s">
        <v>19232</v>
      </c>
      <c r="O13" s="21">
        <f>B3L309C4</f>
        <v>0.11285021575922596</v>
      </c>
      <c r="P13" s="16" t="s">
        <v>19342</v>
      </c>
      <c r="Q13" s="21">
        <f>B9L206C1*B9L206C6</f>
        <v>1.5888973077237363</v>
      </c>
      <c r="R13" s="16" t="s">
        <v>19234</v>
      </c>
      <c r="S13" s="21">
        <f>B3L310C4</f>
        <v>6.7298358858600776E-2</v>
      </c>
      <c r="T13" s="16" t="s">
        <v>19343</v>
      </c>
      <c r="U13" s="21">
        <f>B9L206C1*B9L206C8</f>
        <v>0.9475407777048459</v>
      </c>
      <c r="V13" s="16" t="s">
        <v>19236</v>
      </c>
      <c r="W13" s="21">
        <f>B3L311C4</f>
        <v>6.7301684100523604E-2</v>
      </c>
      <c r="X13" s="16" t="s">
        <v>19344</v>
      </c>
      <c r="Y13" s="21">
        <f>B9L206C1*B9L206C10</f>
        <v>0.94758759611722698</v>
      </c>
      <c r="Z13" s="16" t="s">
        <v>19238</v>
      </c>
      <c r="AA13" s="21">
        <f>B3L312C4</f>
        <v>0.40543902628144762</v>
      </c>
      <c r="AB13" s="16" t="s">
        <v>19345</v>
      </c>
      <c r="AC13" s="21">
        <f>B9L206C1*B9L206C12</f>
        <v>5.7084603070602391</v>
      </c>
      <c r="AD13" s="16" t="s">
        <v>19240</v>
      </c>
      <c r="AE13" s="21">
        <f>B3L313C4</f>
        <v>0.1383436724819698</v>
      </c>
      <c r="AF13" s="16" t="s">
        <v>19346</v>
      </c>
      <c r="AG13" s="21">
        <f>B9L206C1*B9L206C14</f>
        <v>1.9478375585581942</v>
      </c>
      <c r="AH13" s="16" t="s">
        <v>19242</v>
      </c>
      <c r="AI13" s="21">
        <f>B3L314C4</f>
        <v>1.9601391894369175E-2</v>
      </c>
      <c r="AJ13" s="16" t="s">
        <v>19347</v>
      </c>
      <c r="AK13" s="21">
        <f>B9L206C1*B9L206C16</f>
        <v>0.27598173914926566</v>
      </c>
      <c r="AL13" s="16" t="s">
        <v>19244</v>
      </c>
      <c r="AM13" s="21">
        <f>B3L315C4</f>
        <v>0.10450294663319785</v>
      </c>
      <c r="AN13" s="16" t="s">
        <v>19348</v>
      </c>
      <c r="AO13" s="21">
        <f>B9L206C1*B9L206C18</f>
        <v>1.4713702533715409</v>
      </c>
      <c r="AP13" s="16" t="s">
        <v>19246</v>
      </c>
      <c r="AQ13" s="21">
        <f>B3L316C4</f>
        <v>2.6154724671640688E-2</v>
      </c>
      <c r="AR13" s="16" t="s">
        <v>19349</v>
      </c>
      <c r="AS13" s="21">
        <f>B9L206C1*B9L206C20</f>
        <v>0.36825070590640857</v>
      </c>
      <c r="AT13" s="16" t="s">
        <v>19248</v>
      </c>
      <c r="AU13" s="21">
        <f>B3L317C4</f>
        <v>3.4230278882654772E-3</v>
      </c>
      <c r="AV13" s="16" t="s">
        <v>19350</v>
      </c>
      <c r="AW13" s="21">
        <f>B9L206C1*B9L206C22</f>
        <v>4.8195209546895663E-2</v>
      </c>
      <c r="AX13" s="16" t="s">
        <v>19250</v>
      </c>
      <c r="AY13" s="21">
        <f>B3L318C4</f>
        <v>2.3609648372928008E-2</v>
      </c>
      <c r="AZ13" s="16" t="s">
        <v>19351</v>
      </c>
      <c r="BA13" s="21">
        <f>B9L206C1*B9L206C24</f>
        <v>0.33241679232662463</v>
      </c>
      <c r="BB13" s="16" t="s">
        <v>19252</v>
      </c>
      <c r="BC13" s="21">
        <f>B3L319C4</f>
        <v>1.2006026482517173E-4</v>
      </c>
      <c r="BD13" s="16" t="s">
        <v>19352</v>
      </c>
      <c r="BE13" s="21">
        <f>B9L206C1*B9L206C26</f>
        <v>1.6904126435373561E-3</v>
      </c>
      <c r="BF13" s="16" t="s">
        <v>19254</v>
      </c>
      <c r="BG13" s="21">
        <f>B3L320C4</f>
        <v>3.1184347565265769E-2</v>
      </c>
      <c r="BH13" s="16" t="s">
        <v>19353</v>
      </c>
      <c r="BI13" s="21">
        <f>B9L206C1*B9L206C28</f>
        <v>0.43906629292838745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1.5868372972526963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1.7089522774012462E-4</v>
      </c>
      <c r="L14" s="16" t="s">
        <v>19360</v>
      </c>
      <c r="M14" s="21">
        <f>B9L207C1*B9L207C4</f>
        <v>2.7118292130052336E-4</v>
      </c>
      <c r="N14" s="16" t="s">
        <v>19232</v>
      </c>
      <c r="O14" s="21">
        <f>B3L309C4</f>
        <v>0.11285021575922596</v>
      </c>
      <c r="P14" s="16" t="s">
        <v>19361</v>
      </c>
      <c r="Q14" s="21">
        <f>B9L207C1*B9L207C6</f>
        <v>0.17907493136975375</v>
      </c>
      <c r="R14" s="16" t="s">
        <v>19234</v>
      </c>
      <c r="S14" s="21">
        <f>B3L310C4</f>
        <v>6.7298358858600776E-2</v>
      </c>
      <c r="T14" s="16" t="s">
        <v>19362</v>
      </c>
      <c r="U14" s="21">
        <f>B9L207C1*B9L207C8</f>
        <v>0.10679154588072411</v>
      </c>
      <c r="V14" s="16" t="s">
        <v>19236</v>
      </c>
      <c r="W14" s="21">
        <f>B3L311C4</f>
        <v>6.7301684100523604E-2</v>
      </c>
      <c r="X14" s="16" t="s">
        <v>19363</v>
      </c>
      <c r="Y14" s="21">
        <f>B9L207C1*B9L207C10</f>
        <v>0.10679682249862964</v>
      </c>
      <c r="Z14" s="16" t="s">
        <v>19238</v>
      </c>
      <c r="AA14" s="21">
        <f>B3L312C4</f>
        <v>0.40543902628144762</v>
      </c>
      <c r="AB14" s="16" t="s">
        <v>19364</v>
      </c>
      <c r="AC14" s="21">
        <f>B9L207C1*B9L207C12</f>
        <v>0.64336576866521722</v>
      </c>
      <c r="AD14" s="16" t="s">
        <v>19240</v>
      </c>
      <c r="AE14" s="21">
        <f>B3L313C4</f>
        <v>0.1383436724819698</v>
      </c>
      <c r="AF14" s="16" t="s">
        <v>19365</v>
      </c>
      <c r="AG14" s="21">
        <f>B9L207C1*B9L207C14</f>
        <v>0.21952889933330116</v>
      </c>
      <c r="AH14" s="16" t="s">
        <v>19242</v>
      </c>
      <c r="AI14" s="21">
        <f>B3L314C4</f>
        <v>1.9601391894369175E-2</v>
      </c>
      <c r="AJ14" s="16" t="s">
        <v>19366</v>
      </c>
      <c r="AK14" s="21">
        <f>B9L207C1*B9L207C16</f>
        <v>3.1104219736051691E-2</v>
      </c>
      <c r="AL14" s="16" t="s">
        <v>19244</v>
      </c>
      <c r="AM14" s="21">
        <f>B3L315C4</f>
        <v>0.10450294663319785</v>
      </c>
      <c r="AN14" s="16" t="s">
        <v>19367</v>
      </c>
      <c r="AO14" s="21">
        <f>B9L207C1*B9L207C18</f>
        <v>0.16582917339036643</v>
      </c>
      <c r="AP14" s="16" t="s">
        <v>19246</v>
      </c>
      <c r="AQ14" s="21">
        <f>B3L316C4</f>
        <v>2.6154724671640688E-2</v>
      </c>
      <c r="AR14" s="16" t="s">
        <v>19368</v>
      </c>
      <c r="AS14" s="21">
        <f>B9L207C1*B9L207C20</f>
        <v>4.1503292608334727E-2</v>
      </c>
      <c r="AT14" s="16" t="s">
        <v>19248</v>
      </c>
      <c r="AU14" s="21">
        <f>B3L317C4</f>
        <v>3.4230278882654772E-3</v>
      </c>
      <c r="AV14" s="16" t="s">
        <v>19369</v>
      </c>
      <c r="AW14" s="21">
        <f>B9L207C1*B9L207C22</f>
        <v>5.4317883226357938E-3</v>
      </c>
      <c r="AX14" s="16" t="s">
        <v>19250</v>
      </c>
      <c r="AY14" s="21">
        <f>B3L318C4</f>
        <v>2.3609648372928008E-2</v>
      </c>
      <c r="AZ14" s="16" t="s">
        <v>19370</v>
      </c>
      <c r="BA14" s="21">
        <f>B9L207C1*B9L207C24</f>
        <v>3.74646706131836E-2</v>
      </c>
      <c r="BB14" s="16" t="s">
        <v>19252</v>
      </c>
      <c r="BC14" s="21">
        <f>B3L319C4</f>
        <v>1.2006026482517173E-4</v>
      </c>
      <c r="BD14" s="16" t="s">
        <v>19371</v>
      </c>
      <c r="BE14" s="21">
        <f>B9L207C1*B9L207C26</f>
        <v>1.9051610614261846E-4</v>
      </c>
      <c r="BF14" s="16" t="s">
        <v>19254</v>
      </c>
      <c r="BG14" s="21">
        <f>B3L320C4</f>
        <v>3.1184347565265769E-2</v>
      </c>
      <c r="BH14" s="16" t="s">
        <v>19372</v>
      </c>
      <c r="BI14" s="21">
        <f>B9L207C1*B9L207C28</f>
        <v>4.9484485807055036E-2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4.0436511829114758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1.7089522774012462E-4</v>
      </c>
      <c r="L15" s="16" t="s">
        <v>19379</v>
      </c>
      <c r="M15" s="21">
        <f>B9L208C1*B9L208C4</f>
        <v>6.9104068980528101E-4</v>
      </c>
      <c r="N15" s="16" t="s">
        <v>19232</v>
      </c>
      <c r="O15" s="21">
        <f>B3L309C4</f>
        <v>0.11285021575922596</v>
      </c>
      <c r="P15" s="16" t="s">
        <v>19380</v>
      </c>
      <c r="Q15" s="21">
        <f>B9L208C1*B9L208C6</f>
        <v>0.45632690844660934</v>
      </c>
      <c r="R15" s="16" t="s">
        <v>19234</v>
      </c>
      <c r="S15" s="21">
        <f>B3L310C4</f>
        <v>6.7298358858600776E-2</v>
      </c>
      <c r="T15" s="16" t="s">
        <v>19381</v>
      </c>
      <c r="U15" s="21">
        <f>B9L208C1*B9L208C8</f>
        <v>0.27213108840658201</v>
      </c>
      <c r="V15" s="16" t="s">
        <v>19236</v>
      </c>
      <c r="W15" s="21">
        <f>B3L311C4</f>
        <v>6.7301684100523604E-2</v>
      </c>
      <c r="X15" s="16" t="s">
        <v>19382</v>
      </c>
      <c r="Y15" s="21">
        <f>B9L208C1*B9L208C10</f>
        <v>0.27214453452501675</v>
      </c>
      <c r="Z15" s="16" t="s">
        <v>19238</v>
      </c>
      <c r="AA15" s="21">
        <f>B3L312C4</f>
        <v>0.40543902628144762</v>
      </c>
      <c r="AB15" s="16" t="s">
        <v>19383</v>
      </c>
      <c r="AC15" s="21">
        <f>B9L208C1*B9L208C12</f>
        <v>1.6394539982214527</v>
      </c>
      <c r="AD15" s="16" t="s">
        <v>19240</v>
      </c>
      <c r="AE15" s="21">
        <f>B3L313C4</f>
        <v>0.1383436724819698</v>
      </c>
      <c r="AF15" s="16" t="s">
        <v>19384</v>
      </c>
      <c r="AG15" s="21">
        <f>B9L208C1*B9L208C14</f>
        <v>0.55941355488003497</v>
      </c>
      <c r="AH15" s="16" t="s">
        <v>19242</v>
      </c>
      <c r="AI15" s="21">
        <f>B3L314C4</f>
        <v>1.9601391894369175E-2</v>
      </c>
      <c r="AJ15" s="16" t="s">
        <v>19385</v>
      </c>
      <c r="AK15" s="21">
        <f>B9L208C1*B9L208C16</f>
        <v>7.9261191520377333E-2</v>
      </c>
      <c r="AL15" s="16" t="s">
        <v>19244</v>
      </c>
      <c r="AM15" s="21">
        <f>B3L315C4</f>
        <v>0.10450294663319785</v>
      </c>
      <c r="AN15" s="16" t="s">
        <v>19386</v>
      </c>
      <c r="AO15" s="21">
        <f>B9L208C1*B9L208C18</f>
        <v>0.42257346377106536</v>
      </c>
      <c r="AP15" s="16" t="s">
        <v>19246</v>
      </c>
      <c r="AQ15" s="21">
        <f>B3L316C4</f>
        <v>2.6154724671640688E-2</v>
      </c>
      <c r="AR15" s="16" t="s">
        <v>19387</v>
      </c>
      <c r="AS15" s="21">
        <f>B9L208C1*B9L208C20</f>
        <v>0.10576058335720383</v>
      </c>
      <c r="AT15" s="16" t="s">
        <v>19248</v>
      </c>
      <c r="AU15" s="21">
        <f>B3L317C4</f>
        <v>3.4230278882654772E-3</v>
      </c>
      <c r="AV15" s="16" t="s">
        <v>19388</v>
      </c>
      <c r="AW15" s="21">
        <f>B9L208C1*B9L208C22</f>
        <v>1.3841530769523668E-2</v>
      </c>
      <c r="AX15" s="16" t="s">
        <v>19250</v>
      </c>
      <c r="AY15" s="21">
        <f>B3L318C4</f>
        <v>2.3609648372928008E-2</v>
      </c>
      <c r="AZ15" s="16" t="s">
        <v>19389</v>
      </c>
      <c r="BA15" s="21">
        <f>B9L208C1*B9L208C24</f>
        <v>9.5469182571314343E-2</v>
      </c>
      <c r="BB15" s="16" t="s">
        <v>19252</v>
      </c>
      <c r="BC15" s="21">
        <f>B3L319C4</f>
        <v>1.2006026482517173E-4</v>
      </c>
      <c r="BD15" s="16" t="s">
        <v>19390</v>
      </c>
      <c r="BE15" s="21">
        <f>B9L208C1*B9L208C26</f>
        <v>4.8548183188097075E-4</v>
      </c>
      <c r="BF15" s="16" t="s">
        <v>19254</v>
      </c>
      <c r="BG15" s="21">
        <f>B3L320C4</f>
        <v>3.1184347565265769E-2</v>
      </c>
      <c r="BH15" s="16" t="s">
        <v>19391</v>
      </c>
      <c r="BI15" s="21">
        <f>B9L208C1*B9L208C28</f>
        <v>0.12609862392060953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4.3359633166159197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1.7089522774012462E-4</v>
      </c>
      <c r="L16" s="16" t="s">
        <v>19398</v>
      </c>
      <c r="M16" s="21">
        <f>B9L209C1*B9L209C4</f>
        <v>7.4099543846590371E-4</v>
      </c>
      <c r="N16" s="16" t="s">
        <v>19232</v>
      </c>
      <c r="O16" s="21">
        <f>B3L309C4</f>
        <v>0.11285021575922596</v>
      </c>
      <c r="P16" s="16" t="s">
        <v>19399</v>
      </c>
      <c r="Q16" s="21">
        <f>B9L209C1*B9L209C6</f>
        <v>0.48931439580419556</v>
      </c>
      <c r="R16" s="16" t="s">
        <v>19234</v>
      </c>
      <c r="S16" s="21">
        <f>B3L310C4</f>
        <v>6.7298358858600776E-2</v>
      </c>
      <c r="T16" s="16" t="s">
        <v>19400</v>
      </c>
      <c r="U16" s="21">
        <f>B9L209C1*B9L209C8</f>
        <v>0.29180321527934699</v>
      </c>
      <c r="V16" s="16" t="s">
        <v>19236</v>
      </c>
      <c r="W16" s="21">
        <f>B3L311C4</f>
        <v>6.7301684100523604E-2</v>
      </c>
      <c r="X16" s="16" t="s">
        <v>19401</v>
      </c>
      <c r="Y16" s="21">
        <f>B9L209C1*B9L209C10</f>
        <v>0.29181763340634326</v>
      </c>
      <c r="Z16" s="16" t="s">
        <v>19238</v>
      </c>
      <c r="AA16" s="21">
        <f>B3L312C4</f>
        <v>0.40543902628144762</v>
      </c>
      <c r="AB16" s="16" t="s">
        <v>19402</v>
      </c>
      <c r="AC16" s="21">
        <f>B9L209C1*B9L209C12</f>
        <v>1.7579687450808348</v>
      </c>
      <c r="AD16" s="16" t="s">
        <v>19240</v>
      </c>
      <c r="AE16" s="21">
        <f>B3L313C4</f>
        <v>0.1383436724819698</v>
      </c>
      <c r="AF16" s="16" t="s">
        <v>19403</v>
      </c>
      <c r="AG16" s="21">
        <f>B9L209C1*B9L209C14</f>
        <v>0.59985308896774836</v>
      </c>
      <c r="AH16" s="16" t="s">
        <v>19242</v>
      </c>
      <c r="AI16" s="21">
        <f>B3L314C4</f>
        <v>1.9601391894369175E-2</v>
      </c>
      <c r="AJ16" s="16" t="s">
        <v>19404</v>
      </c>
      <c r="AK16" s="21">
        <f>B9L209C1*B9L209C16</f>
        <v>8.4990916208597375E-2</v>
      </c>
      <c r="AL16" s="16" t="s">
        <v>19244</v>
      </c>
      <c r="AM16" s="21">
        <f>B3L315C4</f>
        <v>0.10450294663319785</v>
      </c>
      <c r="AN16" s="16" t="s">
        <v>19405</v>
      </c>
      <c r="AO16" s="21">
        <f>B9L209C1*B9L209C18</f>
        <v>0.45312094307981704</v>
      </c>
      <c r="AP16" s="16" t="s">
        <v>19246</v>
      </c>
      <c r="AQ16" s="21">
        <f>B3L316C4</f>
        <v>2.6154724671640688E-2</v>
      </c>
      <c r="AR16" s="16" t="s">
        <v>19406</v>
      </c>
      <c r="AS16" s="21">
        <f>B9L209C1*B9L209C20</f>
        <v>0.11340592673242338</v>
      </c>
      <c r="AT16" s="16" t="s">
        <v>19248</v>
      </c>
      <c r="AU16" s="21">
        <f>B3L317C4</f>
        <v>3.4230278882654772E-3</v>
      </c>
      <c r="AV16" s="16" t="s">
        <v>19407</v>
      </c>
      <c r="AW16" s="21">
        <f>B9L209C1*B9L209C22</f>
        <v>1.4842123355272366E-2</v>
      </c>
      <c r="AX16" s="16" t="s">
        <v>19250</v>
      </c>
      <c r="AY16" s="21">
        <f>B3L318C4</f>
        <v>2.3609648372928008E-2</v>
      </c>
      <c r="AZ16" s="16" t="s">
        <v>19408</v>
      </c>
      <c r="BA16" s="21">
        <f>B9L209C1*B9L209C24</f>
        <v>0.10237056926321658</v>
      </c>
      <c r="BB16" s="16" t="s">
        <v>19252</v>
      </c>
      <c r="BC16" s="21">
        <f>B3L319C4</f>
        <v>1.2006026482517173E-4</v>
      </c>
      <c r="BD16" s="16" t="s">
        <v>19409</v>
      </c>
      <c r="BE16" s="21">
        <f>B9L209C1*B9L209C26</f>
        <v>5.2057690406513723E-4</v>
      </c>
      <c r="BF16" s="16" t="s">
        <v>19254</v>
      </c>
      <c r="BG16" s="21">
        <f>B3L320C4</f>
        <v>3.1184347565265769E-2</v>
      </c>
      <c r="BH16" s="16" t="s">
        <v>19410</v>
      </c>
      <c r="BI16" s="21">
        <f>B9L209C1*B9L209C28</f>
        <v>0.13521418709559335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0.55678501657989343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1.7089522774012462E-4</v>
      </c>
      <c r="L17" s="16" t="s">
        <v>19417</v>
      </c>
      <c r="M17" s="21">
        <f>B9L210C1*B9L210C4</f>
        <v>9.5151902210709947E-5</v>
      </c>
      <c r="N17" s="16" t="s">
        <v>19232</v>
      </c>
      <c r="O17" s="21">
        <f>B3L309C4</f>
        <v>0.11285021575922596</v>
      </c>
      <c r="P17" s="16" t="s">
        <v>19418</v>
      </c>
      <c r="Q17" s="21">
        <f>B9L210C1*B9L210C6</f>
        <v>6.2833309252545183E-2</v>
      </c>
      <c r="R17" s="16" t="s">
        <v>19234</v>
      </c>
      <c r="S17" s="21">
        <f>B3L310C4</f>
        <v>6.7298358858600776E-2</v>
      </c>
      <c r="T17" s="16" t="s">
        <v>19419</v>
      </c>
      <c r="U17" s="21">
        <f>B9L210C1*B9L210C8</f>
        <v>3.7470717852885652E-2</v>
      </c>
      <c r="V17" s="16" t="s">
        <v>19236</v>
      </c>
      <c r="W17" s="21">
        <f>B3L311C4</f>
        <v>6.7301684100523604E-2</v>
      </c>
      <c r="X17" s="16" t="s">
        <v>19420</v>
      </c>
      <c r="Y17" s="21">
        <f>B9L210C1*B9L210C10</f>
        <v>3.7472569297764782E-2</v>
      </c>
      <c r="Z17" s="16" t="s">
        <v>19238</v>
      </c>
      <c r="AA17" s="21">
        <f>B3L312C4</f>
        <v>0.40543902628144762</v>
      </c>
      <c r="AB17" s="16" t="s">
        <v>19421</v>
      </c>
      <c r="AC17" s="21">
        <f>B9L210C1*B9L210C12</f>
        <v>0.22574237497025165</v>
      </c>
      <c r="AD17" s="16" t="s">
        <v>19240</v>
      </c>
      <c r="AE17" s="21">
        <f>B3L313C4</f>
        <v>0.1383436724819698</v>
      </c>
      <c r="AF17" s="16" t="s">
        <v>19422</v>
      </c>
      <c r="AG17" s="21">
        <f>B9L210C1*B9L210C14</f>
        <v>7.70276839765969E-2</v>
      </c>
      <c r="AH17" s="16" t="s">
        <v>19242</v>
      </c>
      <c r="AI17" s="21">
        <f>B3L314C4</f>
        <v>1.9601391894369175E-2</v>
      </c>
      <c r="AJ17" s="16" t="s">
        <v>19423</v>
      </c>
      <c r="AK17" s="21">
        <f>B9L210C1*B9L210C16</f>
        <v>1.091376131089533E-2</v>
      </c>
      <c r="AL17" s="16" t="s">
        <v>19244</v>
      </c>
      <c r="AM17" s="21">
        <f>B3L315C4</f>
        <v>0.10450294663319785</v>
      </c>
      <c r="AN17" s="16" t="s">
        <v>19424</v>
      </c>
      <c r="AO17" s="21">
        <f>B9L210C1*B9L210C18</f>
        <v>5.8185674873812786E-2</v>
      </c>
      <c r="AP17" s="16" t="s">
        <v>19246</v>
      </c>
      <c r="AQ17" s="21">
        <f>B3L316C4</f>
        <v>2.6154724671640688E-2</v>
      </c>
      <c r="AR17" s="16" t="s">
        <v>19425</v>
      </c>
      <c r="AS17" s="21">
        <f>B9L210C1*B9L210C20</f>
        <v>1.4562558809942009E-2</v>
      </c>
      <c r="AT17" s="16" t="s">
        <v>19248</v>
      </c>
      <c r="AU17" s="21">
        <f>B3L317C4</f>
        <v>3.4230278882654772E-3</v>
      </c>
      <c r="AV17" s="16" t="s">
        <v>19426</v>
      </c>
      <c r="AW17" s="21">
        <f>B9L210C1*B9L210C22</f>
        <v>1.9058906395213312E-3</v>
      </c>
      <c r="AX17" s="16" t="s">
        <v>19250</v>
      </c>
      <c r="AY17" s="21">
        <f>B3L318C4</f>
        <v>2.3609648372928008E-2</v>
      </c>
      <c r="AZ17" s="16" t="s">
        <v>19427</v>
      </c>
      <c r="BA17" s="21">
        <f>B9L210C1*B9L210C24</f>
        <v>1.3145498460766175E-2</v>
      </c>
      <c r="BB17" s="16" t="s">
        <v>19252</v>
      </c>
      <c r="BC17" s="21">
        <f>B3L319C4</f>
        <v>1.2006026482517173E-4</v>
      </c>
      <c r="BD17" s="16" t="s">
        <v>19428</v>
      </c>
      <c r="BE17" s="21">
        <f>B9L210C1*B9L210C26</f>
        <v>6.6847756541269646E-5</v>
      </c>
      <c r="BF17" s="16" t="s">
        <v>19254</v>
      </c>
      <c r="BG17" s="21">
        <f>B3L320C4</f>
        <v>3.1184347565265769E-2</v>
      </c>
      <c r="BH17" s="16" t="s">
        <v>19429</v>
      </c>
      <c r="BI17" s="21">
        <f>B9L210C1*B9L210C28</f>
        <v>1.7362977476159662E-2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1.7089522774012462E-4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0.11285021575922596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6.7298358858600776E-2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6.7301684100523604E-2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0.40543902628144762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0.1383436724819698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1.9601391894369175E-2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0.10450294663319785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2.6154724671640688E-2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3.4230278882654772E-3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2.3609648372928008E-2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1.2006026482517173E-4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3.1184347565265769E-2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2.4977650976328255E-2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1.7089522774012462E-4</v>
      </c>
      <c r="L19" s="16" t="s">
        <v>19455</v>
      </c>
      <c r="M19" s="21">
        <f>B9L212C1*B9L212C4</f>
        <v>4.2685613520129635E-6</v>
      </c>
      <c r="N19" s="16" t="s">
        <v>19232</v>
      </c>
      <c r="O19" s="21">
        <f>B3L309C4</f>
        <v>0.11285021575922596</v>
      </c>
      <c r="P19" s="16" t="s">
        <v>19456</v>
      </c>
      <c r="Q19" s="21">
        <f>B9L212C1*B9L212C6</f>
        <v>2.8187333018372847E-3</v>
      </c>
      <c r="R19" s="16" t="s">
        <v>19234</v>
      </c>
      <c r="S19" s="21">
        <f>B3L310C4</f>
        <v>6.7298358858600776E-2</v>
      </c>
      <c r="T19" s="16" t="s">
        <v>19457</v>
      </c>
      <c r="U19" s="21">
        <f>B9L212C1*B9L212C8</f>
        <v>1.6809549188498188E-3</v>
      </c>
      <c r="V19" s="16" t="s">
        <v>19236</v>
      </c>
      <c r="W19" s="21">
        <f>B3L311C4</f>
        <v>6.7301684100523604E-2</v>
      </c>
      <c r="X19" s="16" t="s">
        <v>19458</v>
      </c>
      <c r="Y19" s="21">
        <f>B9L212C1*B9L212C10</f>
        <v>1.6810379755819792E-3</v>
      </c>
      <c r="Z19" s="16" t="s">
        <v>19238</v>
      </c>
      <c r="AA19" s="21">
        <f>B3L312C4</f>
        <v>0.40543902628144762</v>
      </c>
      <c r="AB19" s="16" t="s">
        <v>19459</v>
      </c>
      <c r="AC19" s="21">
        <f>B9L212C1*B9L212C12</f>
        <v>1.0126914490640378E-2</v>
      </c>
      <c r="AD19" s="16" t="s">
        <v>19240</v>
      </c>
      <c r="AE19" s="21">
        <f>B3L313C4</f>
        <v>0.1383436724819698</v>
      </c>
      <c r="AF19" s="16" t="s">
        <v>19460</v>
      </c>
      <c r="AG19" s="21">
        <f>B9L212C1*B9L212C14</f>
        <v>3.4554999660381092E-3</v>
      </c>
      <c r="AH19" s="16" t="s">
        <v>19242</v>
      </c>
      <c r="AI19" s="21">
        <f>B3L314C4</f>
        <v>1.9601391894369175E-2</v>
      </c>
      <c r="AJ19" s="16" t="s">
        <v>19461</v>
      </c>
      <c r="AK19" s="21">
        <f>B9L212C1*B9L212C16</f>
        <v>4.8959672538778296E-4</v>
      </c>
      <c r="AL19" s="16" t="s">
        <v>19244</v>
      </c>
      <c r="AM19" s="21">
        <f>B3L315C4</f>
        <v>0.10450294663319785</v>
      </c>
      <c r="AN19" s="16" t="s">
        <v>19462</v>
      </c>
      <c r="AO19" s="21">
        <f>B9L212C1*B9L212C18</f>
        <v>2.6102381270018738E-3</v>
      </c>
      <c r="AP19" s="16" t="s">
        <v>19246</v>
      </c>
      <c r="AQ19" s="21">
        <f>B3L316C4</f>
        <v>2.6154724671640688E-2</v>
      </c>
      <c r="AR19" s="16" t="s">
        <v>19463</v>
      </c>
      <c r="AS19" s="21">
        <f>B9L212C1*B9L212C20</f>
        <v>6.5328358423020268E-4</v>
      </c>
      <c r="AT19" s="16" t="s">
        <v>19248</v>
      </c>
      <c r="AU19" s="21">
        <f>B3L317C4</f>
        <v>3.4230278882654772E-3</v>
      </c>
      <c r="AV19" s="16" t="s">
        <v>19464</v>
      </c>
      <c r="AW19" s="21">
        <f>B9L212C1*B9L212C22</f>
        <v>8.5499195875333046E-5</v>
      </c>
      <c r="AX19" s="16" t="s">
        <v>19250</v>
      </c>
      <c r="AY19" s="21">
        <f>B3L318C4</f>
        <v>2.3609648372928008E-2</v>
      </c>
      <c r="AZ19" s="16" t="s">
        <v>19465</v>
      </c>
      <c r="BA19" s="21">
        <f>B9L212C1*B9L212C24</f>
        <v>5.897135567328321E-4</v>
      </c>
      <c r="BB19" s="16" t="s">
        <v>19252</v>
      </c>
      <c r="BC19" s="21">
        <f>B3L319C4</f>
        <v>1.2006026482517173E-4</v>
      </c>
      <c r="BD19" s="16" t="s">
        <v>19466</v>
      </c>
      <c r="BE19" s="21">
        <f>B9L212C1*B9L212C26</f>
        <v>2.9988233909286796E-6</v>
      </c>
      <c r="BF19" s="16" t="s">
        <v>19254</v>
      </c>
      <c r="BG19" s="21">
        <f>B3L320C4</f>
        <v>3.1184347565265769E-2</v>
      </c>
      <c r="BH19" s="16" t="s">
        <v>19467</v>
      </c>
      <c r="BI19" s="21">
        <f>B9L212C1*B9L212C28</f>
        <v>7.7891174940972023E-4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1.7089522774012462E-4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0.11285021575922596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6.7298358858600776E-2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6.7301684100523604E-2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0.40543902628144762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0.1383436724819698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1.9601391894369175E-2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0.10450294663319785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2.6154724671640688E-2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3.4230278882654772E-3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2.3609648372928008E-2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1.2006026482517173E-4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3.1184347565265769E-2</v>
      </c>
      <c r="BH20" s="16" t="s">
        <v>19486</v>
      </c>
      <c r="BI20" s="15">
        <f>B9L213C1*B9L213C28</f>
        <v>0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48.190492636753305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1.7089522774012462E-4</v>
      </c>
      <c r="L21" s="16" t="s">
        <v>19493</v>
      </c>
      <c r="M21" s="21">
        <f>B9L214C1*B9L214C4</f>
        <v>8.2355252140667544E-3</v>
      </c>
      <c r="N21" s="16" t="s">
        <v>19232</v>
      </c>
      <c r="O21" s="21">
        <f>B3L309C4</f>
        <v>0.11285021575922596</v>
      </c>
      <c r="P21" s="16" t="s">
        <v>19494</v>
      </c>
      <c r="Q21" s="21">
        <f>B9L214C1*B9L214C6</f>
        <v>5.4383074916010008</v>
      </c>
      <c r="R21" s="16" t="s">
        <v>19234</v>
      </c>
      <c r="S21" s="21">
        <f>B3L310C4</f>
        <v>6.7298358858600776E-2</v>
      </c>
      <c r="T21" s="16" t="s">
        <v>19495</v>
      </c>
      <c r="U21" s="21">
        <f>B9L214C1*B9L214C8</f>
        <v>3.2431410670409822</v>
      </c>
      <c r="V21" s="16" t="s">
        <v>19236</v>
      </c>
      <c r="W21" s="21">
        <f>B3L311C4</f>
        <v>6.7301684100523604E-2</v>
      </c>
      <c r="X21" s="16" t="s">
        <v>19496</v>
      </c>
      <c r="Y21" s="21">
        <f>B9L214C1*B9L214C10</f>
        <v>3.2433013120873797</v>
      </c>
      <c r="Z21" s="16" t="s">
        <v>19238</v>
      </c>
      <c r="AA21" s="21">
        <f>B3L312C4</f>
        <v>0.40543902628144762</v>
      </c>
      <c r="AB21" s="16" t="s">
        <v>19497</v>
      </c>
      <c r="AC21" s="21">
        <f>B9L214C1*B9L214C12</f>
        <v>19.538306410668532</v>
      </c>
      <c r="AD21" s="16" t="s">
        <v>19240</v>
      </c>
      <c r="AE21" s="21">
        <f>B3L313C4</f>
        <v>0.1383436724819698</v>
      </c>
      <c r="AF21" s="16" t="s">
        <v>19498</v>
      </c>
      <c r="AG21" s="21">
        <f>B9L214C1*B9L214C14</f>
        <v>6.6668497300837766</v>
      </c>
      <c r="AH21" s="16" t="s">
        <v>19242</v>
      </c>
      <c r="AI21" s="21">
        <f>B3L314C4</f>
        <v>1.9601391894369175E-2</v>
      </c>
      <c r="AJ21" s="16" t="s">
        <v>19499</v>
      </c>
      <c r="AK21" s="21">
        <f>B9L214C1*B9L214C16</f>
        <v>0.94460073175571369</v>
      </c>
      <c r="AL21" s="16" t="s">
        <v>19244</v>
      </c>
      <c r="AM21" s="21">
        <f>B3L315C4</f>
        <v>0.10450294663319785</v>
      </c>
      <c r="AN21" s="16" t="s">
        <v>19500</v>
      </c>
      <c r="AO21" s="21">
        <f>B9L214C1*B9L214C18</f>
        <v>5.0360484802461452</v>
      </c>
      <c r="AP21" s="16" t="s">
        <v>19246</v>
      </c>
      <c r="AQ21" s="21">
        <f>B3L316C4</f>
        <v>2.6154724671640688E-2</v>
      </c>
      <c r="AR21" s="16" t="s">
        <v>19501</v>
      </c>
      <c r="AS21" s="21">
        <f>B9L214C1*B9L214C20</f>
        <v>1.2604090667050105</v>
      </c>
      <c r="AT21" s="16" t="s">
        <v>19248</v>
      </c>
      <c r="AU21" s="21">
        <f>B3L317C4</f>
        <v>3.4230278882654772E-3</v>
      </c>
      <c r="AV21" s="16" t="s">
        <v>19502</v>
      </c>
      <c r="AW21" s="21">
        <f>B9L214C1*B9L214C22</f>
        <v>0.16495740024485869</v>
      </c>
      <c r="AX21" s="16" t="s">
        <v>19250</v>
      </c>
      <c r="AY21" s="21">
        <f>B3L318C4</f>
        <v>2.3609648372928008E-2</v>
      </c>
      <c r="AZ21" s="16" t="s">
        <v>19503</v>
      </c>
      <c r="BA21" s="21">
        <f>B9L214C1*B9L214C24</f>
        <v>1.1377605860719218</v>
      </c>
      <c r="BB21" s="16" t="s">
        <v>19252</v>
      </c>
      <c r="BC21" s="21">
        <f>B3L319C4</f>
        <v>1.2006026482517173E-4</v>
      </c>
      <c r="BD21" s="16" t="s">
        <v>19504</v>
      </c>
      <c r="BE21" s="21">
        <f>B9L214C1*B9L214C26</f>
        <v>5.7857633080240899E-3</v>
      </c>
      <c r="BF21" s="16" t="s">
        <v>19254</v>
      </c>
      <c r="BG21" s="21">
        <f>B3L320C4</f>
        <v>3.1184347565265769E-2</v>
      </c>
      <c r="BH21" s="16" t="s">
        <v>19505</v>
      </c>
      <c r="BI21" s="21">
        <f>B9L214C1*B9L214C28</f>
        <v>1.5027890717258958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12639.76217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1.7089522774012462E-4</v>
      </c>
      <c r="L22" s="16" t="s">
        <v>19512</v>
      </c>
      <c r="M22" s="21">
        <f>B9L215C1*B9L215C4</f>
        <v>2.1600750346231616</v>
      </c>
      <c r="N22" s="16" t="s">
        <v>19232</v>
      </c>
      <c r="O22" s="21">
        <f>B3L309C4</f>
        <v>0.11285021575922596</v>
      </c>
      <c r="P22" s="16" t="s">
        <v>19513</v>
      </c>
      <c r="Q22" s="15">
        <f>B9L215C1*B9L215C6</f>
        <v>1426.3998880298022</v>
      </c>
      <c r="R22" s="16" t="s">
        <v>19234</v>
      </c>
      <c r="S22" s="21">
        <f>B3L310C4</f>
        <v>6.7298358858600776E-2</v>
      </c>
      <c r="T22" s="16" t="s">
        <v>19514</v>
      </c>
      <c r="U22" s="21">
        <f>B9L215C1*B9L215C8</f>
        <v>850.63525040402646</v>
      </c>
      <c r="V22" s="16" t="s">
        <v>19236</v>
      </c>
      <c r="W22" s="21">
        <f>B3L311C4</f>
        <v>6.7301684100523604E-2</v>
      </c>
      <c r="X22" s="16" t="s">
        <v>19515</v>
      </c>
      <c r="Y22" s="21">
        <f>B9L215C1*B9L215C10</f>
        <v>850.67728067108874</v>
      </c>
      <c r="Z22" s="16" t="s">
        <v>19238</v>
      </c>
      <c r="AA22" s="21">
        <f>B3L312C4</f>
        <v>0.40543902628144762</v>
      </c>
      <c r="AB22" s="16" t="s">
        <v>19516</v>
      </c>
      <c r="AC22" s="15">
        <f>B9L215C1*B9L215C12</f>
        <v>5124.6528666338772</v>
      </c>
      <c r="AD22" s="16" t="s">
        <v>19240</v>
      </c>
      <c r="AE22" s="21">
        <f>B3L313C4</f>
        <v>0.1383436724819698</v>
      </c>
      <c r="AF22" s="16" t="s">
        <v>19517</v>
      </c>
      <c r="AG22" s="15">
        <f>B9L215C1*B9L215C14</f>
        <v>1748.6311178964718</v>
      </c>
      <c r="AH22" s="16" t="s">
        <v>19242</v>
      </c>
      <c r="AI22" s="21">
        <f>B3L314C4</f>
        <v>1.9601391894369175E-2</v>
      </c>
      <c r="AJ22" s="16" t="s">
        <v>19518</v>
      </c>
      <c r="AK22" s="21">
        <f>B9L215C1*B9L215C16</f>
        <v>247.75693174579214</v>
      </c>
      <c r="AL22" s="16" t="s">
        <v>19244</v>
      </c>
      <c r="AM22" s="21">
        <f>B3L315C4</f>
        <v>0.10450294663319785</v>
      </c>
      <c r="AN22" s="16" t="s">
        <v>19519</v>
      </c>
      <c r="AO22" s="15">
        <f>B9L215C1*B9L215C18</f>
        <v>1320.892391507823</v>
      </c>
      <c r="AP22" s="16" t="s">
        <v>19246</v>
      </c>
      <c r="AQ22" s="21">
        <f>B3L316C4</f>
        <v>2.6154724671640688E-2</v>
      </c>
      <c r="AR22" s="16" t="s">
        <v>19520</v>
      </c>
      <c r="AS22" s="21">
        <f>B9L215C1*B9L215C20</f>
        <v>330.58949947136966</v>
      </c>
      <c r="AT22" s="16" t="s">
        <v>19248</v>
      </c>
      <c r="AU22" s="21">
        <f>B3L317C4</f>
        <v>3.4230278882654772E-3</v>
      </c>
      <c r="AV22" s="16" t="s">
        <v>19521</v>
      </c>
      <c r="AW22" s="21">
        <f>B9L215C1*B9L215C22</f>
        <v>43.266258408952964</v>
      </c>
      <c r="AX22" s="16" t="s">
        <v>19250</v>
      </c>
      <c r="AY22" s="21">
        <f>B3L318C4</f>
        <v>2.3609648372928008E-2</v>
      </c>
      <c r="AZ22" s="16" t="s">
        <v>19522</v>
      </c>
      <c r="BA22" s="21">
        <f>B9L215C1*B9L215C24</f>
        <v>298.4203403511375</v>
      </c>
      <c r="BB22" s="16" t="s">
        <v>19252</v>
      </c>
      <c r="BC22" s="21">
        <f>B3L319C4</f>
        <v>1.2006026482517173E-4</v>
      </c>
      <c r="BD22" s="16" t="s">
        <v>19523</v>
      </c>
      <c r="BE22" s="21">
        <f>B9L215C1*B9L215C26</f>
        <v>1.5175331934573872</v>
      </c>
      <c r="BF22" s="16" t="s">
        <v>19254</v>
      </c>
      <c r="BG22" s="21">
        <f>B3L320C4</f>
        <v>3.1184347565265769E-2</v>
      </c>
      <c r="BH22" s="16" t="s">
        <v>19524</v>
      </c>
      <c r="BI22" s="21">
        <f>B9L215C1*B9L215C28</f>
        <v>394.16273665157786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4196.5339333333332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1.7089522774012462E-4</v>
      </c>
      <c r="L23" s="16" t="s">
        <v>19530</v>
      </c>
      <c r="M23" s="21">
        <f>B9L216C1*B9L216C4</f>
        <v>0.71716762225616093</v>
      </c>
      <c r="N23" s="16" t="s">
        <v>19232</v>
      </c>
      <c r="O23" s="21">
        <f>B3L309C4</f>
        <v>0.11285021575922596</v>
      </c>
      <c r="P23" s="16" t="s">
        <v>19531</v>
      </c>
      <c r="Q23" s="21">
        <f>B9L216C1*B9L216C6</f>
        <v>473.57975981757983</v>
      </c>
      <c r="R23" s="16" t="s">
        <v>19234</v>
      </c>
      <c r="S23" s="21">
        <f>B3L310C4</f>
        <v>6.7298358858600776E-2</v>
      </c>
      <c r="T23" s="16" t="s">
        <v>19532</v>
      </c>
      <c r="U23" s="21">
        <f>B9L216C1*B9L216C8</f>
        <v>282.41984660776205</v>
      </c>
      <c r="V23" s="16" t="s">
        <v>19236</v>
      </c>
      <c r="W23" s="21">
        <f>B3L311C4</f>
        <v>6.7301684100523604E-2</v>
      </c>
      <c r="X23" s="16" t="s">
        <v>19533</v>
      </c>
      <c r="Y23" s="21">
        <f>B9L216C1*B9L216C10</f>
        <v>282.43380109832776</v>
      </c>
      <c r="Z23" s="16" t="s">
        <v>19238</v>
      </c>
      <c r="AA23" s="21">
        <f>B3L312C4</f>
        <v>0.40543902628144762</v>
      </c>
      <c r="AB23" s="16" t="s">
        <v>19534</v>
      </c>
      <c r="AC23" s="15">
        <f>B9L216C1*B9L216C12</f>
        <v>1701.4386316877201</v>
      </c>
      <c r="AD23" s="16" t="s">
        <v>19240</v>
      </c>
      <c r="AE23" s="21">
        <f>B3L313C4</f>
        <v>0.1383436724819698</v>
      </c>
      <c r="AF23" s="16" t="s">
        <v>19535</v>
      </c>
      <c r="AG23" s="21">
        <f>B9L216C1*B9L216C14</f>
        <v>580.56391603253917</v>
      </c>
      <c r="AH23" s="16" t="s">
        <v>19242</v>
      </c>
      <c r="AI23" s="21">
        <f>B3L314C4</f>
        <v>1.9601391894369175E-2</v>
      </c>
      <c r="AJ23" s="16" t="s">
        <v>19536</v>
      </c>
      <c r="AK23" s="21">
        <f>B9L216C1*B9L216C16</f>
        <v>82.257906225285183</v>
      </c>
      <c r="AL23" s="16" t="s">
        <v>19244</v>
      </c>
      <c r="AM23" s="21">
        <f>B3L315C4</f>
        <v>0.10450294663319785</v>
      </c>
      <c r="AN23" s="16" t="s">
        <v>19537</v>
      </c>
      <c r="AO23" s="21">
        <f>B9L216C1*B9L216C18</f>
        <v>438.55016167953721</v>
      </c>
      <c r="AP23" s="16" t="s">
        <v>19246</v>
      </c>
      <c r="AQ23" s="21">
        <f>B3L316C4</f>
        <v>2.6154724671640688E-2</v>
      </c>
      <c r="AR23" s="16" t="s">
        <v>19538</v>
      </c>
      <c r="AS23" s="21">
        <f>B9L216C1*B9L216C20</f>
        <v>109.75918960153066</v>
      </c>
      <c r="AT23" s="16" t="s">
        <v>19248</v>
      </c>
      <c r="AU23" s="21">
        <f>B3L317C4</f>
        <v>3.4230278882654772E-3</v>
      </c>
      <c r="AV23" s="16" t="s">
        <v>19539</v>
      </c>
      <c r="AW23" s="21">
        <f>B9L216C1*B9L216C22</f>
        <v>14.364852687852416</v>
      </c>
      <c r="AX23" s="16" t="s">
        <v>19250</v>
      </c>
      <c r="AY23" s="21">
        <f>B3L318C4</f>
        <v>2.3609648372928008E-2</v>
      </c>
      <c r="AZ23" s="16" t="s">
        <v>19540</v>
      </c>
      <c r="BA23" s="21">
        <f>B9L216C1*B9L216C24</f>
        <v>99.078690551060504</v>
      </c>
      <c r="BB23" s="16" t="s">
        <v>19252</v>
      </c>
      <c r="BC23" s="21">
        <f>B3L319C4</f>
        <v>1.2006026482517173E-4</v>
      </c>
      <c r="BD23" s="16" t="s">
        <v>19541</v>
      </c>
      <c r="BE23" s="21">
        <f>B9L216C1*B9L216C26</f>
        <v>0.50383697538381955</v>
      </c>
      <c r="BF23" s="16" t="s">
        <v>19254</v>
      </c>
      <c r="BG23" s="21">
        <f>B3L320C4</f>
        <v>3.1184347565265769E-2</v>
      </c>
      <c r="BH23" s="16" t="s">
        <v>19542</v>
      </c>
      <c r="BI23" s="21">
        <f>B9L216C1*B9L216C28</f>
        <v>130.86617274649851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1.7089522774012462E-4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0.11285021575922596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6.7298358858600776E-2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6.7301684100523604E-2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0.40543902628144762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0.1383436724819698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1.9601391894369175E-2</v>
      </c>
      <c r="AJ24" s="16" t="s">
        <v>19555</v>
      </c>
      <c r="AK24" s="15">
        <f>B9L217C1*B9L217C16</f>
        <v>0</v>
      </c>
      <c r="AL24" s="16" t="s">
        <v>19244</v>
      </c>
      <c r="AM24" s="21">
        <f>B3L315C4</f>
        <v>0.10450294663319785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2.6154724671640688E-2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3.4230278882654772E-3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2.3609648372928008E-2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1.2006026482517173E-4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3.1184347565265769E-2</v>
      </c>
      <c r="BH24" s="16" t="s">
        <v>19561</v>
      </c>
      <c r="BI24" s="15">
        <f>B9L217C1*B9L217C28</f>
        <v>0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71257.247019999995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1.7089522774012462E-4</v>
      </c>
      <c r="L25" s="16" t="s">
        <v>19568</v>
      </c>
      <c r="M25" s="21">
        <f>B9L218C1*B9L218C4</f>
        <v>12.177523457617216</v>
      </c>
      <c r="N25" s="16" t="s">
        <v>19232</v>
      </c>
      <c r="O25" s="21">
        <f>B3L309C4</f>
        <v>0.11285021575922596</v>
      </c>
      <c r="P25" s="16" t="s">
        <v>19569</v>
      </c>
      <c r="Q25" s="15">
        <f>B9L218C1*B9L218C6</f>
        <v>8041.3957006154606</v>
      </c>
      <c r="R25" s="16" t="s">
        <v>19234</v>
      </c>
      <c r="S25" s="21">
        <f>B3L310C4</f>
        <v>6.7298358858600776E-2</v>
      </c>
      <c r="T25" s="16" t="s">
        <v>19570</v>
      </c>
      <c r="U25" s="15">
        <f>B9L218C1*B9L218C8</f>
        <v>4795.4957812279208</v>
      </c>
      <c r="V25" s="16" t="s">
        <v>19236</v>
      </c>
      <c r="W25" s="21">
        <f>B3L311C4</f>
        <v>6.7301684100523604E-2</v>
      </c>
      <c r="X25" s="16" t="s">
        <v>19571</v>
      </c>
      <c r="Y25" s="15">
        <f>B9L218C1*B9L218C10</f>
        <v>4795.7327288130164</v>
      </c>
      <c r="Z25" s="16" t="s">
        <v>19238</v>
      </c>
      <c r="AA25" s="21">
        <f>B3L312C4</f>
        <v>0.40543902628144762</v>
      </c>
      <c r="AB25" s="16" t="s">
        <v>19572</v>
      </c>
      <c r="AC25" s="15">
        <f>B9L218C1*B9L218C12</f>
        <v>28890.468847285385</v>
      </c>
      <c r="AD25" s="16" t="s">
        <v>19240</v>
      </c>
      <c r="AE25" s="21">
        <f>B3L313C4</f>
        <v>0.1383436724819698</v>
      </c>
      <c r="AF25" s="16" t="s">
        <v>19573</v>
      </c>
      <c r="AG25" s="15">
        <f>B9L218C1*B9L218C14</f>
        <v>9857.989243701697</v>
      </c>
      <c r="AH25" s="16" t="s">
        <v>19242</v>
      </c>
      <c r="AI25" s="21">
        <f>B3L314C4</f>
        <v>1.9601391894369175E-2</v>
      </c>
      <c r="AJ25" s="16" t="s">
        <v>19574</v>
      </c>
      <c r="AK25" s="15">
        <f>B9L218C1*B9L218C16</f>
        <v>1396.74122415289</v>
      </c>
      <c r="AL25" s="16" t="s">
        <v>19244</v>
      </c>
      <c r="AM25" s="21">
        <f>B3L315C4</f>
        <v>0.10450294663319785</v>
      </c>
      <c r="AN25" s="16" t="s">
        <v>19575</v>
      </c>
      <c r="AO25" s="15">
        <f>B9L218C1*B9L218C18</f>
        <v>7446.5922825596563</v>
      </c>
      <c r="AP25" s="16" t="s">
        <v>19246</v>
      </c>
      <c r="AQ25" s="21">
        <f>B3L316C4</f>
        <v>2.6154724671640688E-2</v>
      </c>
      <c r="AR25" s="16" t="s">
        <v>19576</v>
      </c>
      <c r="AS25" s="15">
        <f>B9L218C1*B9L218C20</f>
        <v>1863.7136766671888</v>
      </c>
      <c r="AT25" s="16" t="s">
        <v>19248</v>
      </c>
      <c r="AU25" s="21">
        <f>B3L317C4</f>
        <v>3.4230278882654772E-3</v>
      </c>
      <c r="AV25" s="16" t="s">
        <v>19577</v>
      </c>
      <c r="AW25" s="21">
        <f>B9L218C1*B9L218C22</f>
        <v>243.91554379048205</v>
      </c>
      <c r="AX25" s="16" t="s">
        <v>19250</v>
      </c>
      <c r="AY25" s="21">
        <f>B3L318C4</f>
        <v>2.3609648372928008E-2</v>
      </c>
      <c r="AZ25" s="16" t="s">
        <v>19578</v>
      </c>
      <c r="BA25" s="15">
        <f>B9L218C1*B9L218C24</f>
        <v>1682.3585461650721</v>
      </c>
      <c r="BB25" s="16" t="s">
        <v>19252</v>
      </c>
      <c r="BC25" s="21">
        <f>B3L319C4</f>
        <v>1.2006026482517173E-4</v>
      </c>
      <c r="BD25" s="16" t="s">
        <v>19579</v>
      </c>
      <c r="BE25" s="21">
        <f>B9L218C1*B9L218C26</f>
        <v>8.5551639479338792</v>
      </c>
      <c r="BF25" s="16" t="s">
        <v>19254</v>
      </c>
      <c r="BG25" s="21">
        <f>B3L320C4</f>
        <v>3.1184347565265769E-2</v>
      </c>
      <c r="BH25" s="16" t="s">
        <v>19580</v>
      </c>
      <c r="BI25" s="15">
        <f>B9L218C1*B9L218C28</f>
        <v>2222.1107576156783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37701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1.7089522774012462E-4</v>
      </c>
      <c r="L26" s="16" t="s">
        <v>19587</v>
      </c>
      <c r="M26" s="21">
        <f>B9L219C1*B9L219C4</f>
        <v>6.4429209810304382</v>
      </c>
      <c r="N26" s="16" t="s">
        <v>19232</v>
      </c>
      <c r="O26" s="21">
        <f>B3L309C4</f>
        <v>0.11285021575922596</v>
      </c>
      <c r="P26" s="16" t="s">
        <v>19588</v>
      </c>
      <c r="Q26" s="15">
        <f>B9L219C1*B9L219C6</f>
        <v>4254.5659843385783</v>
      </c>
      <c r="R26" s="16" t="s">
        <v>19234</v>
      </c>
      <c r="S26" s="21">
        <f>B3L310C4</f>
        <v>6.7298358858600776E-2</v>
      </c>
      <c r="T26" s="16" t="s">
        <v>19589</v>
      </c>
      <c r="U26" s="15">
        <f>B9L219C1*B9L219C8</f>
        <v>2537.215427328108</v>
      </c>
      <c r="V26" s="16" t="s">
        <v>19236</v>
      </c>
      <c r="W26" s="21">
        <f>B3L311C4</f>
        <v>6.7301684100523604E-2</v>
      </c>
      <c r="X26" s="16" t="s">
        <v>19590</v>
      </c>
      <c r="Y26" s="15">
        <f>B9L219C1*B9L219C10</f>
        <v>2537.3407922738402</v>
      </c>
      <c r="Z26" s="16" t="s">
        <v>19238</v>
      </c>
      <c r="AA26" s="21">
        <f>B3L312C4</f>
        <v>0.40543902628144762</v>
      </c>
      <c r="AB26" s="16" t="s">
        <v>19591</v>
      </c>
      <c r="AC26" s="15">
        <f>B9L219C1*B9L219C12</f>
        <v>15285.456729836857</v>
      </c>
      <c r="AD26" s="16" t="s">
        <v>19240</v>
      </c>
      <c r="AE26" s="21">
        <f>B3L313C4</f>
        <v>0.1383436724819698</v>
      </c>
      <c r="AF26" s="16" t="s">
        <v>19592</v>
      </c>
      <c r="AG26" s="15">
        <f>B9L219C1*B9L219C14</f>
        <v>5215.694796242743</v>
      </c>
      <c r="AH26" s="16" t="s">
        <v>19242</v>
      </c>
      <c r="AI26" s="21">
        <f>B3L314C4</f>
        <v>1.9601391894369175E-2</v>
      </c>
      <c r="AJ26" s="16" t="s">
        <v>19593</v>
      </c>
      <c r="AK26" s="21">
        <f>B9L219C1*B9L219C16</f>
        <v>738.99207580961229</v>
      </c>
      <c r="AL26" s="16" t="s">
        <v>19244</v>
      </c>
      <c r="AM26" s="21">
        <f>B3L315C4</f>
        <v>0.10450294663319785</v>
      </c>
      <c r="AN26" s="16" t="s">
        <v>19594</v>
      </c>
      <c r="AO26" s="15">
        <f>B9L219C1*B9L219C18</f>
        <v>3939.8655910181924</v>
      </c>
      <c r="AP26" s="16" t="s">
        <v>19246</v>
      </c>
      <c r="AQ26" s="21">
        <f>B3L316C4</f>
        <v>2.6154724671640688E-2</v>
      </c>
      <c r="AR26" s="16" t="s">
        <v>19595</v>
      </c>
      <c r="AS26" s="21">
        <f>B9L219C1*B9L219C20</f>
        <v>986.05927484552558</v>
      </c>
      <c r="AT26" s="16" t="s">
        <v>19248</v>
      </c>
      <c r="AU26" s="21">
        <f>B3L317C4</f>
        <v>3.4230278882654772E-3</v>
      </c>
      <c r="AV26" s="16" t="s">
        <v>19596</v>
      </c>
      <c r="AW26" s="21">
        <f>B9L219C1*B9L219C22</f>
        <v>129.05157441549676</v>
      </c>
      <c r="AX26" s="16" t="s">
        <v>19250</v>
      </c>
      <c r="AY26" s="21">
        <f>B3L318C4</f>
        <v>2.3609648372928008E-2</v>
      </c>
      <c r="AZ26" s="16" t="s">
        <v>19597</v>
      </c>
      <c r="BA26" s="21">
        <f>B9L219C1*B9L219C24</f>
        <v>890.1073533077589</v>
      </c>
      <c r="BB26" s="16" t="s">
        <v>19252</v>
      </c>
      <c r="BC26" s="21">
        <f>B3L319C4</f>
        <v>1.2006026482517173E-4</v>
      </c>
      <c r="BD26" s="16" t="s">
        <v>19598</v>
      </c>
      <c r="BE26" s="21">
        <f>B9L219C1*B9L219C26</f>
        <v>4.5263920441737993</v>
      </c>
      <c r="BF26" s="16" t="s">
        <v>19254</v>
      </c>
      <c r="BG26" s="21">
        <f>B3L320C4</f>
        <v>3.1184347565265769E-2</v>
      </c>
      <c r="BH26" s="16" t="s">
        <v>19599</v>
      </c>
      <c r="BI26" s="15">
        <f>B9L219C1*B9L219C28</f>
        <v>1175.6810875580848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1.7089522774012462E-4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0.11285021575922596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6.7298358858600776E-2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6.7301684100523604E-2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0.40543902628144762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0.1383436724819698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1.9601391894369175E-2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0.10450294663319785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2.6154724671640688E-2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3.4230278882654772E-3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2.3609648372928008E-2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1.2006026482517173E-4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3.1184347565265769E-2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1.7089522774012462E-4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0.11285021575922596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6.7298358858600776E-2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6.7301684100523604E-2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0.40543902628144762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0.1383436724819698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1.9601391894369175E-2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0.10450294663319785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2.6154724671640688E-2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3.4230278882654772E-3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2.3609648372928008E-2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1.2006026482517173E-4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3.1184347565265769E-2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1.7089522774012462E-4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0.11285021575922596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6.7298358858600776E-2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6.7301684100523604E-2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0.40543902628144762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0.1383436724819698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1.9601391894369175E-2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0.10450294663319785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2.6154724671640688E-2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3.4230278882654772E-3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2.3609648372928008E-2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1.2006026482517173E-4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3.1184347565265769E-2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1.7089522774012462E-4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0.11285021575922596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6.7298358858600776E-2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6.7301684100523604E-2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0.40543902628144762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0.1383436724819698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1.9601391894369175E-2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0.10450294663319785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2.6154724671640688E-2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3.4230278882654772E-3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2.3609648372928008E-2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1.2006026482517173E-4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3.1184347565265769E-2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1.7089522774012462E-4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0.11285021575922596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6.7298358858600776E-2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6.7301684100523604E-2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0.40543902628144762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0.1383436724819698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1.9601391894369175E-2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0.10450294663319785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2.6154724671640688E-2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3.4230278882654772E-3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2.3609648372928008E-2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1.2006026482517173E-4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3.1184347565265769E-2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1.7089522774012462E-4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0.11285021575922596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6.7298358858600776E-2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6.7301684100523604E-2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0.40543902628144762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0.1383436724819698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1.9601391894369175E-2</v>
      </c>
      <c r="AJ32" s="16" t="s">
        <v>19707</v>
      </c>
      <c r="AK32" s="15">
        <f>B9L225C1*B9L225C16</f>
        <v>0</v>
      </c>
      <c r="AL32" s="16" t="s">
        <v>19244</v>
      </c>
      <c r="AM32" s="21">
        <f>B3L315C4</f>
        <v>0.10450294663319785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2.6154724671640688E-2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3.4230278882654772E-3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2.3609648372928008E-2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1.2006026482517173E-4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3.1184347565265769E-2</v>
      </c>
      <c r="BH32" s="16" t="s">
        <v>19713</v>
      </c>
      <c r="BI32" s="15">
        <f>B9L225C1*B9L225C28</f>
        <v>0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115.35934000002453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1.7089522774012462E-4</v>
      </c>
      <c r="L33" s="16" t="s">
        <v>19720</v>
      </c>
      <c r="M33" s="21">
        <f>B9L226C1*B9L226C4</f>
        <v>1.9714360681254661E-2</v>
      </c>
      <c r="N33" s="16" t="s">
        <v>19232</v>
      </c>
      <c r="O33" s="21">
        <f>B3L309C4</f>
        <v>0.11285021575922596</v>
      </c>
      <c r="P33" s="16" t="s">
        <v>19721</v>
      </c>
      <c r="Q33" s="21">
        <f>B9L226C1*B9L226C6</f>
        <v>13.018326408844674</v>
      </c>
      <c r="R33" s="16" t="s">
        <v>19234</v>
      </c>
      <c r="S33" s="21">
        <f>B3L310C4</f>
        <v>6.7298358858600776E-2</v>
      </c>
      <c r="T33" s="16" t="s">
        <v>19722</v>
      </c>
      <c r="U33" s="21">
        <f>B9L226C1*B9L226C8</f>
        <v>7.7634942610129896</v>
      </c>
      <c r="V33" s="16" t="s">
        <v>19236</v>
      </c>
      <c r="W33" s="21">
        <f>B3L311C4</f>
        <v>6.7301684100523604E-2</v>
      </c>
      <c r="X33" s="16" t="s">
        <v>19723</v>
      </c>
      <c r="Y33" s="21">
        <f>B9L226C1*B9L226C10</f>
        <v>7.7638778587265476</v>
      </c>
      <c r="Z33" s="16" t="s">
        <v>19238</v>
      </c>
      <c r="AA33" s="21">
        <f>B3L312C4</f>
        <v>0.40543902628144762</v>
      </c>
      <c r="AB33" s="16" t="s">
        <v>19724</v>
      </c>
      <c r="AC33" s="21">
        <f>B9L226C1*B9L226C12</f>
        <v>46.771178482080401</v>
      </c>
      <c r="AD33" s="16" t="s">
        <v>19240</v>
      </c>
      <c r="AE33" s="21">
        <f>B3L313C4</f>
        <v>0.1383436724819698</v>
      </c>
      <c r="AF33" s="16" t="s">
        <v>19725</v>
      </c>
      <c r="AG33" s="21">
        <f>B9L226C1*B9L226C14</f>
        <v>15.959234750699592</v>
      </c>
      <c r="AH33" s="16" t="s">
        <v>19242</v>
      </c>
      <c r="AI33" s="21">
        <f>B3L314C4</f>
        <v>1.9601391894369175E-2</v>
      </c>
      <c r="AJ33" s="16" t="s">
        <v>19726</v>
      </c>
      <c r="AK33" s="21">
        <f>B9L226C1*B9L226C16</f>
        <v>2.2612036320162585</v>
      </c>
      <c r="AL33" s="16" t="s">
        <v>19244</v>
      </c>
      <c r="AM33" s="21">
        <f>B3L315C4</f>
        <v>0.10450294663319785</v>
      </c>
      <c r="AN33" s="16" t="s">
        <v>19727</v>
      </c>
      <c r="AO33" s="21">
        <f>B9L226C1*B9L226C18</f>
        <v>12.05539095166349</v>
      </c>
      <c r="AP33" s="16" t="s">
        <v>19246</v>
      </c>
      <c r="AQ33" s="21">
        <f>B3L316C4</f>
        <v>2.6154724671640688E-2</v>
      </c>
      <c r="AR33" s="16" t="s">
        <v>19728</v>
      </c>
      <c r="AS33" s="21">
        <f>B9L226C1*B9L226C20</f>
        <v>3.0171917760028282</v>
      </c>
      <c r="AT33" s="16" t="s">
        <v>19248</v>
      </c>
      <c r="AU33" s="21">
        <f>B3L317C4</f>
        <v>3.4230278882654772E-3</v>
      </c>
      <c r="AV33" s="16" t="s">
        <v>19729</v>
      </c>
      <c r="AW33" s="21">
        <f>B9L226C1*B9L226C22</f>
        <v>0.39487823799198318</v>
      </c>
      <c r="AX33" s="16" t="s">
        <v>19250</v>
      </c>
      <c r="AY33" s="21">
        <f>B3L318C4</f>
        <v>2.3609648372928008E-2</v>
      </c>
      <c r="AZ33" s="16" t="s">
        <v>19730</v>
      </c>
      <c r="BA33" s="21">
        <f>B9L226C1*B9L226C24</f>
        <v>2.7235934539336282</v>
      </c>
      <c r="BB33" s="16" t="s">
        <v>19252</v>
      </c>
      <c r="BC33" s="21">
        <f>B3L319C4</f>
        <v>1.2006026482517173E-4</v>
      </c>
      <c r="BD33" s="16" t="s">
        <v>19731</v>
      </c>
      <c r="BE33" s="21">
        <f>B9L226C1*B9L226C26</f>
        <v>1.3850072910459971E-2</v>
      </c>
      <c r="BF33" s="16" t="s">
        <v>19254</v>
      </c>
      <c r="BG33" s="21">
        <f>B3L320C4</f>
        <v>3.1184347565265769E-2</v>
      </c>
      <c r="BH33" s="16" t="s">
        <v>19732</v>
      </c>
      <c r="BI33" s="21">
        <f>B9L226C1*B9L226C28</f>
        <v>3.5974057534604311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286.61097686105353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21">
        <f>B3L331C5</f>
        <v>0.32223988049481939</v>
      </c>
      <c r="AJ8" s="16" t="s">
        <v>19782</v>
      </c>
      <c r="AK8" s="21">
        <f>B9L301C1*B9L301C16</f>
        <v>92.357486932209341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1.2924525003114917E-2</v>
      </c>
      <c r="AV8" s="16" t="s">
        <v>19785</v>
      </c>
      <c r="AW8" s="21">
        <f>B9L301C1*B9L301C22</f>
        <v>3.7043107366078774</v>
      </c>
      <c r="AX8" s="16" t="s">
        <v>10967</v>
      </c>
      <c r="AY8" s="21">
        <f>B3L335C5</f>
        <v>0.31435125084838406</v>
      </c>
      <c r="AZ8" s="16" t="s">
        <v>19786</v>
      </c>
      <c r="BA8" s="21">
        <f>B9L301C1*B9L301C24</f>
        <v>90.096519083149431</v>
      </c>
      <c r="BB8" s="16" t="s">
        <v>10976</v>
      </c>
      <c r="BC8" s="21">
        <f>B3L336C5</f>
        <v>0.3504843436536817</v>
      </c>
      <c r="BD8" s="16" t="s">
        <v>19787</v>
      </c>
      <c r="BE8" s="21">
        <f>B9L301C1*B9L301C26</f>
        <v>100.45266010908689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61.711399194929299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21">
        <f>B3L331C5</f>
        <v>0.32223988049481939</v>
      </c>
      <c r="AJ9" s="16" t="s">
        <v>19796</v>
      </c>
      <c r="AK9" s="21">
        <f>B9L302C1*B9L302C16</f>
        <v>19.885873901742112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1.2924525003114917E-2</v>
      </c>
      <c r="AV9" s="16" t="s">
        <v>19799</v>
      </c>
      <c r="AW9" s="21">
        <f>B9L302C1*B9L302C22</f>
        <v>0.79759052187206947</v>
      </c>
      <c r="AX9" s="16" t="s">
        <v>10967</v>
      </c>
      <c r="AY9" s="21">
        <f>B3L335C5</f>
        <v>0.31435125084838406</v>
      </c>
      <c r="AZ9" s="16" t="s">
        <v>19800</v>
      </c>
      <c r="BA9" s="21">
        <f>B9L302C1*B9L302C24</f>
        <v>19.399055528529985</v>
      </c>
      <c r="BB9" s="16" t="s">
        <v>10976</v>
      </c>
      <c r="BC9" s="21">
        <f>B3L336C5</f>
        <v>0.3504843436536817</v>
      </c>
      <c r="BD9" s="16" t="s">
        <v>19801</v>
      </c>
      <c r="BE9" s="21">
        <f>B9L302C1*B9L302C26</f>
        <v>21.628879242785136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3.1484488080420765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0.32223988049481939</v>
      </c>
      <c r="AJ10" s="16" t="s">
        <v>19810</v>
      </c>
      <c r="AK10" s="21">
        <f>B9L303C1*B9L303C16</f>
        <v>1.0145557676475352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1.2924525003114917E-2</v>
      </c>
      <c r="AV10" s="16" t="s">
        <v>19813</v>
      </c>
      <c r="AW10" s="21">
        <f>B9L303C1*B9L303C22</f>
        <v>4.0692205340567174E-2</v>
      </c>
      <c r="AX10" s="16" t="s">
        <v>10967</v>
      </c>
      <c r="AY10" s="21">
        <f>B3L335C5</f>
        <v>0.31435125084838406</v>
      </c>
      <c r="AZ10" s="16" t="s">
        <v>19814</v>
      </c>
      <c r="BA10" s="21">
        <f>B9L303C1*B9L303C24</f>
        <v>0.98971882104013054</v>
      </c>
      <c r="BB10" s="16" t="s">
        <v>10976</v>
      </c>
      <c r="BC10" s="21">
        <f>B3L336C5</f>
        <v>0.3504843436536817</v>
      </c>
      <c r="BD10" s="16" t="s">
        <v>19815</v>
      </c>
      <c r="BE10" s="21">
        <f>B9L303C1*B9L303C26</f>
        <v>1.1034820140138437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3041.5160880000003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21">
        <f>B3L331C5</f>
        <v>0.32223988049481939</v>
      </c>
      <c r="AJ11" s="16" t="s">
        <v>19823</v>
      </c>
      <c r="AK11" s="21">
        <f>B9L304C1*B9L304C16</f>
        <v>980.09778072019071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1.2924525003114917E-2</v>
      </c>
      <c r="AV11" s="16" t="s">
        <v>19826</v>
      </c>
      <c r="AW11" s="21">
        <f>B9L304C1*B9L304C22</f>
        <v>39.310150726732275</v>
      </c>
      <c r="AX11" s="16" t="s">
        <v>10967</v>
      </c>
      <c r="AY11" s="21">
        <f>B3L335C5</f>
        <v>0.31435125084838406</v>
      </c>
      <c r="AZ11" s="16" t="s">
        <v>19827</v>
      </c>
      <c r="BA11" s="21">
        <f>B9L304C1*B9L304C24</f>
        <v>956.10438673828389</v>
      </c>
      <c r="BB11" s="16" t="s">
        <v>10976</v>
      </c>
      <c r="BC11" s="21">
        <f>B3L336C5</f>
        <v>0.3504843436536817</v>
      </c>
      <c r="BD11" s="16" t="s">
        <v>19828</v>
      </c>
      <c r="BE11" s="15">
        <f>B9L304C1*B9L304C26</f>
        <v>1066.0037698147937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1617.4673940644188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21">
        <f>B3L331C5</f>
        <v>0.32223988049481939</v>
      </c>
      <c r="AJ12" s="16" t="s">
        <v>19837</v>
      </c>
      <c r="AK12" s="21">
        <f>B9L305C1*B9L305C16</f>
        <v>521.21249976758531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1.2924525003114917E-2</v>
      </c>
      <c r="AV12" s="16" t="s">
        <v>19840</v>
      </c>
      <c r="AW12" s="21">
        <f>B9L305C1*B9L305C22</f>
        <v>20.904997776308711</v>
      </c>
      <c r="AX12" s="16" t="s">
        <v>10967</v>
      </c>
      <c r="AY12" s="21">
        <f>B3L335C5</f>
        <v>0.31435125084838406</v>
      </c>
      <c r="AZ12" s="16" t="s">
        <v>19841</v>
      </c>
      <c r="BA12" s="21">
        <f>B9L305C1*B9L305C24</f>
        <v>508.45289853062621</v>
      </c>
      <c r="BB12" s="16" t="s">
        <v>10976</v>
      </c>
      <c r="BC12" s="21">
        <f>B3L336C5</f>
        <v>0.3504843436536817</v>
      </c>
      <c r="BD12" s="16" t="s">
        <v>19842</v>
      </c>
      <c r="BE12" s="21">
        <f>B9L305C1*B9L305C26</f>
        <v>566.89699798989875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47.889563448640004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0.32223988049481939</v>
      </c>
      <c r="AJ13" s="16" t="s">
        <v>19851</v>
      </c>
      <c r="AK13" s="21">
        <f>B9L306C1*B9L306C16</f>
        <v>15.431927202638825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1.2924525003114917E-2</v>
      </c>
      <c r="AV13" s="16" t="s">
        <v>19854</v>
      </c>
      <c r="AW13" s="21">
        <f>B9L306C1*B9L306C22</f>
        <v>0.61894986018020592</v>
      </c>
      <c r="AX13" s="16" t="s">
        <v>10967</v>
      </c>
      <c r="AY13" s="21">
        <f>B3L335C5</f>
        <v>0.31435125084838406</v>
      </c>
      <c r="AZ13" s="16" t="s">
        <v>19855</v>
      </c>
      <c r="BA13" s="21">
        <f>B9L306C1*B9L306C24</f>
        <v>15.054144172663039</v>
      </c>
      <c r="BB13" s="16" t="s">
        <v>10976</v>
      </c>
      <c r="BC13" s="21">
        <f>B3L336C5</f>
        <v>0.3504843436536817</v>
      </c>
      <c r="BD13" s="16" t="s">
        <v>19856</v>
      </c>
      <c r="BE13" s="21">
        <f>B9L306C1*B9L306C26</f>
        <v>16.784542213157938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5.3973408137864167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0.32223988049481939</v>
      </c>
      <c r="AJ14" s="16" t="s">
        <v>19865</v>
      </c>
      <c r="AK14" s="21">
        <f>B9L307C1*B9L307C16</f>
        <v>1.7392384588243461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1.2924525003114917E-2</v>
      </c>
      <c r="AV14" s="16" t="s">
        <v>19868</v>
      </c>
      <c r="AW14" s="21">
        <f>B9L307C1*B9L307C22</f>
        <v>6.9758066298115151E-2</v>
      </c>
      <c r="AX14" s="16" t="s">
        <v>10967</v>
      </c>
      <c r="AY14" s="21">
        <f>B3L335C5</f>
        <v>0.31435125084838406</v>
      </c>
      <c r="AZ14" s="16" t="s">
        <v>19869</v>
      </c>
      <c r="BA14" s="21">
        <f>B9L307C1*B9L307C24</f>
        <v>1.6966608360687951</v>
      </c>
      <c r="BB14" s="16" t="s">
        <v>10976</v>
      </c>
      <c r="BC14" s="21">
        <f>B3L336C5</f>
        <v>0.3504843436536817</v>
      </c>
      <c r="BD14" s="16" t="s">
        <v>19870</v>
      </c>
      <c r="BE14" s="21">
        <f>B9L307C1*B9L307C26</f>
        <v>1.8916834525951605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13.753750056183808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0.32223988049481939</v>
      </c>
      <c r="AJ15" s="16" t="s">
        <v>19879</v>
      </c>
      <c r="AK15" s="21">
        <f>B9L308C1*B9L308C16</f>
        <v>4.4320067744602856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1.2924525003114917E-2</v>
      </c>
      <c r="AV15" s="16" t="s">
        <v>19882</v>
      </c>
      <c r="AW15" s="21">
        <f>B9L308C1*B9L308C22</f>
        <v>0.17776068648774082</v>
      </c>
      <c r="AX15" s="16" t="s">
        <v>10967</v>
      </c>
      <c r="AY15" s="21">
        <f>B3L335C5</f>
        <v>0.31435125084838406</v>
      </c>
      <c r="AZ15" s="16" t="s">
        <v>19883</v>
      </c>
      <c r="BA15" s="21">
        <f>B9L308C1*B9L308C24</f>
        <v>4.3235085340174129</v>
      </c>
      <c r="BB15" s="16" t="s">
        <v>10976</v>
      </c>
      <c r="BC15" s="21">
        <f>B3L336C5</f>
        <v>0.3504843436536817</v>
      </c>
      <c r="BD15" s="16" t="s">
        <v>19884</v>
      </c>
      <c r="BE15" s="21">
        <f>B9L308C1*B9L308C26</f>
        <v>4.8204740612183699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14.747997048197094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0.32223988049481939</v>
      </c>
      <c r="AJ16" s="16" t="s">
        <v>19893</v>
      </c>
      <c r="AK16" s="21">
        <f>B9L309C1*B9L309C16</f>
        <v>4.7523928063489809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1.2924525003114917E-2</v>
      </c>
      <c r="AV16" s="16" t="s">
        <v>19896</v>
      </c>
      <c r="AW16" s="21">
        <f>B9L309C1*B9L309C22</f>
        <v>0.19061085659528834</v>
      </c>
      <c r="AX16" s="16" t="s">
        <v>10967</v>
      </c>
      <c r="AY16" s="21">
        <f>B3L335C5</f>
        <v>0.31435125084838406</v>
      </c>
      <c r="AZ16" s="16" t="s">
        <v>19897</v>
      </c>
      <c r="BA16" s="21">
        <f>B9L309C1*B9L309C24</f>
        <v>4.6360513196090327</v>
      </c>
      <c r="BB16" s="16" t="s">
        <v>10976</v>
      </c>
      <c r="BC16" s="21">
        <f>B3L336C5</f>
        <v>0.3504843436536817</v>
      </c>
      <c r="BD16" s="16" t="s">
        <v>19898</v>
      </c>
      <c r="BE16" s="21">
        <f>B9L309C1*B9L309C26</f>
        <v>5.1689420656437939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1.8938037943110233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0.32223988049481939</v>
      </c>
      <c r="AJ17" s="16" t="s">
        <v>19907</v>
      </c>
      <c r="AK17" s="21">
        <f>B9L310C1*B9L310C16</f>
        <v>0.61025910835941966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1.2924525003114917E-2</v>
      </c>
      <c r="AV17" s="16" t="s">
        <v>19910</v>
      </c>
      <c r="AW17" s="21">
        <f>B9L310C1*B9L310C22</f>
        <v>2.447651449056672E-2</v>
      </c>
      <c r="AX17" s="16" t="s">
        <v>10967</v>
      </c>
      <c r="AY17" s="21">
        <f>B3L335C5</f>
        <v>0.31435125084838406</v>
      </c>
      <c r="AZ17" s="16" t="s">
        <v>19911</v>
      </c>
      <c r="BA17" s="21">
        <f>B9L310C1*B9L310C24</f>
        <v>0.59531959160308601</v>
      </c>
      <c r="BB17" s="16" t="s">
        <v>10976</v>
      </c>
      <c r="BC17" s="21">
        <f>B3L336C5</f>
        <v>0.3504843436536817</v>
      </c>
      <c r="BD17" s="16" t="s">
        <v>19912</v>
      </c>
      <c r="BE17" s="21">
        <f>B9L310C1*B9L310C26</f>
        <v>0.66374857985795099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0.32223988049481939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1.2924525003114917E-2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0.31435125084838406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0.3504843436536817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8.4956974026544008E-2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21">
        <f>B3L331C5</f>
        <v>0.32223988049481939</v>
      </c>
      <c r="AJ19" s="16" t="s">
        <v>19935</v>
      </c>
      <c r="AK19" s="21">
        <f>B9L312C1*B9L312C16</f>
        <v>2.7376525157515017E-2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1.2924525003114917E-2</v>
      </c>
      <c r="AV19" s="16" t="s">
        <v>19938</v>
      </c>
      <c r="AW19" s="21">
        <f>B9L312C1*B9L312C22</f>
        <v>1.0980285349950526E-3</v>
      </c>
      <c r="AX19" s="16" t="s">
        <v>10967</v>
      </c>
      <c r="AY19" s="21">
        <f>B3L335C5</f>
        <v>0.31435125084838406</v>
      </c>
      <c r="AZ19" s="16" t="s">
        <v>19939</v>
      </c>
      <c r="BA19" s="21">
        <f>B9L312C1*B9L312C24</f>
        <v>2.6706331053537785E-2</v>
      </c>
      <c r="BB19" s="16" t="s">
        <v>10976</v>
      </c>
      <c r="BC19" s="21">
        <f>B3L336C5</f>
        <v>0.3504843436536817</v>
      </c>
      <c r="BD19" s="16" t="s">
        <v>19940</v>
      </c>
      <c r="BE19" s="21">
        <f>B9L312C1*B9L312C26</f>
        <v>2.977608928049616E-2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21">
        <f>B3L331C5</f>
        <v>0.32223988049481939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1.2924525003114917E-2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0.31435125084838406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0.3504843436536817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163.9112675225976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21">
        <f>B3L331C5</f>
        <v>0.32223988049481939</v>
      </c>
      <c r="AJ21" s="16" t="s">
        <v>19963</v>
      </c>
      <c r="AK21" s="21">
        <f>B9L314C1*B9L314C16</f>
        <v>52.818747258236222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1.2924525003114917E-2</v>
      </c>
      <c r="AV21" s="16" t="s">
        <v>19966</v>
      </c>
      <c r="AW21" s="21">
        <f>B9L314C1*B9L314C22</f>
        <v>2.1184752753880707</v>
      </c>
      <c r="AX21" s="16" t="s">
        <v>10967</v>
      </c>
      <c r="AY21" s="21">
        <f>B3L335C5</f>
        <v>0.31435125084838406</v>
      </c>
      <c r="AZ21" s="16" t="s">
        <v>19967</v>
      </c>
      <c r="BA21" s="21">
        <f>B9L314C1*B9L314C24</f>
        <v>51.525711973872667</v>
      </c>
      <c r="BB21" s="16" t="s">
        <v>10976</v>
      </c>
      <c r="BC21" s="21">
        <f>B3L336C5</f>
        <v>0.3504843436536817</v>
      </c>
      <c r="BD21" s="16" t="s">
        <v>19968</v>
      </c>
      <c r="BE21" s="21">
        <f>B9L314C1*B9L314C26</f>
        <v>57.448333015100651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0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21">
        <f>B3L331C5</f>
        <v>0.32223988049481939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1.2924525003114917E-2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0.31435125084838406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0.3504843436536817</v>
      </c>
      <c r="BD22" s="16" t="s">
        <v>19982</v>
      </c>
      <c r="BE22" s="15">
        <f>B9L315C1*B9L315C26</f>
        <v>0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921.94902000000002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21">
        <f>B3L331C5</f>
        <v>0.32223988049481939</v>
      </c>
      <c r="AJ23" s="16" t="s">
        <v>19990</v>
      </c>
      <c r="AK23" s="21">
        <f>B9L316C1*B9L316C16</f>
        <v>297.08874202711587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1.2924525003114917E-2</v>
      </c>
      <c r="AV23" s="16" t="s">
        <v>19993</v>
      </c>
      <c r="AW23" s="21">
        <f>B9L316C1*B9L316C22</f>
        <v>11.915753160587295</v>
      </c>
      <c r="AX23" s="16" t="s">
        <v>10967</v>
      </c>
      <c r="AY23" s="21">
        <f>B3L335C5</f>
        <v>0.31435125084838406</v>
      </c>
      <c r="AZ23" s="16" t="s">
        <v>19994</v>
      </c>
      <c r="BA23" s="21">
        <f>B9L316C1*B9L316C24</f>
        <v>289.81582765544186</v>
      </c>
      <c r="BB23" s="16" t="s">
        <v>10976</v>
      </c>
      <c r="BC23" s="21">
        <f>B3L336C5</f>
        <v>0.3504843436536817</v>
      </c>
      <c r="BD23" s="16" t="s">
        <v>19995</v>
      </c>
      <c r="BE23" s="21">
        <f>B9L316C1*B9L316C26</f>
        <v>323.12869715685508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0.32223988049481939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1.2924525003114917E-2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0.31435125084838406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0.3504843436536817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1297.3305433333335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21">
        <f>B3L331C5</f>
        <v>0.32223988049481939</v>
      </c>
      <c r="AJ25" s="16" t="s">
        <v>20018</v>
      </c>
      <c r="AK25" s="21">
        <f>B9L318C1*B9L318C16</f>
        <v>418.05163924601248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1.2924525003114917E-2</v>
      </c>
      <c r="AV25" s="16" t="s">
        <v>20021</v>
      </c>
      <c r="AW25" s="21">
        <f>B9L318C1*B9L318C22</f>
        <v>16.767381044616329</v>
      </c>
      <c r="AX25" s="16" t="s">
        <v>10967</v>
      </c>
      <c r="AY25" s="21">
        <f>B3L335C5</f>
        <v>0.31435125084838406</v>
      </c>
      <c r="AZ25" s="16" t="s">
        <v>20022</v>
      </c>
      <c r="BA25" s="21">
        <f>B9L318C1*B9L318C24</f>
        <v>407.81747906064709</v>
      </c>
      <c r="BB25" s="16" t="s">
        <v>10976</v>
      </c>
      <c r="BC25" s="21">
        <f>B3L336C5</f>
        <v>0.3504843436536817</v>
      </c>
      <c r="BD25" s="16" t="s">
        <v>20023</v>
      </c>
      <c r="BE25" s="21">
        <f>B9L318C1*B9L318C26</f>
        <v>454.69404398205762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83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0.32223988049481939</v>
      </c>
      <c r="AJ26" s="16" t="s">
        <v>20032</v>
      </c>
      <c r="AK26" s="21">
        <f>B9L319C1*B9L319C16</f>
        <v>26.745910081070008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1.2924525003114917E-2</v>
      </c>
      <c r="AV26" s="16" t="s">
        <v>20035</v>
      </c>
      <c r="AW26" s="21">
        <f>B9L319C1*B9L319C22</f>
        <v>1.0727355752585381</v>
      </c>
      <c r="AX26" s="16" t="s">
        <v>10967</v>
      </c>
      <c r="AY26" s="21">
        <f>B3L335C5</f>
        <v>0.31435125084838406</v>
      </c>
      <c r="AZ26" s="16" t="s">
        <v>20036</v>
      </c>
      <c r="BA26" s="21">
        <f>B9L319C1*B9L319C24</f>
        <v>26.091153820415876</v>
      </c>
      <c r="BB26" s="16" t="s">
        <v>10976</v>
      </c>
      <c r="BC26" s="21">
        <f>B3L336C5</f>
        <v>0.3504843436536817</v>
      </c>
      <c r="BD26" s="16" t="s">
        <v>20037</v>
      </c>
      <c r="BE26" s="21">
        <f>B9L319C1*B9L319C26</f>
        <v>29.090200523255582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0.32223988049481939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1.2924525003114917E-2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0.31435125084838406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0.3504843436536817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0.32223988049481939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1.2924525003114917E-2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0.31435125084838406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0.3504843436536817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7208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0.32223988049481939</v>
      </c>
      <c r="AJ29" s="16" t="s">
        <v>20074</v>
      </c>
      <c r="AK29" s="15">
        <f>B9L322C1*B9L322C16</f>
        <v>2322.705058606658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1.2924525003114917E-2</v>
      </c>
      <c r="AV29" s="16" t="s">
        <v>20077</v>
      </c>
      <c r="AW29" s="21">
        <f>B9L322C1*B9L322C22</f>
        <v>93.159976222452329</v>
      </c>
      <c r="AX29" s="16" t="s">
        <v>10967</v>
      </c>
      <c r="AY29" s="21">
        <f>B3L335C5</f>
        <v>0.31435125084838406</v>
      </c>
      <c r="AZ29" s="16" t="s">
        <v>20078</v>
      </c>
      <c r="BA29" s="15">
        <f>B9L322C1*B9L322C24</f>
        <v>2265.8438161151521</v>
      </c>
      <c r="BB29" s="16" t="s">
        <v>10976</v>
      </c>
      <c r="BC29" s="21">
        <f>B3L336C5</f>
        <v>0.3504843436536817</v>
      </c>
      <c r="BD29" s="16" t="s">
        <v>20079</v>
      </c>
      <c r="BE29" s="15">
        <f>B9L322C1*B9L322C26</f>
        <v>2526.2911490557376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0.32223988049481939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1.2924525003114917E-2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0.31435125084838406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0.3504843436536817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0.32223988049481939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1.2924525003114917E-2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0.31435125084838406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0.3504843436536817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812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0.32223988049481939</v>
      </c>
      <c r="AJ32" s="16" t="s">
        <v>20116</v>
      </c>
      <c r="AK32" s="21">
        <f>B9L325C1*B9L325C16</f>
        <v>261.65878296179335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1.2924525003114917E-2</v>
      </c>
      <c r="AV32" s="16" t="s">
        <v>20119</v>
      </c>
      <c r="AW32" s="21">
        <f>B9L325C1*B9L325C22</f>
        <v>10.494714302529314</v>
      </c>
      <c r="AX32" s="16" t="s">
        <v>10967</v>
      </c>
      <c r="AY32" s="21">
        <f>B3L335C5</f>
        <v>0.31435125084838406</v>
      </c>
      <c r="AZ32" s="16" t="s">
        <v>20120</v>
      </c>
      <c r="BA32" s="21">
        <f>B9L325C1*B9L325C24</f>
        <v>255.25321568888785</v>
      </c>
      <c r="BB32" s="16" t="s">
        <v>10976</v>
      </c>
      <c r="BC32" s="21">
        <f>B3L336C5</f>
        <v>0.3504843436536817</v>
      </c>
      <c r="BD32" s="16" t="s">
        <v>20121</v>
      </c>
      <c r="BE32" s="21">
        <f>B9L325C1*B9L325C26</f>
        <v>284.59328704678956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92.902576666689129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21">
        <f>B3L331C5</f>
        <v>0.32223988049481939</v>
      </c>
      <c r="AJ33" s="16" t="s">
        <v>20130</v>
      </c>
      <c r="AK33" s="21">
        <f>B9L326C1*B9L326C16</f>
        <v>29.936915202734699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1.2924525003114917E-2</v>
      </c>
      <c r="AV33" s="16" t="s">
        <v>20133</v>
      </c>
      <c r="AW33" s="21">
        <f>B9L326C1*B9L326C22</f>
        <v>1.2007216749824241</v>
      </c>
      <c r="AX33" s="16" t="s">
        <v>10967</v>
      </c>
      <c r="AY33" s="21">
        <f>B3L335C5</f>
        <v>0.31435125084838406</v>
      </c>
      <c r="AZ33" s="16" t="s">
        <v>20134</v>
      </c>
      <c r="BA33" s="21">
        <f>B9L326C1*B9L326C24</f>
        <v>29.204041182211625</v>
      </c>
      <c r="BB33" s="16" t="s">
        <v>10976</v>
      </c>
      <c r="BC33" s="21">
        <f>B3L336C5</f>
        <v>0.3504843436536817</v>
      </c>
      <c r="BD33" s="16" t="s">
        <v>20135</v>
      </c>
      <c r="BE33" s="21">
        <f>B9L326C1*B9L326C26</f>
        <v>32.560898606760382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21800.496733999997</v>
      </c>
      <c r="F8" s="16" t="s">
        <v>11042</v>
      </c>
      <c r="G8" s="21">
        <f>B3L209C4</f>
        <v>0.76894658905516688</v>
      </c>
      <c r="H8" s="16" t="s">
        <v>20193</v>
      </c>
      <c r="I8" s="15">
        <f>B9L401C1*B9L401C2</f>
        <v>16763.417603317605</v>
      </c>
      <c r="J8" s="16" t="s">
        <v>20194</v>
      </c>
      <c r="K8" s="15">
        <f>B9L401C1-B9L401C3</f>
        <v>5037.0791306823921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30894.358058000002</v>
      </c>
      <c r="F9" s="16" t="s">
        <v>11093</v>
      </c>
      <c r="G9" s="21">
        <f>B3L207C4</f>
        <v>0.73718454434656921</v>
      </c>
      <c r="H9" s="16" t="s">
        <v>20196</v>
      </c>
      <c r="I9" s="15">
        <f>B9L402C1*B9L402C2</f>
        <v>22774.84326786649</v>
      </c>
      <c r="J9" s="16" t="s">
        <v>20197</v>
      </c>
      <c r="K9" s="15">
        <f>B9L402C1-B9L402C3</f>
        <v>8119.5147901335113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2250.938318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2250.938318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19070.7425</v>
      </c>
      <c r="F11" s="16" t="s">
        <v>10710</v>
      </c>
      <c r="G11" s="21">
        <f>B3L305C3</f>
        <v>0.95115648917927098</v>
      </c>
      <c r="H11" s="16" t="s">
        <v>20200</v>
      </c>
      <c r="I11" s="15">
        <f>B9L404C1*B9L404C2</f>
        <v>18139.260482341913</v>
      </c>
      <c r="J11" s="16" t="s">
        <v>20201</v>
      </c>
      <c r="K11" s="21">
        <f>B9L404C1-B9L404C3</f>
        <v>931.48201765808699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4855.5040559999998</v>
      </c>
      <c r="F12" s="16" t="s">
        <v>11078</v>
      </c>
      <c r="G12" s="21">
        <f>B3L220C4</f>
        <v>0.88091073942960763</v>
      </c>
      <c r="H12" s="16" t="s">
        <v>20202</v>
      </c>
      <c r="I12" s="15">
        <f>B9L405C1*B9L405C2</f>
        <v>4277.2656682744191</v>
      </c>
      <c r="J12" s="16" t="s">
        <v>20203</v>
      </c>
      <c r="K12" s="21">
        <f>B9L405C1-B9L405C3</f>
        <v>578.23838772558065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22597.286233999999</v>
      </c>
      <c r="F13" s="16" t="s">
        <v>11042</v>
      </c>
      <c r="G13" s="21">
        <f>B3L209C4</f>
        <v>0.76894658905516688</v>
      </c>
      <c r="H13" s="16" t="s">
        <v>20205</v>
      </c>
      <c r="I13" s="15">
        <f>B9L406C1*B9L406C2</f>
        <v>17376.106171537576</v>
      </c>
      <c r="J13" s="16" t="s">
        <v>20206</v>
      </c>
      <c r="K13" s="15">
        <f>B9L406C1-B9L406C3</f>
        <v>5221.1800624624229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9805</v>
      </c>
      <c r="F14" s="16" t="s">
        <v>11042</v>
      </c>
      <c r="G14" s="21">
        <f>B3L209C4</f>
        <v>0.76894658905516688</v>
      </c>
      <c r="H14" s="16" t="s">
        <v>20208</v>
      </c>
      <c r="I14" s="15">
        <f>B9L407C1*B9L407C2</f>
        <v>7539.5213056859111</v>
      </c>
      <c r="J14" s="16" t="s">
        <v>20209</v>
      </c>
      <c r="K14" s="15">
        <f>B9L407C1-B9L407C3</f>
        <v>2265.4786943140889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30493.08751666667</v>
      </c>
      <c r="F15" s="16" t="s">
        <v>10710</v>
      </c>
      <c r="G15" s="21">
        <f>B3L305C3</f>
        <v>0.95115648917927098</v>
      </c>
      <c r="H15" s="16" t="s">
        <v>20211</v>
      </c>
      <c r="I15" s="15">
        <f>B9L408C1*B9L408C2</f>
        <v>29003.698066588924</v>
      </c>
      <c r="J15" s="16" t="s">
        <v>20212</v>
      </c>
      <c r="K15" s="15">
        <f>B9L408C1-B9L408C3</f>
        <v>1489.389450077746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7788.443753333333</v>
      </c>
      <c r="F16" s="16" t="s">
        <v>10710</v>
      </c>
      <c r="G16" s="21">
        <f>B3L305C3</f>
        <v>0.95115648917927098</v>
      </c>
      <c r="H16" s="16" t="s">
        <v>20213</v>
      </c>
      <c r="I16" s="15">
        <f>B9L409C1*B9L409C2</f>
        <v>7408.0288165907568</v>
      </c>
      <c r="J16" s="16" t="s">
        <v>20214</v>
      </c>
      <c r="K16" s="21">
        <f>B9L409C1-B9L409C3</f>
        <v>380.41493674257617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414</v>
      </c>
      <c r="F17" s="16" t="s">
        <v>10710</v>
      </c>
      <c r="G17" s="21">
        <f>B3L305C3</f>
        <v>0.95115648917927098</v>
      </c>
      <c r="H17" s="16" t="s">
        <v>20216</v>
      </c>
      <c r="I17" s="21">
        <f>B9L410C1*B9L410C2</f>
        <v>393.7787865202182</v>
      </c>
      <c r="J17" s="16" t="s">
        <v>20217</v>
      </c>
      <c r="K17" s="21">
        <f>B9L410C1-B9L410C3</f>
        <v>20.221213479781795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88019.067029999991</v>
      </c>
      <c r="F18" s="16" t="s">
        <v>10710</v>
      </c>
      <c r="G18" s="21">
        <f>B3L305C3</f>
        <v>0.95115648917927098</v>
      </c>
      <c r="H18" s="16" t="s">
        <v>20219</v>
      </c>
      <c r="I18" s="15">
        <f>B9L411C1*B9L411C2</f>
        <v>83719.906777089709</v>
      </c>
      <c r="J18" s="16" t="s">
        <v>20220</v>
      </c>
      <c r="K18" s="15">
        <f>B9L411C1-B9L411C3</f>
        <v>4299.160252910282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5206</v>
      </c>
      <c r="F19" s="16" t="s">
        <v>10710</v>
      </c>
      <c r="G19" s="21">
        <f>B3L305C3</f>
        <v>0.95115648917927098</v>
      </c>
      <c r="H19" s="16" t="s">
        <v>20222</v>
      </c>
      <c r="I19" s="15">
        <f>B9L412C1*B9L412C2</f>
        <v>4951.7206826672846</v>
      </c>
      <c r="J19" s="16" t="s">
        <v>20223</v>
      </c>
      <c r="K19" s="21">
        <f>B9L412C1-B9L412C3</f>
        <v>254.27931733271544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0.95115648917927098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0.95115648917927098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0.95115648917927098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11</v>
      </c>
      <c r="F23" s="16" t="s">
        <v>10710</v>
      </c>
      <c r="G23" s="21">
        <f>B3L305C3</f>
        <v>0.95115648917927098</v>
      </c>
      <c r="H23" s="16" t="s">
        <v>20234</v>
      </c>
      <c r="I23" s="21">
        <f>B9L416C1*B9L416C2</f>
        <v>10.462721380971981</v>
      </c>
      <c r="J23" s="16" t="s">
        <v>20235</v>
      </c>
      <c r="K23" s="21">
        <f>B9L416C1-B9L416C3</f>
        <v>0.53727861902801877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0.95115648917927098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3910</v>
      </c>
      <c r="F25" s="16" t="s">
        <v>10710</v>
      </c>
      <c r="G25" s="21">
        <f>B3L305C3</f>
        <v>0.95115648917927098</v>
      </c>
      <c r="H25" s="16" t="s">
        <v>20240</v>
      </c>
      <c r="I25" s="15">
        <f>B9L418C1*B9L418C2</f>
        <v>3719.0218726909497</v>
      </c>
      <c r="J25" s="16" t="s">
        <v>20241</v>
      </c>
      <c r="K25" s="21">
        <f>B9L418C1-B9L418C3</f>
        <v>190.97812730905025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506.90274999989197</v>
      </c>
      <c r="F26" s="16" t="s">
        <v>10710</v>
      </c>
      <c r="G26" s="21">
        <f>B3L305C3</f>
        <v>0.95115648917927098</v>
      </c>
      <c r="H26" s="16" t="s">
        <v>20243</v>
      </c>
      <c r="I26" s="21">
        <f>B9L419C1*B9L419C2</f>
        <v>482.14384004521497</v>
      </c>
      <c r="J26" s="16" t="s">
        <v>20244</v>
      </c>
      <c r="K26" s="21">
        <f>B9L419C1-B9L419C3</f>
        <v>24.758909954676994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100.45266010908689</v>
      </c>
      <c r="F34" s="16" t="s">
        <v>11042</v>
      </c>
      <c r="G34" s="21">
        <f>B3L209C4</f>
        <v>0.76894658905516688</v>
      </c>
      <c r="H34" s="16" t="s">
        <v>20268</v>
      </c>
      <c r="I34" s="21">
        <f>B9L427C1*B9L427C2</f>
        <v>77.2427303524004</v>
      </c>
      <c r="J34" s="16" t="s">
        <v>20269</v>
      </c>
      <c r="K34" s="21">
        <f>B9L427C1-B9L427C3</f>
        <v>23.209929756686492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21.628879242785136</v>
      </c>
      <c r="F35" s="16" t="s">
        <v>11042</v>
      </c>
      <c r="G35" s="21">
        <f>B3L209C4</f>
        <v>0.76894658905516688</v>
      </c>
      <c r="H35" s="16" t="s">
        <v>20271</v>
      </c>
      <c r="I35" s="21">
        <f>B9L428C1*B9L428C2</f>
        <v>16.63145291882573</v>
      </c>
      <c r="J35" s="16" t="s">
        <v>20272</v>
      </c>
      <c r="K35" s="21">
        <f>B9L428C1-B9L428C3</f>
        <v>4.9974263239594059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1.1034820140138437</v>
      </c>
      <c r="F36" s="16" t="s">
        <v>11042</v>
      </c>
      <c r="G36" s="21">
        <f>B3L209C4</f>
        <v>0.76894658905516688</v>
      </c>
      <c r="H36" s="16" t="s">
        <v>20274</v>
      </c>
      <c r="I36" s="21">
        <f>B9L429C1*B9L429C2</f>
        <v>0.84851873075967099</v>
      </c>
      <c r="J36" s="16" t="s">
        <v>20275</v>
      </c>
      <c r="K36" s="21">
        <f>B9L429C1-B9L429C3</f>
        <v>0.25496328325417272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1066.0037698147937</v>
      </c>
      <c r="F37" s="16" t="s">
        <v>11042</v>
      </c>
      <c r="G37" s="21">
        <f>B3L209C4</f>
        <v>0.76894658905516688</v>
      </c>
      <c r="H37" s="16" t="s">
        <v>20277</v>
      </c>
      <c r="I37" s="21">
        <f>B9L430C1*B9L430C2</f>
        <v>819.69996271903494</v>
      </c>
      <c r="J37" s="16" t="s">
        <v>20278</v>
      </c>
      <c r="K37" s="21">
        <f>B9L430C1-B9L430C3</f>
        <v>246.30380709575877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566.89699798989875</v>
      </c>
      <c r="F38" s="16" t="s">
        <v>11042</v>
      </c>
      <c r="G38" s="21">
        <f>B3L209C4</f>
        <v>0.76894658905516688</v>
      </c>
      <c r="H38" s="16" t="s">
        <v>20280</v>
      </c>
      <c r="I38" s="21">
        <f>B9L431C1*B9L431C2</f>
        <v>435.91351294994644</v>
      </c>
      <c r="J38" s="16" t="s">
        <v>20281</v>
      </c>
      <c r="K38" s="21">
        <f>B9L431C1-B9L431C3</f>
        <v>130.98348503995231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16.784542213157938</v>
      </c>
      <c r="F39" s="16" t="s">
        <v>11042</v>
      </c>
      <c r="G39" s="21">
        <f>B3L209C4</f>
        <v>0.76894658905516688</v>
      </c>
      <c r="H39" s="16" t="s">
        <v>20283</v>
      </c>
      <c r="I39" s="21">
        <f>B9L432C1*B9L432C2</f>
        <v>12.906416483660259</v>
      </c>
      <c r="J39" s="16" t="s">
        <v>20284</v>
      </c>
      <c r="K39" s="21">
        <f>B9L432C1-B9L432C3</f>
        <v>3.878125729497679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1.8916834525951605</v>
      </c>
      <c r="F40" s="16" t="s">
        <v>11042</v>
      </c>
      <c r="G40" s="21">
        <f>B3L209C4</f>
        <v>0.76894658905516688</v>
      </c>
      <c r="H40" s="16" t="s">
        <v>20286</v>
      </c>
      <c r="I40" s="21">
        <f>B9L433C1*B9L433C2</f>
        <v>1.4546035384451501</v>
      </c>
      <c r="J40" s="16" t="s">
        <v>20287</v>
      </c>
      <c r="K40" s="21">
        <f>B9L433C1-B9L433C3</f>
        <v>0.43707991415001035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4.8204740612183699</v>
      </c>
      <c r="F41" s="16" t="s">
        <v>11042</v>
      </c>
      <c r="G41" s="21">
        <f>B3L209C4</f>
        <v>0.76894658905516688</v>
      </c>
      <c r="H41" s="16" t="s">
        <v>20289</v>
      </c>
      <c r="I41" s="21">
        <f>B9L434C1*B9L434C2</f>
        <v>3.7066870870027731</v>
      </c>
      <c r="J41" s="16" t="s">
        <v>20290</v>
      </c>
      <c r="K41" s="21">
        <f>B9L434C1-B9L434C3</f>
        <v>1.1137869742155968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5.1689420656437939</v>
      </c>
      <c r="F42" s="16" t="s">
        <v>11042</v>
      </c>
      <c r="G42" s="21">
        <f>B3L209C4</f>
        <v>0.76894658905516688</v>
      </c>
      <c r="H42" s="16" t="s">
        <v>20292</v>
      </c>
      <c r="I42" s="21">
        <f>B9L435C1*B9L435C2</f>
        <v>3.9746403704005639</v>
      </c>
      <c r="J42" s="16" t="s">
        <v>20293</v>
      </c>
      <c r="K42" s="21">
        <f>B9L435C1-B9L435C3</f>
        <v>1.1943016952432299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0.66374857985795099</v>
      </c>
      <c r="F43" s="16" t="s">
        <v>11042</v>
      </c>
      <c r="G43" s="21">
        <f>B3L209C4</f>
        <v>0.76894658905516688</v>
      </c>
      <c r="H43" s="16" t="s">
        <v>20295</v>
      </c>
      <c r="I43" s="21">
        <f>B9L436C1*B9L436C2</f>
        <v>0.51038720647198244</v>
      </c>
      <c r="J43" s="16" t="s">
        <v>20296</v>
      </c>
      <c r="K43" s="21">
        <f>B9L436C1-B9L436C3</f>
        <v>0.15336137338596856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0.76894658905516688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2.977608928049616E-2</v>
      </c>
      <c r="F45" s="16" t="s">
        <v>11042</v>
      </c>
      <c r="G45" s="21">
        <f>B3L209C4</f>
        <v>0.76894658905516688</v>
      </c>
      <c r="H45" s="16" t="s">
        <v>20301</v>
      </c>
      <c r="I45" s="21">
        <f>B9L438C1*B9L438C2</f>
        <v>2.2896222287639639E-2</v>
      </c>
      <c r="J45" s="16" t="s">
        <v>20302</v>
      </c>
      <c r="K45" s="21">
        <f>B9L438C1-B9L438C3</f>
        <v>6.8798669928565211E-3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0.76894658905516688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57.448333015100651</v>
      </c>
      <c r="F47" s="16" t="s">
        <v>11042</v>
      </c>
      <c r="G47" s="21">
        <f>B3L209C4</f>
        <v>0.76894658905516688</v>
      </c>
      <c r="H47" s="16" t="s">
        <v>20307</v>
      </c>
      <c r="I47" s="21">
        <f>B9L440C1*B9L440C2</f>
        <v>44.174699718866975</v>
      </c>
      <c r="J47" s="16" t="s">
        <v>20308</v>
      </c>
      <c r="K47" s="21">
        <f>B9L440C1-B9L440C3</f>
        <v>13.273633296233676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0</v>
      </c>
      <c r="F48" s="16" t="s">
        <v>11042</v>
      </c>
      <c r="G48" s="21">
        <f>B3L209C4</f>
        <v>0.76894658905516688</v>
      </c>
      <c r="H48" s="16" t="s">
        <v>20310</v>
      </c>
      <c r="I48" s="15">
        <f>B9L441C1*B9L441C2</f>
        <v>0</v>
      </c>
      <c r="J48" s="16" t="s">
        <v>20311</v>
      </c>
      <c r="K48" s="15">
        <f>B9L441C1-B9L441C3</f>
        <v>0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323.12869715685508</v>
      </c>
      <c r="F49" s="16" t="s">
        <v>11042</v>
      </c>
      <c r="G49" s="21">
        <f>B3L209C4</f>
        <v>0.76894658905516688</v>
      </c>
      <c r="H49" s="16" t="s">
        <v>20313</v>
      </c>
      <c r="I49" s="21">
        <f>B9L442C1*B9L442C2</f>
        <v>248.46870950460371</v>
      </c>
      <c r="J49" s="16" t="s">
        <v>20314</v>
      </c>
      <c r="K49" s="21">
        <f>B9L442C1-B9L442C3</f>
        <v>74.659987652251374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0.76894658905516688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454.69404398205762</v>
      </c>
      <c r="F51" s="16" t="s">
        <v>11042</v>
      </c>
      <c r="G51" s="21">
        <f>B3L209C4</f>
        <v>0.76894658905516688</v>
      </c>
      <c r="H51" s="16" t="s">
        <v>20319</v>
      </c>
      <c r="I51" s="21">
        <f>B9L444C1*B9L444C2</f>
        <v>349.63543418370324</v>
      </c>
      <c r="J51" s="16" t="s">
        <v>20320</v>
      </c>
      <c r="K51" s="21">
        <f>B9L444C1-B9L444C3</f>
        <v>105.05860979835438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29.090200523255582</v>
      </c>
      <c r="F52" s="16" t="s">
        <v>11042</v>
      </c>
      <c r="G52" s="21">
        <f>B3L209C4</f>
        <v>0.76894658905516688</v>
      </c>
      <c r="H52" s="16" t="s">
        <v>20322</v>
      </c>
      <c r="I52" s="21">
        <f>B9L445C1*B9L445C2</f>
        <v>22.36881046728821</v>
      </c>
      <c r="J52" s="16" t="s">
        <v>20323</v>
      </c>
      <c r="K52" s="21">
        <f>B9L445C1-B9L445C3</f>
        <v>6.7213900559673725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0.76894658905516688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0.76894658905516688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2526.2911490557376</v>
      </c>
      <c r="F55" s="16" t="s">
        <v>11042</v>
      </c>
      <c r="G55" s="21">
        <f>B3L209C4</f>
        <v>0.76894658905516688</v>
      </c>
      <c r="H55" s="16" t="s">
        <v>20331</v>
      </c>
      <c r="I55" s="15">
        <f>B9L448C1*B9L448C2</f>
        <v>1942.5829620266677</v>
      </c>
      <c r="J55" s="16" t="s">
        <v>20332</v>
      </c>
      <c r="K55" s="21">
        <f>B9L448C1-B9L448C3</f>
        <v>583.7081870290699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0.76894658905516688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0.76894658905516688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284.59328704678956</v>
      </c>
      <c r="F58" s="16" t="s">
        <v>11042</v>
      </c>
      <c r="G58" s="21">
        <f>B3L209C4</f>
        <v>0.76894658905516688</v>
      </c>
      <c r="H58" s="16" t="s">
        <v>20340</v>
      </c>
      <c r="I58" s="21">
        <f>B9L451C1*B9L451C2</f>
        <v>218.83703734262684</v>
      </c>
      <c r="J58" s="16" t="s">
        <v>20341</v>
      </c>
      <c r="K58" s="21">
        <f>B9L451C1-B9L451C3</f>
        <v>65.756249704162713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32.560898606760382</v>
      </c>
      <c r="F59" s="16" t="s">
        <v>11042</v>
      </c>
      <c r="G59" s="21">
        <f>B3L209C4</f>
        <v>0.76894658905516688</v>
      </c>
      <c r="H59" s="16" t="s">
        <v>20343</v>
      </c>
      <c r="I59" s="21">
        <f>B9L452C1*B9L452C2</f>
        <v>25.037591920239532</v>
      </c>
      <c r="J59" s="16" t="s">
        <v>20344</v>
      </c>
      <c r="K59" s="21">
        <f>B9L452C1-B9L452C3</f>
        <v>7.5233066865208507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1797.0919696777912</v>
      </c>
      <c r="F60" s="16" t="s">
        <v>10710</v>
      </c>
      <c r="G60" s="21">
        <f>B3L305C3</f>
        <v>0.95115648917927098</v>
      </c>
      <c r="H60" s="16" t="s">
        <v>20346</v>
      </c>
      <c r="I60" s="15">
        <f>B9L453C1*B9L453C2</f>
        <v>1709.3156886109889</v>
      </c>
      <c r="J60" s="16" t="s">
        <v>20347</v>
      </c>
      <c r="K60" s="21">
        <f>B9L453C1-B9L453C3</f>
        <v>87.776281066802312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386.93933200106216</v>
      </c>
      <c r="F61" s="16" t="s">
        <v>10710</v>
      </c>
      <c r="G61" s="21">
        <f>B3L305C3</f>
        <v>0.95115648917927098</v>
      </c>
      <c r="H61" s="16" t="s">
        <v>20349</v>
      </c>
      <c r="I61" s="21">
        <f>B9L454C1*B9L454C2</f>
        <v>368.03985655150262</v>
      </c>
      <c r="J61" s="16" t="s">
        <v>20350</v>
      </c>
      <c r="K61" s="21">
        <f>B9L454C1-B9L454C3</f>
        <v>18.899475449559532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19.741226005509908</v>
      </c>
      <c r="F62" s="16" t="s">
        <v>10710</v>
      </c>
      <c r="G62" s="21">
        <f>B3L305C3</f>
        <v>0.95115648917927098</v>
      </c>
      <c r="H62" s="16" t="s">
        <v>20352</v>
      </c>
      <c r="I62" s="21">
        <f>B9L455C1*B9L455C2</f>
        <v>18.776995219495326</v>
      </c>
      <c r="J62" s="16" t="s">
        <v>20353</v>
      </c>
      <c r="K62" s="21">
        <f>B9L455C1-B9L455C3</f>
        <v>0.96423078601458201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10141.752758122699</v>
      </c>
      <c r="F63" s="16" t="s">
        <v>10710</v>
      </c>
      <c r="G63" s="21">
        <f>B3L305C3</f>
        <v>0.95115648917927098</v>
      </c>
      <c r="H63" s="16" t="s">
        <v>20355</v>
      </c>
      <c r="I63" s="15">
        <f>B9L456C1*B9L456C2</f>
        <v>9646.3939475401748</v>
      </c>
      <c r="J63" s="16" t="s">
        <v>20356</v>
      </c>
      <c r="K63" s="21">
        <f>B9L456C1-B9L456C3</f>
        <v>495.3588105825238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300.27443766275599</v>
      </c>
      <c r="F64" s="16" t="s">
        <v>10710</v>
      </c>
      <c r="G64" s="21">
        <f>B3L305C3</f>
        <v>0.95115648917927098</v>
      </c>
      <c r="H64" s="16" t="s">
        <v>20358</v>
      </c>
      <c r="I64" s="21">
        <f>B9L457C1*B9L457C2</f>
        <v>285.60797991758682</v>
      </c>
      <c r="J64" s="16" t="s">
        <v>20359</v>
      </c>
      <c r="K64" s="21">
        <f>B9L457C1-B9L457C3</f>
        <v>14.666457745169168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33.842101723731275</v>
      </c>
      <c r="F65" s="16" t="s">
        <v>10710</v>
      </c>
      <c r="G65" s="21">
        <f>B3L305C3</f>
        <v>0.95115648917927098</v>
      </c>
      <c r="H65" s="16" t="s">
        <v>20361</v>
      </c>
      <c r="I65" s="21">
        <f>B9L458C1*B9L458C2</f>
        <v>32.189134661991993</v>
      </c>
      <c r="J65" s="16" t="s">
        <v>20362</v>
      </c>
      <c r="K65" s="21">
        <f>B9L458C1-B9L458C3</f>
        <v>1.6529670617392824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86.237987287227497</v>
      </c>
      <c r="F66" s="16" t="s">
        <v>10710</v>
      </c>
      <c r="G66" s="21">
        <f>B3L305C3</f>
        <v>0.95115648917927098</v>
      </c>
      <c r="H66" s="16" t="s">
        <v>20364</v>
      </c>
      <c r="I66" s="21">
        <f>B9L459C1*B9L459C2</f>
        <v>82.025821222005916</v>
      </c>
      <c r="J66" s="16" t="s">
        <v>20365</v>
      </c>
      <c r="K66" s="21">
        <f>B9L459C1-B9L459C3</f>
        <v>4.2121660652215809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92.47205865738853</v>
      </c>
      <c r="F67" s="16" t="s">
        <v>10710</v>
      </c>
      <c r="G67" s="21">
        <f>B3L305C3</f>
        <v>0.95115648917927098</v>
      </c>
      <c r="H67" s="16" t="s">
        <v>20367</v>
      </c>
      <c r="I67" s="21">
        <f>B9L460C1*B9L460C2</f>
        <v>87.955398659741292</v>
      </c>
      <c r="J67" s="16" t="s">
        <v>20368</v>
      </c>
      <c r="K67" s="21">
        <f>B9L460C1-B9L460C3</f>
        <v>4.5166599976472384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11.87442165744957</v>
      </c>
      <c r="F68" s="16" t="s">
        <v>10710</v>
      </c>
      <c r="G68" s="21">
        <f>B3L305C3</f>
        <v>0.95115648917927098</v>
      </c>
      <c r="H68" s="16" t="s">
        <v>20370</v>
      </c>
      <c r="I68" s="21">
        <f>B9L461C1*B9L461C2</f>
        <v>11.294433214734033</v>
      </c>
      <c r="J68" s="16" t="s">
        <v>20371</v>
      </c>
      <c r="K68" s="21">
        <f>B9L461C1-B9L461C3</f>
        <v>0.57998844271553729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0.95115648917927098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0.5326924232397513</v>
      </c>
      <c r="F70" s="16" t="s">
        <v>10710</v>
      </c>
      <c r="G70" s="21">
        <f>B3L305C3</f>
        <v>0.95115648917927098</v>
      </c>
      <c r="H70" s="16" t="s">
        <v>20376</v>
      </c>
      <c r="I70" s="21">
        <f>B9L463C1*B9L463C2</f>
        <v>0.50667385510112017</v>
      </c>
      <c r="J70" s="16" t="s">
        <v>20377</v>
      </c>
      <c r="K70" s="21">
        <f>B9L463C1-B9L463C3</f>
        <v>2.6018568138631126E-2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0.95115648917927098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1027.7471778318179</v>
      </c>
      <c r="F72" s="16" t="s">
        <v>10710</v>
      </c>
      <c r="G72" s="21">
        <f>B3L305C3</f>
        <v>0.95115648917927098</v>
      </c>
      <c r="H72" s="16" t="s">
        <v>20382</v>
      </c>
      <c r="I72" s="21">
        <f>B9L465C1*B9L465C2</f>
        <v>977.54839743041578</v>
      </c>
      <c r="J72" s="16" t="s">
        <v>20383</v>
      </c>
      <c r="K72" s="21">
        <f>B9L465C1-B9L465C3</f>
        <v>50.198780401402132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31936.47966666667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31936.47966666667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144.18746753565588</v>
      </c>
      <c r="F78" s="16" t="s">
        <v>10710</v>
      </c>
      <c r="G78" s="21">
        <f>B3L305C3</f>
        <v>0.95115648917927098</v>
      </c>
      <c r="H78" s="16" t="s">
        <v>20394</v>
      </c>
      <c r="I78" s="21">
        <f>B9L471C1*B9L471C2</f>
        <v>137.14484540486455</v>
      </c>
      <c r="J78" s="16" t="s">
        <v>20395</v>
      </c>
      <c r="K78" s="21">
        <f>B9L471C1-B9L471C3</f>
        <v>7.0426221307913295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7.3562885661251194</v>
      </c>
      <c r="F79" s="16" t="s">
        <v>10710</v>
      </c>
      <c r="G79" s="21">
        <f>B3L305C3</f>
        <v>0.95115648917927098</v>
      </c>
      <c r="H79" s="16" t="s">
        <v>20397</v>
      </c>
      <c r="I79" s="21">
        <f>B9L472C1*B9L472C2</f>
        <v>6.9969816059451819</v>
      </c>
      <c r="J79" s="16" t="s">
        <v>20398</v>
      </c>
      <c r="K79" s="21">
        <f>B9L472C1-B9L472C3</f>
        <v>0.35930696017993746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3779.1806767331955</v>
      </c>
      <c r="F80" s="16" t="s">
        <v>10710</v>
      </c>
      <c r="G80" s="21">
        <f>B3L305C3</f>
        <v>0.95115648917927098</v>
      </c>
      <c r="H80" s="16" t="s">
        <v>20400</v>
      </c>
      <c r="I80" s="15">
        <f>B9L473C1*B9L473C2</f>
        <v>3594.5922244556878</v>
      </c>
      <c r="J80" s="16" t="s">
        <v>20401</v>
      </c>
      <c r="K80" s="21">
        <f>B9L473C1-B9L473C3</f>
        <v>184.58845227750771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111.89302082158734</v>
      </c>
      <c r="F81" s="16" t="s">
        <v>10710</v>
      </c>
      <c r="G81" s="21">
        <f>B3L305C3</f>
        <v>0.95115648917927098</v>
      </c>
      <c r="H81" s="16" t="s">
        <v>20403</v>
      </c>
      <c r="I81" s="21">
        <f>B9L474C1*B9L474C2</f>
        <v>106.42777284832408</v>
      </c>
      <c r="J81" s="16" t="s">
        <v>20404</v>
      </c>
      <c r="K81" s="21">
        <f>B9L474C1-B9L474C3</f>
        <v>5.46524797326326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12.610780399071633</v>
      </c>
      <c r="F82" s="16" t="s">
        <v>10710</v>
      </c>
      <c r="G82" s="21">
        <f>B3L305C3</f>
        <v>0.95115648917927098</v>
      </c>
      <c r="H82" s="16" t="s">
        <v>20406</v>
      </c>
      <c r="I82" s="21">
        <f>B9L475C1*B9L475C2</f>
        <v>11.994825610191739</v>
      </c>
      <c r="J82" s="16" t="s">
        <v>20407</v>
      </c>
      <c r="K82" s="21">
        <f>B9L475C1-B9L475C3</f>
        <v>0.6159547888798933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32.135365841493943</v>
      </c>
      <c r="F83" s="16" t="s">
        <v>10710</v>
      </c>
      <c r="G83" s="21">
        <f>B3L305C3</f>
        <v>0.95115648917927098</v>
      </c>
      <c r="H83" s="16" t="s">
        <v>20409</v>
      </c>
      <c r="I83" s="21">
        <f>B9L476C1*B9L476C2</f>
        <v>30.565761752286846</v>
      </c>
      <c r="J83" s="16" t="s">
        <v>20410</v>
      </c>
      <c r="K83" s="21">
        <f>B9L476C1-B9L476C3</f>
        <v>1.5696040892070968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34.458404336059765</v>
      </c>
      <c r="F84" s="16" t="s">
        <v>10710</v>
      </c>
      <c r="G84" s="21">
        <f>B3L305C3</f>
        <v>0.95115648917927098</v>
      </c>
      <c r="H84" s="16" t="s">
        <v>20412</v>
      </c>
      <c r="I84" s="21">
        <f>B9L477C1*B9L477C2</f>
        <v>32.775334891006374</v>
      </c>
      <c r="J84" s="16" t="s">
        <v>20413</v>
      </c>
      <c r="K84" s="21">
        <f>B9L477C1-B9L477C3</f>
        <v>1.6830694450533912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4.4248352277444329</v>
      </c>
      <c r="F85" s="16" t="s">
        <v>10710</v>
      </c>
      <c r="G85" s="21">
        <f>B3L305C3</f>
        <v>0.95115648917927098</v>
      </c>
      <c r="H85" s="16" t="s">
        <v>20415</v>
      </c>
      <c r="I85" s="21">
        <f>B9L478C1*B9L478C2</f>
        <v>4.2087107404181552</v>
      </c>
      <c r="J85" s="16" t="s">
        <v>20416</v>
      </c>
      <c r="K85" s="21">
        <f>B9L478C1-B9L478C3</f>
        <v>0.21612448732627776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0.95115648917927098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0.19850029482699544</v>
      </c>
      <c r="F87" s="16" t="s">
        <v>10710</v>
      </c>
      <c r="G87" s="21">
        <f>B3L305C3</f>
        <v>0.95115648917927098</v>
      </c>
      <c r="H87" s="16" t="s">
        <v>20421</v>
      </c>
      <c r="I87" s="21">
        <f>B9L480C1*B9L480C2</f>
        <v>0.1888048435286952</v>
      </c>
      <c r="J87" s="16" t="s">
        <v>20422</v>
      </c>
      <c r="K87" s="21">
        <f>B9L480C1-B9L480C3</f>
        <v>9.6954512983002394E-3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0.95115648917927098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382.97544494153522</v>
      </c>
      <c r="F89" s="16" t="s">
        <v>10710</v>
      </c>
      <c r="G89" s="21">
        <f>B3L305C3</f>
        <v>0.95115648917927098</v>
      </c>
      <c r="H89" s="16" t="s">
        <v>20427</v>
      </c>
      <c r="I89" s="21">
        <f>B9L482C1*B9L482C2</f>
        <v>364.26957965245981</v>
      </c>
      <c r="J89" s="16" t="s">
        <v>20428</v>
      </c>
      <c r="K89" s="21">
        <f>B9L482C1-B9L482C3</f>
        <v>18.705865289075405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0.7404688258599923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0.7416458292677327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0.74337136942886739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0.74188719957094718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0.73746260994527213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0.60838438613957568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0.60984478317267155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0.61199007095185176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0.61014456178452248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0.60466504942300048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0.82387808342361479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0.82456406913673186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0.82494600926254946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0.82410927319764626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0.82139635387093868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0.79557833337526052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0.79634729859589337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0.79677552888082781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0.79583746577802694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0.79279812199815536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0.9538318467303516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0.95405370175814697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0.95434171518015076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0.95413734921559179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0.95322759384428712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0.71660178455255141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0.71762613676631903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0.71895961916154716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0.71801299168128463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0.7138241954458292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0.57534056450291837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0.57649698313080999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0.57714202874313625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0.57572999508266953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0.5711795264358599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0.58009131156593807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0.58124420923665177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0.58188726834796056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0.58047956223335861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0.57594251368937577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0.90324802063491927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0.90289261884246985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0.90250595914757692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0.90110241289252468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0.89986525470439815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0.62023978693978599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0.61850648932390018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0.61624436891278622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0.61287578086540351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0.6134642891273423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0.86284717042728254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0.86197476423422459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0.86083148519716113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0.8591190465430093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0.85941908036114856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0.80170219079352534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0.80053076344535623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0.79899721750003561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0.79670360769909376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0.79710517490189514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0.89934365489527901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0.89954366350327697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0.89972884214920645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0.89916869119162168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0.89667358696942501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0.85585719373028546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0.85661223184299284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0.85771722605115486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0.85676693717592489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0.85392387809703207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0.29201803157897377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0.3171847670254857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0.32980095058007375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0.33413440877189704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0.33053538221801021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0.7404688258599923</v>
      </c>
      <c r="G8" s="31">
        <f>CR1L2</f>
        <v>0.7416458292677327</v>
      </c>
      <c r="H8" s="31">
        <f>CR1L3</f>
        <v>0.74337136942886739</v>
      </c>
      <c r="I8" s="31">
        <f>CR1L4</f>
        <v>0.74188719957094718</v>
      </c>
      <c r="J8" s="31">
        <f>CR1L5</f>
        <v>0.73746260994527213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0.60838438613957568</v>
      </c>
      <c r="G9" s="31">
        <f>CR2L2</f>
        <v>0.60984478317267155</v>
      </c>
      <c r="H9" s="31">
        <f>CR2L3</f>
        <v>0.61199007095185176</v>
      </c>
      <c r="I9" s="31">
        <f>CR2L4</f>
        <v>0.61014456178452248</v>
      </c>
      <c r="J9" s="31">
        <f>CR2L5</f>
        <v>0.60466504942300048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0.82387808342361479</v>
      </c>
      <c r="G10" s="31">
        <f>CR3L2</f>
        <v>0.82456406913673186</v>
      </c>
      <c r="H10" s="31">
        <f>CR3L3</f>
        <v>0.82494600926254946</v>
      </c>
      <c r="I10" s="31">
        <f>CR3L4</f>
        <v>0.82410927319764626</v>
      </c>
      <c r="J10" s="31">
        <f>CR3L5</f>
        <v>0.82139635387093868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0.79557833337526052</v>
      </c>
      <c r="G11" s="31">
        <f>CR4L2</f>
        <v>0.79634729859589337</v>
      </c>
      <c r="H11" s="31">
        <f>CR4L3</f>
        <v>0.79677552888082781</v>
      </c>
      <c r="I11" s="31">
        <f>CR4L4</f>
        <v>0.79583746577802694</v>
      </c>
      <c r="J11" s="31">
        <f>CR4L5</f>
        <v>0.79279812199815536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0.9538318467303516</v>
      </c>
      <c r="G12" s="31">
        <f>CR5L2</f>
        <v>0.95405370175814697</v>
      </c>
      <c r="H12" s="31">
        <f>CR5L3</f>
        <v>0.95434171518015076</v>
      </c>
      <c r="I12" s="31">
        <f>CR5L4</f>
        <v>0.95413734921559179</v>
      </c>
      <c r="J12" s="31">
        <f>CR5L5</f>
        <v>0.95322759384428712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0.71660178455255141</v>
      </c>
      <c r="G13" s="31">
        <f>CR6L2</f>
        <v>0.71762613676631903</v>
      </c>
      <c r="H13" s="31">
        <f>CR6L3</f>
        <v>0.71895961916154716</v>
      </c>
      <c r="I13" s="31">
        <f>CR6L4</f>
        <v>0.71801299168128463</v>
      </c>
      <c r="J13" s="31">
        <f>CR6L5</f>
        <v>0.7138241954458292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0.57534056450291837</v>
      </c>
      <c r="G14" s="31">
        <f>CR7L2</f>
        <v>0.57649698313080999</v>
      </c>
      <c r="H14" s="31">
        <f>CR7L3</f>
        <v>0.57714202874313625</v>
      </c>
      <c r="I14" s="31">
        <f>CR7L4</f>
        <v>0.57572999508266953</v>
      </c>
      <c r="J14" s="31">
        <f>CR7L5</f>
        <v>0.5711795264358599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0.58009131156593807</v>
      </c>
      <c r="G15" s="31">
        <f>CR8L2</f>
        <v>0.58124420923665177</v>
      </c>
      <c r="H15" s="31">
        <f>CR8L3</f>
        <v>0.58188726834796056</v>
      </c>
      <c r="I15" s="31">
        <f>CR8L4</f>
        <v>0.58047956223335861</v>
      </c>
      <c r="J15" s="31">
        <f>CR8L5</f>
        <v>0.57594251368937577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0.90324802063491927</v>
      </c>
      <c r="G16" s="31">
        <f>CR9L2</f>
        <v>0.90289261884246985</v>
      </c>
      <c r="H16" s="31">
        <f>CR9L3</f>
        <v>0.90250595914757692</v>
      </c>
      <c r="I16" s="31">
        <f>CR9L4</f>
        <v>0.90110241289252468</v>
      </c>
      <c r="J16" s="31">
        <f>CR9L5</f>
        <v>0.89986525470439815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0.62023978693978599</v>
      </c>
      <c r="G17" s="31">
        <f>CR10L2</f>
        <v>0.61850648932390018</v>
      </c>
      <c r="H17" s="31">
        <f>CR10L3</f>
        <v>0.61624436891278622</v>
      </c>
      <c r="I17" s="31">
        <f>CR10L4</f>
        <v>0.61287578086540351</v>
      </c>
      <c r="J17" s="31">
        <f>CR10L5</f>
        <v>0.6134642891273423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0.86284717042728254</v>
      </c>
      <c r="G18" s="31">
        <f>CR11L2</f>
        <v>0.86197476423422459</v>
      </c>
      <c r="H18" s="31">
        <f>CR11L3</f>
        <v>0.86083148519716113</v>
      </c>
      <c r="I18" s="31">
        <f>CR11L4</f>
        <v>0.8591190465430093</v>
      </c>
      <c r="J18" s="31">
        <f>CR11L5</f>
        <v>0.85941908036114856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0.80170219079352534</v>
      </c>
      <c r="G19" s="31">
        <f>CR12L2</f>
        <v>0.80053076344535623</v>
      </c>
      <c r="H19" s="31">
        <f>CR12L3</f>
        <v>0.79899721750003561</v>
      </c>
      <c r="I19" s="31">
        <f>CR12L4</f>
        <v>0.79670360769909376</v>
      </c>
      <c r="J19" s="31">
        <f>CR12L5</f>
        <v>0.79710517490189514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0.89934365489527901</v>
      </c>
      <c r="G20" s="31">
        <f>CR13L2</f>
        <v>0.89954366350327697</v>
      </c>
      <c r="H20" s="31">
        <f>CR13L3</f>
        <v>0.89972884214920645</v>
      </c>
      <c r="I20" s="31">
        <f>CR13L4</f>
        <v>0.89916869119162168</v>
      </c>
      <c r="J20" s="31">
        <f>CR13L5</f>
        <v>0.89667358696942501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0.85585719373028546</v>
      </c>
      <c r="G21" s="31">
        <f>CR14L2</f>
        <v>0.85661223184299284</v>
      </c>
      <c r="H21" s="31">
        <f>CR14L3</f>
        <v>0.85771722605115486</v>
      </c>
      <c r="I21" s="31">
        <f>CR14L4</f>
        <v>0.85676693717592489</v>
      </c>
      <c r="J21" s="31">
        <f>CR14L5</f>
        <v>0.85392387809703207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0.29201803157897377</v>
      </c>
      <c r="G23" s="31">
        <f>CR16L2</f>
        <v>0.3171847670254857</v>
      </c>
      <c r="H23" s="31">
        <f>CR16L3</f>
        <v>0.32980095058007375</v>
      </c>
      <c r="I23" s="31">
        <f>CR16L4</f>
        <v>0.33413440877189704</v>
      </c>
      <c r="J23" s="31">
        <f>CR16L5</f>
        <v>0.33053538221801021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60270.906481999999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0.73746260994527213</v>
      </c>
      <c r="L8" s="16" t="s">
        <v>20796</v>
      </c>
      <c r="M8" s="15">
        <f>IF(D1L101C2&lt;&gt;0,D1L101C2*D1L101C4,D1L101C3*D1L101C4)</f>
        <v>44447.539997983142</v>
      </c>
      <c r="N8" s="16" t="s">
        <v>4251</v>
      </c>
      <c r="O8" s="32">
        <f>1</f>
        <v>1</v>
      </c>
      <c r="P8" s="16" t="s">
        <v>20797</v>
      </c>
      <c r="Q8" s="15">
        <f>D1L101C5*D1L101C6</f>
        <v>44447.539997983142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932876037.79999995</v>
      </c>
      <c r="V8" s="16" t="s">
        <v>20798</v>
      </c>
      <c r="W8" s="33">
        <f>IF(D1L101C9=0,0,D1L101C7/D1L101C9)</f>
        <v>4.7645708751190246E-5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3534.7552219999998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932876037.79999995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24276.951531999999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0.73746260994527213</v>
      </c>
      <c r="L10" s="16" t="s">
        <v>20825</v>
      </c>
      <c r="M10" s="15">
        <f>IF(D1L103C2&lt;&gt;0,D1L103C2*D1L103C4,D1L103C3*D1L103C4)</f>
        <v>17903.344038303592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17903.344038303592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932876037.79999995</v>
      </c>
      <c r="V10" s="16" t="s">
        <v>20827</v>
      </c>
      <c r="W10" s="33">
        <f>IF(D1L103C9=0,0,D1L103C7/D1L103C9)</f>
        <v>1.9191557412627963E-5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13083.680555999999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0.73746260994527213</v>
      </c>
      <c r="L11" s="16" t="s">
        <v>20840</v>
      </c>
      <c r="M11" s="15">
        <f>IF(D1L104C2&lt;&gt;0,D1L104C2*D1L104C4,D1L104C3*D1L104C4)</f>
        <v>9648.7252105179687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9648.7252105179687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932876037.79999995</v>
      </c>
      <c r="V11" s="16" t="s">
        <v>20842</v>
      </c>
      <c r="W11" s="33">
        <f>IF(D1L104C9=0,0,D1L104C7/D1L104C9)</f>
        <v>1.0342987513402684E-5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184036.74940999999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0.73746260994527213</v>
      </c>
      <c r="L12" s="16" t="s">
        <v>20855</v>
      </c>
      <c r="M12" s="15">
        <f>IF(D1L105C2&lt;&gt;0,D1L105C2*D1L105C4,D1L105C3*D1L105C4)</f>
        <v>135720.22154574262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135720.22154574262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932876037.79999995</v>
      </c>
      <c r="V12" s="16" t="s">
        <v>20857</v>
      </c>
      <c r="W12" s="33">
        <f>IF(D1L105C9=0,0,D1L105C7/D1L105C9)</f>
        <v>1.4548580523711532E-4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16934.138147999995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0.73746260994527213</v>
      </c>
      <c r="L13" s="16" t="s">
        <v>20870</v>
      </c>
      <c r="M13" s="15">
        <f>IF(D1L106C2&lt;&gt;0,D1L106C2*D1L106C4,D1L106C3*D1L106C4)</f>
        <v>12488.293715797872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12488.293715797872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932876037.79999995</v>
      </c>
      <c r="V13" s="16" t="s">
        <v>20872</v>
      </c>
      <c r="W13" s="33">
        <f>IF(D1L106C9=0,0,D1L106C7/D1L106C9)</f>
        <v>1.3386873721452847E-5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1295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0.7404688258599923</v>
      </c>
      <c r="L14" s="16" t="s">
        <v>20885</v>
      </c>
      <c r="M14" s="15">
        <f>IF(D1L107C2&lt;&gt;0,D1L107C2*D1L107C4,D1L107C3*D1L107C4)</f>
        <v>958.90712948868998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958.90712948868998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949064550</v>
      </c>
      <c r="V14" s="16" t="s">
        <v>20887</v>
      </c>
      <c r="W14" s="33">
        <f>IF(D1L107C9=0,0,D1L107C7/D1L107C9)</f>
        <v>1.0103708219727413E-6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77761.582679999978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0.73746260994527213</v>
      </c>
      <c r="L15" s="16" t="s">
        <v>20901</v>
      </c>
      <c r="M15" s="15">
        <f>IF(D1L108C2&lt;&gt;0,D1L108C2*D1L108C4,D1L108C3*D1L108C4)</f>
        <v>57346.259716667853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57346.259716667853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932876037.79999995</v>
      </c>
      <c r="V15" s="16" t="s">
        <v>20903</v>
      </c>
      <c r="W15" s="33">
        <f>IF(D1L108C9=0,0,D1L108C7/D1L108C9)</f>
        <v>6.1472540180051619E-5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16823.169042000001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0.73746260994527213</v>
      </c>
      <c r="L16" s="16" t="s">
        <v>20916</v>
      </c>
      <c r="M16" s="15">
        <f>IF(D1L109C2&lt;&gt;0,D1L109C2*D1L109C4,D1L109C3*D1L109C4)</f>
        <v>12406.458149263824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12406.458149263824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932876037.79999995</v>
      </c>
      <c r="V16" s="16" t="s">
        <v>20918</v>
      </c>
      <c r="W16" s="33">
        <f>IF(D1L109C9=0,0,D1L109C7/D1L109C9)</f>
        <v>1.3299149776128836E-5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394482.17785000004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0.73092304706327416</v>
      </c>
      <c r="L17" s="16" t="s">
        <v>20931</v>
      </c>
      <c r="M17" s="15">
        <f>SUMIF(D1L101C2:D1L109C2,"&lt;&gt;0",D1L101C5:D1L109C5)</f>
        <v>290919.74950376555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290919.74950376555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3.1183499341394224E-4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3534.7552219999998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299897.42612800002</v>
      </c>
      <c r="H19" s="16" t="s">
        <v>20962</v>
      </c>
      <c r="I19" s="15">
        <f>SUM(D1L101C3:D1L107C3)</f>
        <v>3534.7552219999998</v>
      </c>
      <c r="J19" s="16" t="s">
        <v>20963</v>
      </c>
      <c r="K19" s="21">
        <f>D1L112C5/SUM(D1L112C2,D1L112C3)</f>
        <v>0.72888455882905923</v>
      </c>
      <c r="L19" s="16" t="s">
        <v>20951</v>
      </c>
      <c r="M19" s="15">
        <f>SUM(D1L101C5:D1L107C5)</f>
        <v>221167.03163783386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221167.03163783386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2.3706330345776177E-4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394482.17785000004</v>
      </c>
      <c r="H20" s="16" t="s">
        <v>20950</v>
      </c>
      <c r="I20" s="15">
        <f>SUM(D1L101C3:D1L109C3)</f>
        <v>3534.7552219999998</v>
      </c>
      <c r="J20" s="16" t="s">
        <v>20975</v>
      </c>
      <c r="K20" s="21">
        <f>D1L113C5/SUM(D1L113C2,D1L113C3)</f>
        <v>0.73092304706327416</v>
      </c>
      <c r="L20" s="16" t="s">
        <v>20964</v>
      </c>
      <c r="M20" s="15">
        <f>SUM(D1L110C5:D1L111C5)</f>
        <v>290919.74950376555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290919.74950376555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3.1183499341394224E-4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16763.417603317605</v>
      </c>
      <c r="J21" s="16" t="s">
        <v>20987</v>
      </c>
      <c r="K21" s="21">
        <f>IF(FLOW_THRU_100PCT="Y",1,INDEX(VariabilityMatrix,D1L114C1,D1L114C8))</f>
        <v>0.60466504942300048</v>
      </c>
      <c r="L21" s="16" t="s">
        <v>20976</v>
      </c>
      <c r="M21" s="15">
        <f>IF(D1L114C2&lt;&gt;0,D1L114C2*D1L114C4,D1L114C3*D1L114C4)</f>
        <v>10136.252733608435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10136.252733608435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932876037.79999995</v>
      </c>
      <c r="V21" s="16" t="s">
        <v>20978</v>
      </c>
      <c r="W21" s="33">
        <f>IF(D1L114C9=0,0,D1L114C7/D1L114C9)</f>
        <v>1.0865594487251214E-5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2287.6883082247141</v>
      </c>
      <c r="J22" s="16" t="s">
        <v>21003</v>
      </c>
      <c r="K22" s="21">
        <f>IF(FLOW_THRU_100PCT="Y",1,INDEX(VariabilityMatrix,D1L115C1,D1L115C8))</f>
        <v>0.60466504942300048</v>
      </c>
      <c r="L22" s="16" t="s">
        <v>20992</v>
      </c>
      <c r="M22" s="15">
        <f>IF(D1L115C2&lt;&gt;0,D1L115C2*D1L115C4,D1L115C3*D1L115C4)</f>
        <v>1383.285163957117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1383.285163957117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932876037.79999995</v>
      </c>
      <c r="V22" s="16" t="s">
        <v>20994</v>
      </c>
      <c r="W22" s="33">
        <f>IF(D1L115C9=0,0,D1L115C7/D1L115C9)</f>
        <v>1.4828177677489884E-6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77.2427303524004</v>
      </c>
      <c r="J23" s="16" t="s">
        <v>21019</v>
      </c>
      <c r="K23" s="21">
        <f>IF(FLOW_THRU_100PCT="Y",1,INDEX(VariabilityMatrix,D1L116C1,D1L116C8))</f>
        <v>0.60466504942300048</v>
      </c>
      <c r="L23" s="16" t="s">
        <v>21008</v>
      </c>
      <c r="M23" s="15">
        <f>IF(D1L116C2&lt;&gt;0,D1L116C2*D1L116C4,D1L116C3*D1L116C4)</f>
        <v>46.705979366101687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46.705979366101687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932876037.79999995</v>
      </c>
      <c r="V23" s="16" t="s">
        <v>21010</v>
      </c>
      <c r="W23" s="33">
        <f>IF(D1L116C9=0,0,D1L116C7/D1L116C9)</f>
        <v>5.0066651380871911E-8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22774.84326786649</v>
      </c>
      <c r="J24" s="16" t="s">
        <v>21034</v>
      </c>
      <c r="K24" s="21">
        <f>IF(FLOW_THRU_100PCT="Y",1,INDEX(VariabilityMatrix,D1L117C1,D1L117C8))</f>
        <v>0.60466504942300048</v>
      </c>
      <c r="L24" s="16" t="s">
        <v>21023</v>
      </c>
      <c r="M24" s="15">
        <f>IF(D1L117C2&lt;&gt;0,D1L117C2*D1L117C4,D1L117C3*D1L117C4)</f>
        <v>13771.15173016558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13771.15173016558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932876037.79999995</v>
      </c>
      <c r="V24" s="16" t="s">
        <v>21025</v>
      </c>
      <c r="W24" s="33">
        <f>IF(D1L117C9=0,0,D1L117C7/D1L117C9)</f>
        <v>1.4762038226045622E-5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8049.3625129199763</v>
      </c>
      <c r="J25" s="16" t="s">
        <v>21050</v>
      </c>
      <c r="K25" s="21">
        <f>IF(FLOW_THRU_100PCT="Y",1,INDEX(VariabilityMatrix,D1L118C1,D1L118C8))</f>
        <v>0.60466504942300048</v>
      </c>
      <c r="L25" s="16" t="s">
        <v>21039</v>
      </c>
      <c r="M25" s="15">
        <f>IF(D1L118C2&lt;&gt;0,D1L118C2*D1L118C4,D1L118C3*D1L118C4)</f>
        <v>4867.1681816984046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4867.1681816984046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932876037.79999995</v>
      </c>
      <c r="V25" s="16" t="s">
        <v>21041</v>
      </c>
      <c r="W25" s="33">
        <f>IF(D1L118C9=0,0,D1L118C7/D1L118C9)</f>
        <v>5.2173793564004919E-6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16.63145291882573</v>
      </c>
      <c r="J26" s="16" t="s">
        <v>21066</v>
      </c>
      <c r="K26" s="21">
        <f>IF(FLOW_THRU_100PCT="Y",1,INDEX(VariabilityMatrix,D1L119C1,D1L119C8))</f>
        <v>0.60466504942300048</v>
      </c>
      <c r="L26" s="16" t="s">
        <v>21055</v>
      </c>
      <c r="M26" s="15">
        <f>IF(D1L119C2&lt;&gt;0,D1L119C2*D1L119C4,D1L119C3*D1L119C4)</f>
        <v>10.056458301138065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10.056458301138065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932876037.79999995</v>
      </c>
      <c r="V26" s="16" t="s">
        <v>21057</v>
      </c>
      <c r="W26" s="33">
        <f>IF(D1L119C9=0,0,D1L119C7/D1L119C9)</f>
        <v>1.0780058543313208E-8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0.84851873075967099</v>
      </c>
      <c r="J27" s="16" t="s">
        <v>21081</v>
      </c>
      <c r="K27" s="21">
        <f>IF(FLOW_THRU_100PCT="Y",1,INDEX(VariabilityMatrix,D1L120C1,D1L120C8))</f>
        <v>0.60838438613957568</v>
      </c>
      <c r="L27" s="16" t="s">
        <v>21070</v>
      </c>
      <c r="M27" s="15">
        <f>IF(D1L120C2&lt;&gt;0,D1L120C2*D1L120C4,D1L120C3*D1L120C4)</f>
        <v>0.51622554714115432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0.51622554714115432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949064550</v>
      </c>
      <c r="V27" s="16" t="s">
        <v>21072</v>
      </c>
      <c r="W27" s="33">
        <f>IF(D1L120C9=0,0,D1L120C7/D1L120C9)</f>
        <v>5.4393091296177304E-10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819.69996271903494</v>
      </c>
      <c r="J28" s="16" t="s">
        <v>21097</v>
      </c>
      <c r="K28" s="21">
        <f>IF(FLOW_THRU_100PCT="Y",1,INDEX(VariabilityMatrix,D1L121C1,D1L121C8))</f>
        <v>0.60466504942300048</v>
      </c>
      <c r="L28" s="16" t="s">
        <v>21086</v>
      </c>
      <c r="M28" s="15">
        <f>IF(D1L121C2&lt;&gt;0,D1L121C2*D1L121C4,D1L121C3*D1L121C4)</f>
        <v>495.64391846953691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495.64391846953691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932876037.79999995</v>
      </c>
      <c r="V28" s="16" t="s">
        <v>21088</v>
      </c>
      <c r="W28" s="33">
        <f>IF(D1L121C9=0,0,D1L121C7/D1L121C9)</f>
        <v>5.3130737459867999E-7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17376.106171537576</v>
      </c>
      <c r="J29" s="16" t="s">
        <v>21113</v>
      </c>
      <c r="K29" s="21">
        <f>IF(FLOW_THRU_100PCT="Y",1,INDEX(VariabilityMatrix,D1L122C1,D1L122C8))</f>
        <v>0.60466504942300048</v>
      </c>
      <c r="L29" s="16" t="s">
        <v>21102</v>
      </c>
      <c r="M29" s="15">
        <f>IF(D1L122C2&lt;&gt;0,D1L122C2*D1L122C4,D1L122C3*D1L122C4)</f>
        <v>10506.724096992073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10506.724096992073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932876037.79999995</v>
      </c>
      <c r="V29" s="16" t="s">
        <v>21104</v>
      </c>
      <c r="W29" s="33">
        <f>IF(D1L122C9=0,0,D1L122C7/D1L122C9)</f>
        <v>1.1262722667601221E-5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0.60466504942300048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932876037.79999995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7539.5213056859111</v>
      </c>
      <c r="J31" s="16" t="s">
        <v>21145</v>
      </c>
      <c r="K31" s="21">
        <f>IF(FLOW_THRU_100PCT="Y",1,INDEX(VariabilityMatrix,D1L124C1,D1L124C8))</f>
        <v>0.60838438613957568</v>
      </c>
      <c r="L31" s="16" t="s">
        <v>21134</v>
      </c>
      <c r="M31" s="15">
        <f>IF(D1L124C2&lt;&gt;0,D1L124C2*D1L124C4,D1L124C3*D1L124C4)</f>
        <v>4586.9270413459753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4586.9270413459753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949064550</v>
      </c>
      <c r="V31" s="16" t="s">
        <v>21136</v>
      </c>
      <c r="W31" s="33">
        <f>IF(D1L124C9=0,0,D1L124C7/D1L124C9)</f>
        <v>4.8331033345898076E-6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99062.149424000003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0.60466504942300048</v>
      </c>
      <c r="L32" s="16" t="s">
        <v>21150</v>
      </c>
      <c r="M32" s="15">
        <f>IF(D1L125C2&lt;&gt;0,D1L125C2*D1L125C4,D1L125C3*D1L125C4)</f>
        <v>59899.419477411619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59899.419477411619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932876037.79999995</v>
      </c>
      <c r="V32" s="16" t="s">
        <v>21152</v>
      </c>
      <c r="W32" s="33">
        <f>IF(D1L125C9=0,0,D1L125C7/D1L125C9)</f>
        <v>6.4209409450233411E-5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435.91351294994644</v>
      </c>
      <c r="J33" s="16" t="s">
        <v>21177</v>
      </c>
      <c r="K33" s="21">
        <f>IF(FLOW_THRU_100PCT="Y",1,INDEX(VariabilityMatrix,D1L126C1,D1L126C8))</f>
        <v>0.60466504942300048</v>
      </c>
      <c r="L33" s="16" t="s">
        <v>21166</v>
      </c>
      <c r="M33" s="15">
        <f>IF(D1L126C2&lt;&gt;0,D1L126C2*D1L126C4,D1L126C3*D1L126C4)</f>
        <v>263.5816658520331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263.5816658520331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932876037.79999995</v>
      </c>
      <c r="V33" s="16" t="s">
        <v>21168</v>
      </c>
      <c r="W33" s="33">
        <f>IF(D1L126C9=0,0,D1L126C7/D1L126C9)</f>
        <v>2.82547364464026E-7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6914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0.60838438613957568</v>
      </c>
      <c r="L34" s="16" t="s">
        <v>21182</v>
      </c>
      <c r="M34" s="15">
        <f>IF(D1L127C2&lt;&gt;0,D1L127C2*D1L127C4,D1L127C3*D1L127C4)</f>
        <v>4206.3696457690266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4206.3696457690266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949064550</v>
      </c>
      <c r="V34" s="16" t="s">
        <v>21184</v>
      </c>
      <c r="W34" s="33">
        <f>IF(D1L127C9=0,0,D1L127C7/D1L127C9)</f>
        <v>4.4321217621804827E-6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12.906416483660259</v>
      </c>
      <c r="J35" s="16" t="s">
        <v>21209</v>
      </c>
      <c r="K35" s="21">
        <f>IF(FLOW_THRU_100PCT="Y",1,INDEX(VariabilityMatrix,D1L128C1,D1L128C8))</f>
        <v>0.60838438613957568</v>
      </c>
      <c r="L35" s="16" t="s">
        <v>21198</v>
      </c>
      <c r="M35" s="15">
        <f>IF(D1L128C2&lt;&gt;0,D1L128C2*D1L128C4,D1L128C3*D1L128C4)</f>
        <v>7.8520622696733477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7.8520622696733477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949064550</v>
      </c>
      <c r="V35" s="16" t="s">
        <v>21200</v>
      </c>
      <c r="W35" s="33">
        <f>IF(D1L128C9=0,0,D1L128C7/D1L128C9)</f>
        <v>8.2734754655764438E-9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31328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0.60838438613957568</v>
      </c>
      <c r="L36" s="16" t="s">
        <v>21214</v>
      </c>
      <c r="M36" s="15">
        <f>IF(D1L129C2&lt;&gt;0,D1L129C2*D1L129C4,D1L129C3*D1L129C4)</f>
        <v>19059.466048980627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19059.466048980627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949064550</v>
      </c>
      <c r="V36" s="16" t="s">
        <v>21216</v>
      </c>
      <c r="W36" s="33">
        <f>IF(D1L129C9=0,0,D1L129C7/D1L129C9)</f>
        <v>2.0082370634305777E-5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1.4546035384451501</v>
      </c>
      <c r="J37" s="16" t="s">
        <v>21241</v>
      </c>
      <c r="K37" s="21">
        <f>IF(FLOW_THRU_100PCT="Y",1,INDEX(VariabilityMatrix,D1L130C1,D1L130C8))</f>
        <v>0.60838438613957568</v>
      </c>
      <c r="L37" s="16" t="s">
        <v>21230</v>
      </c>
      <c r="M37" s="15">
        <f>IF(D1L130C2&lt;&gt;0,D1L130C2*D1L130C4,D1L130C3*D1L130C4)</f>
        <v>0.88495808081340732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0.88495808081340732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949064550</v>
      </c>
      <c r="V37" s="16" t="s">
        <v>21232</v>
      </c>
      <c r="W37" s="33">
        <f>IF(D1L130C9=0,0,D1L130C7/D1L130C9)</f>
        <v>9.3245299364875376E-10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8351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0.60838438613957568</v>
      </c>
      <c r="L38" s="16" t="s">
        <v>21246</v>
      </c>
      <c r="M38" s="15">
        <f>IF(D1L131C2&lt;&gt;0,D1L131C2*D1L131C4,D1L131C3*D1L131C4)</f>
        <v>5080.6180086515969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5080.6180086515969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949064550</v>
      </c>
      <c r="V38" s="16" t="s">
        <v>21248</v>
      </c>
      <c r="W38" s="33">
        <f>IF(D1L131C9=0,0,D1L131C7/D1L131C9)</f>
        <v>5.3532902568656654E-6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3.7066870870027731</v>
      </c>
      <c r="J39" s="16" t="s">
        <v>21273</v>
      </c>
      <c r="K39" s="21">
        <f>IF(FLOW_THRU_100PCT="Y",1,INDEX(VariabilityMatrix,D1L132C1,D1L132C8))</f>
        <v>0.60838438613957568</v>
      </c>
      <c r="L39" s="16" t="s">
        <v>21262</v>
      </c>
      <c r="M39" s="15">
        <f>IF(D1L132C2&lt;&gt;0,D1L132C2*D1L132C4,D1L132C3*D1L132C4)</f>
        <v>2.2550905480376739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2.2550905480376739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949064550</v>
      </c>
      <c r="V39" s="16" t="s">
        <v>21264</v>
      </c>
      <c r="W39" s="33">
        <f>IF(D1L132C9=0,0,D1L132C7/D1L132C9)</f>
        <v>2.3761192513593241E-9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123771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0.60838438613957568</v>
      </c>
      <c r="L40" s="16" t="s">
        <v>21278</v>
      </c>
      <c r="M40" s="15">
        <f>IF(D1L133C2&lt;&gt;0,D1L133C2*D1L133C4,D1L133C3*D1L133C4)</f>
        <v>75300.343856881416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75300.343856881416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949064550</v>
      </c>
      <c r="V40" s="16" t="s">
        <v>21280</v>
      </c>
      <c r="W40" s="33">
        <f>IF(D1L133C9=0,0,D1L133C7/D1L133C9)</f>
        <v>7.9341646315713105E-5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3.9746403704005639</v>
      </c>
      <c r="J41" s="16" t="s">
        <v>21305</v>
      </c>
      <c r="K41" s="21">
        <f>IF(FLOW_THRU_100PCT="Y",1,INDEX(VariabilityMatrix,D1L134C1,D1L134C8))</f>
        <v>0.60838438613957568</v>
      </c>
      <c r="L41" s="16" t="s">
        <v>21294</v>
      </c>
      <c r="M41" s="15">
        <f>IF(D1L134C2&lt;&gt;0,D1L134C2*D1L134C4,D1L134C3*D1L134C4)</f>
        <v>2.4181091418717227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2.4181091418717227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949064550</v>
      </c>
      <c r="V41" s="16" t="s">
        <v>21296</v>
      </c>
      <c r="W41" s="33">
        <f>IF(D1L134C9=0,0,D1L134C7/D1L134C9)</f>
        <v>2.5478869080840947E-9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33760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0.60838438613957568</v>
      </c>
      <c r="L42" s="16" t="s">
        <v>21310</v>
      </c>
      <c r="M42" s="15">
        <f>IF(D1L135C2&lt;&gt;0,D1L135C2*D1L135C4,D1L135C3*D1L135C4)</f>
        <v>20539.056876072074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20539.056876072074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949064550</v>
      </c>
      <c r="V42" s="16" t="s">
        <v>21312</v>
      </c>
      <c r="W42" s="33">
        <f>IF(D1L135C9=0,0,D1L135C7/D1L135C9)</f>
        <v>2.164136978467068E-5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0.51038720647198244</v>
      </c>
      <c r="J43" s="16" t="s">
        <v>21337</v>
      </c>
      <c r="K43" s="21">
        <f>IF(FLOW_THRU_100PCT="Y",1,INDEX(VariabilityMatrix,D1L136C1,D1L136C8))</f>
        <v>0.60838438613957568</v>
      </c>
      <c r="L43" s="16" t="s">
        <v>21326</v>
      </c>
      <c r="M43" s="15">
        <f>IF(D1L136C2&lt;&gt;0,D1L136C2*D1L136C4,D1L136C3*D1L136C4)</f>
        <v>0.31051160730294991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0.31051160730294991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949064550</v>
      </c>
      <c r="V43" s="16" t="s">
        <v>21328</v>
      </c>
      <c r="W43" s="33">
        <f>IF(D1L136C9=0,0,D1L136C7/D1L136C9)</f>
        <v>3.2717648899956266E-10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22366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0.60838438613957568</v>
      </c>
      <c r="L44" s="16" t="s">
        <v>21342</v>
      </c>
      <c r="M44" s="15">
        <f>IF(D1L137C2&lt;&gt;0,D1L137C2*D1L137C4,D1L137C3*D1L137C4)</f>
        <v>13607.12518039775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13607.12518039775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949064550</v>
      </c>
      <c r="V44" s="16" t="s">
        <v>21344</v>
      </c>
      <c r="W44" s="33">
        <f>IF(D1L137C9=0,0,D1L137C7/D1L137C9)</f>
        <v>1.4337407482344325E-5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0.60838438613957568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949064550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0.73092304706327416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949064550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11.081412686500389</v>
      </c>
      <c r="J47" s="16" t="s">
        <v>21385</v>
      </c>
      <c r="K47" s="21">
        <f>IF(FLOW_THRU_100PCT="Y",1,D1L113C4)</f>
        <v>0.73092304706327416</v>
      </c>
      <c r="L47" s="16" t="s">
        <v>21390</v>
      </c>
      <c r="M47" s="15">
        <f>IF(D1L140C2&lt;&gt;0,D1L140C2*D1L140C4,D1L140C3*D1L140C4)</f>
        <v>8.099659926582488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8.099659926582488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949064550</v>
      </c>
      <c r="V47" s="16" t="s">
        <v>21392</v>
      </c>
      <c r="W47" s="33">
        <f>IF(D1L140C9=0,0,D1L140C7/D1L140C9)</f>
        <v>8.5343614684401479E-9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2.2896222287639639E-2</v>
      </c>
      <c r="J48" s="16" t="s">
        <v>21385</v>
      </c>
      <c r="K48" s="21">
        <f>IF(FLOW_THRU_100PCT="Y",1,D1L113C4)</f>
        <v>0.73092304706327416</v>
      </c>
      <c r="L48" s="16" t="s">
        <v>21405</v>
      </c>
      <c r="M48" s="15">
        <f>IF(D1L141C2&lt;&gt;0,D1L141C2*D1L141C4,D1L141C3*D1L141C4)</f>
        <v>1.6735376560719613E-2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1.6735376560719613E-2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949064550</v>
      </c>
      <c r="V48" s="16" t="s">
        <v>21407</v>
      </c>
      <c r="W48" s="33">
        <f>IF(D1L141C9=0,0,D1L141C7/D1L141C9)</f>
        <v>1.7633549330990831E-11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0.60466504942300048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932876037.79999995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44.174699718866975</v>
      </c>
      <c r="J50" s="16" t="s">
        <v>21445</v>
      </c>
      <c r="K50" s="21">
        <f>IF(FLOW_THRU_100PCT="Y",1,INDEX(VariabilityMatrix,D1L143C1,D1L143C8))</f>
        <v>0.61199007095185176</v>
      </c>
      <c r="L50" s="16" t="s">
        <v>21434</v>
      </c>
      <c r="M50" s="15">
        <f>IF(D1L143C2&lt;&gt;0,D1L143C2*D1L143C4,D1L143C3*D1L143C4)</f>
        <v>27.034477615226145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27.034477615226145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962169280.33333337</v>
      </c>
      <c r="V50" s="16" t="s">
        <v>21436</v>
      </c>
      <c r="W50" s="33">
        <f>IF(D1L143C9=0,0,D1L143C7/D1L143C9)</f>
        <v>2.8097423361781343E-8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21379.862220819738</v>
      </c>
      <c r="J51" s="16" t="s">
        <v>21461</v>
      </c>
      <c r="K51" s="21">
        <f>IF(FLOW_THRU_100PCT="Y",1,INDEX(VariabilityMatrix,D1L144C1,D1L144C8))</f>
        <v>0.61199007095185176</v>
      </c>
      <c r="L51" s="16" t="s">
        <v>21450</v>
      </c>
      <c r="M51" s="15">
        <f>IF(D1L144C2&lt;&gt;0,D1L144C2*D1L144C4,D1L144C3*D1L144C4)</f>
        <v>13084.263397460287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13084.263397460287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962169280.33333337</v>
      </c>
      <c r="V51" s="16" t="s">
        <v>21452</v>
      </c>
      <c r="W51" s="33">
        <f>IF(D1L144C9=0,0,D1L144C7/D1L144C9)</f>
        <v>1.3598712477005483E-5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0</v>
      </c>
      <c r="J52" s="16" t="s">
        <v>21476</v>
      </c>
      <c r="K52" s="21">
        <f>IF(FLOW_THRU_100PCT="Y",1,INDEX(VariabilityMatrix,D1L145C1,D1L145C8))</f>
        <v>0.61199007095185176</v>
      </c>
      <c r="L52" s="16" t="s">
        <v>21465</v>
      </c>
      <c r="M52" s="15">
        <f>IF(D1L145C2&lt;&gt;0,D1L145C2*D1L145C4,D1L145C3*D1L145C4)</f>
        <v>0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0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962169280.33333337</v>
      </c>
      <c r="V52" s="16" t="s">
        <v>21467</v>
      </c>
      <c r="W52" s="33">
        <f>IF(D1L145C9=0,0,D1L145C7/D1L145C9)</f>
        <v>0</v>
      </c>
      <c r="X52" s="16" t="s">
        <v>21468</v>
      </c>
      <c r="Y52" s="32">
        <f>IF(D1L145C5=0,0,D1L145C7/D1L145C5)</f>
        <v>0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248.46870950460371</v>
      </c>
      <c r="J53" s="16" t="s">
        <v>21492</v>
      </c>
      <c r="K53" s="21">
        <f>IF(FLOW_THRU_100PCT="Y",1,D1L144C4)</f>
        <v>0.61199007095185176</v>
      </c>
      <c r="L53" s="16" t="s">
        <v>21481</v>
      </c>
      <c r="M53" s="15">
        <f>IF(D1L146C2&lt;&gt;0,D1L146C2*D1L146C4,D1L146C3*D1L146C4)</f>
        <v>152.06038315903746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152.06038315903746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962169280.33333337</v>
      </c>
      <c r="V53" s="16" t="s">
        <v>21483</v>
      </c>
      <c r="W53" s="33">
        <f>IF(D1L146C9=0,0,D1L146C7/D1L146C9)</f>
        <v>1.580391166784682E-7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0.60838438613957568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949064550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349.63543418370324</v>
      </c>
      <c r="J55" s="16" t="s">
        <v>21524</v>
      </c>
      <c r="K55" s="21">
        <f>IF(FLOW_THRU_100PCT="Y",1,INDEX(VariabilityMatrix,D1L148C1,D1L148C8))</f>
        <v>0.61199007095185176</v>
      </c>
      <c r="L55" s="16" t="s">
        <v>21513</v>
      </c>
      <c r="M55" s="15">
        <f>IF(D1L148C2&lt;&gt;0,D1L148C2*D1L148C4,D1L148C3*D1L148C4)</f>
        <v>213.97341417336605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213.97341417336605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962169280.33333337</v>
      </c>
      <c r="V55" s="16" t="s">
        <v>21515</v>
      </c>
      <c r="W55" s="33">
        <f>IF(D1L148C9=0,0,D1L148C7/D1L148C9)</f>
        <v>2.2238645376335151E-7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22.36881046728821</v>
      </c>
      <c r="J56" s="16" t="s">
        <v>21540</v>
      </c>
      <c r="K56" s="21">
        <f>IF(FLOW_THRU_100PCT="Y",1,INDEX(VariabilityMatrix,D1L149C1,D1L149C8))</f>
        <v>0.60838438613957568</v>
      </c>
      <c r="L56" s="16" t="s">
        <v>21529</v>
      </c>
      <c r="M56" s="15">
        <f>IF(D1L149C2&lt;&gt;0,D1L149C2*D1L149C4,D1L149C3*D1L149C4)</f>
        <v>13.608835024813652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13.608835024813652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949064550</v>
      </c>
      <c r="V56" s="16" t="s">
        <v>21531</v>
      </c>
      <c r="W56" s="33">
        <f>IF(D1L149C9=0,0,D1L149C7/D1L149C9)</f>
        <v>1.4339209092588752E-8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0.60838438613957568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949064550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0.60838438613957568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949064550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1942.5829620266677</v>
      </c>
      <c r="J59" s="16" t="s">
        <v>21588</v>
      </c>
      <c r="K59" s="21">
        <f>IF(FLOW_THRU_100PCT="Y",1,INDEX(VariabilityMatrix,D1L152C1,D1L152C8))</f>
        <v>0.60838438613957568</v>
      </c>
      <c r="L59" s="16" t="s">
        <v>21577</v>
      </c>
      <c r="M59" s="15">
        <f>IF(D1L152C2&lt;&gt;0,D1L152C2*D1L152C4,D1L152C3*D1L152C4)</f>
        <v>1181.837142877793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1181.837142877793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949064550</v>
      </c>
      <c r="V59" s="16" t="s">
        <v>21579</v>
      </c>
      <c r="W59" s="33">
        <f>IF(D1L152C9=0,0,D1L152C7/D1L152C9)</f>
        <v>1.2452652908359004E-6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0.60838438613957568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949064550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0.60838438613957568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949064550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218.83703734262684</v>
      </c>
      <c r="J62" s="16" t="s">
        <v>21492</v>
      </c>
      <c r="K62" s="21">
        <f>IF(FLOW_THRU_100PCT="Y",1,D1L144C4)</f>
        <v>0.61199007095185176</v>
      </c>
      <c r="L62" s="16" t="s">
        <v>21625</v>
      </c>
      <c r="M62" s="15">
        <f>IF(D1L155C2&lt;&gt;0,D1L155C2*D1L155C4,D1L155C3*D1L155C4)</f>
        <v>133.92609401020724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133.92609401020724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949064550</v>
      </c>
      <c r="V62" s="16" t="s">
        <v>21627</v>
      </c>
      <c r="W62" s="33">
        <f>IF(D1L155C9=0,0,D1L155C7/D1L155C9)</f>
        <v>1.4111378831946388E-7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25.037591920239532</v>
      </c>
      <c r="J63" s="16" t="s">
        <v>21492</v>
      </c>
      <c r="K63" s="21">
        <f>IF(FLOW_THRU_100PCT="Y",1,D1L144C4)</f>
        <v>0.61199007095185176</v>
      </c>
      <c r="L63" s="16" t="s">
        <v>21640</v>
      </c>
      <c r="M63" s="15">
        <f>IF(D1L156C2&lt;&gt;0,D1L156C2*D1L156C4,D1L156C3*D1L156C4)</f>
        <v>15.322757655730902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15.322757655730902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962169280.33333337</v>
      </c>
      <c r="V63" s="16" t="s">
        <v>21642</v>
      </c>
      <c r="W63" s="33">
        <f>IF(D1L156C9=0,0,D1L156C7/D1L156C9)</f>
        <v>1.5925220196619137E-8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635812.32727400004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103882.1457463743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498248.89893309097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498248.89893309097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5.3195182129022519E-4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949064550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34840.201003500559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17420.100501750279</v>
      </c>
      <c r="N9" s="16" t="s">
        <v>4251</v>
      </c>
      <c r="O9" s="32">
        <f>1</f>
        <v>1</v>
      </c>
      <c r="P9" s="16" t="s">
        <v>21745</v>
      </c>
      <c r="Q9" s="15">
        <f>D1L202C5*D1L202C6</f>
        <v>17420.100501750279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949064550</v>
      </c>
      <c r="V9" s="16" t="s">
        <v>21746</v>
      </c>
      <c r="W9" s="33">
        <f>IF(D1L202C9=0,0,D1L202C7/D1L202C9)</f>
        <v>1.8355021796726343E-5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949064550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1830.8618285403525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915.43091427017623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915.43091427017623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949064550</v>
      </c>
      <c r="V11" s="16" t="s">
        <v>21771</v>
      </c>
      <c r="W11" s="33">
        <f>IF(D1L204C9=0,0,D1L204C7/D1L204C9)</f>
        <v>9.6456127696496108E-7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949064550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2985.1186059272159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1492.5593029636079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1492.5593029636079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949064550</v>
      </c>
      <c r="V13" s="16" t="s">
        <v>21795</v>
      </c>
      <c r="W13" s="33">
        <f>IF(D1L206C9=0,0,D1L206C7/D1L206C9)</f>
        <v>1.5726636327988522E-6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949064550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49283.219813889635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24641.609906944817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24641.609906944817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949064550</v>
      </c>
      <c r="V15" s="16" t="s">
        <v>21819</v>
      </c>
      <c r="W15" s="33">
        <f>IF(D1L208C9=0,0,D1L208C7/D1L208C9)</f>
        <v>2.5964103186600761E-5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949064550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949064550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949064550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949064550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300043.01965677808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150021.50982838904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150021.50982838904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949064550</v>
      </c>
      <c r="V20" s="16" t="s">
        <v>21879</v>
      </c>
      <c r="W20" s="33">
        <f>IF(D1L213C9=0,0,D1L213C7/D1L213C9)</f>
        <v>1.5807303078424861E-4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949064550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403617.47652940836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201808.73826470418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201808.73826470418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949064550</v>
      </c>
      <c r="V22" s="16" t="s">
        <v>21903</v>
      </c>
      <c r="W22" s="33">
        <f>IF(D1L215C9=0,0,D1L215C7/D1L215C9)</f>
        <v>2.1263963369478313E-4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949064550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110315.29714364689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55157.648571823447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55157.648571823447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949064550</v>
      </c>
      <c r="V24" s="16" t="s">
        <v>21927</v>
      </c>
      <c r="W24" s="33">
        <f>IF(D1L217C9=0,0,D1L217C7/D1L217C9)</f>
        <v>5.8117910495996767E-5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1188.0224800902329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594.01124004511644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594.01124004511644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949064550</v>
      </c>
      <c r="V25" s="16" t="s">
        <v>21939</v>
      </c>
      <c r="W25" s="33">
        <f>IF(D1L218C9=0,0,D1L218C7/D1L218C9)</f>
        <v>6.258912947966674E-7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949064550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938.88378523635879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469.44189261817939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469.44189261817939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949064550</v>
      </c>
      <c r="V27" s="16" t="s">
        <v>21963</v>
      </c>
      <c r="W27" s="33">
        <f>IF(D1L220C9=0,0,D1L220C7/D1L220C9)</f>
        <v>4.9463642132474489E-7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949064550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159.08629140385702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79.543145701928509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79.543145701928509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949064550</v>
      </c>
      <c r="V29" s="16" t="s">
        <v>21987</v>
      </c>
      <c r="W29" s="33">
        <f>IF(D1L222C9=0,0,D1L222C7/D1L222C9)</f>
        <v>8.3812155560892581E-8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949064550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117867.6996110286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58933.849805514299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58933.849805514299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949064550</v>
      </c>
      <c r="V31" s="16" t="s">
        <v>22011</v>
      </c>
      <c r="W31" s="33">
        <f>IF(D1L224C9=0,0,D1L224C7/D1L224C9)</f>
        <v>6.2096777090150823E-5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949064550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17651.93789835041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8825.9689491752051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8825.9689491752051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949064550</v>
      </c>
      <c r="V33" s="16" t="s">
        <v>22035</v>
      </c>
      <c r="W33" s="33">
        <f>IF(D1L226C9=0,0,D1L226C7/D1L226C9)</f>
        <v>9.2996508500662095E-6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949064550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17656.733847814572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8828.366923907286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8828.366923907286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949064550</v>
      </c>
      <c r="V35" s="16" t="s">
        <v>22059</v>
      </c>
      <c r="W35" s="33">
        <f>IF(D1L228C9=0,0,D1L228C7/D1L228C9)</f>
        <v>9.3021775219686437E-6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949064550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1185.7156403230674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1185.7156403230674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1185.7156403230674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949064550</v>
      </c>
      <c r="V37" s="16" t="s">
        <v>22083</v>
      </c>
      <c r="W37" s="33">
        <f>IF(D1L230C9=0,0,D1L230C7/D1L230C9)</f>
        <v>1.2493519437882992E-6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37027.647137825807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37027.647137825807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37027.647137825807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949064550</v>
      </c>
      <c r="V38" s="16" t="s">
        <v>22095</v>
      </c>
      <c r="W38" s="33">
        <f>IF(D1L231C9=0,0,D1L231C7/D1L231C9)</f>
        <v>3.9014888015600001E-5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30.723426424950073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15.361713212475037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15.361713212475037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949064550</v>
      </c>
      <c r="V39" s="16" t="s">
        <v>22107</v>
      </c>
      <c r="W39" s="33">
        <f>IF(D1L232C9=0,0,D1L232C7/D1L232C9)</f>
        <v>1.6186162693017074E-8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949064550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1096621.6447001889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567417.50373916898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567417.50373916898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5.9787029632406871E-4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304545.96890368912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152272.98445184456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152272.98445184456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949064550</v>
      </c>
      <c r="V42" s="16" t="s">
        <v>22140</v>
      </c>
      <c r="W42" s="33">
        <f>IF(D1L235C9=0,0,D1L235C7/D1L235C9)</f>
        <v>1.6044534004757059E-4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216608.33175024664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108304.16587512332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108304.16587512332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949064550</v>
      </c>
      <c r="V43" s="16" t="s">
        <v>22151</v>
      </c>
      <c r="W43" s="33">
        <f>IF(D1L236C9=0,0,D1L236C7/D1L236C9)</f>
        <v>1.1411675409762521E-4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5699.8568672670026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2849.9284336335013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2849.9284336335013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949064550</v>
      </c>
      <c r="V44" s="16" t="s">
        <v>22162</v>
      </c>
      <c r="W44" s="33">
        <f>IF(D1L237C9=0,0,D1L237C7/D1L237C9)</f>
        <v>3.0028815570379289E-6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26703.51195085821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13351.755975429105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13351.755975429105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949064550</v>
      </c>
      <c r="V45" s="16" t="s">
        <v>22173</v>
      </c>
      <c r="W45" s="33">
        <f>IF(D1L238C9=0,0,D1L238C7/D1L238C9)</f>
        <v>1.4068332839351237E-5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234707.73709506553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117353.86854753277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117353.86854753277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949064550</v>
      </c>
      <c r="V46" s="16" t="s">
        <v>22184</v>
      </c>
      <c r="W46" s="33">
        <f>IF(D1L239C9=0,0,D1L239C7/D1L239C9)</f>
        <v>1.2365214626079203E-4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949064550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444759.31499649939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222379.6574982497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222379.6574982497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949064550</v>
      </c>
      <c r="V48" s="16" t="s">
        <v>22206</v>
      </c>
      <c r="W48" s="33">
        <f>IF(D1L241C9=0,0,D1L241C7/D1L241C9)</f>
        <v>2.3431457586130437E-4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698788.27635972877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349394.13817986439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349394.13817986439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949064550</v>
      </c>
      <c r="V49" s="16" t="s">
        <v>22217</v>
      </c>
      <c r="W49" s="33">
        <f>IF(D1L242C9=0,0,D1L242C7/D1L242C9)</f>
        <v>3.6814581071420736E-4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324399.70965151204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162199.85482575602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162199.85482575602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949064550</v>
      </c>
      <c r="V50" s="16" t="s">
        <v>22228</v>
      </c>
      <c r="W50" s="33">
        <f>IF(D1L243C9=0,0,D1L243C7/D1L243C9)</f>
        <v>1.7090497672234836E-4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5931.2896675149159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2965.6448337574579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2965.6448337574579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949064550</v>
      </c>
      <c r="V51" s="16" t="s">
        <v>22239</v>
      </c>
      <c r="W51" s="33">
        <f>IF(D1L244C9=0,0,D1L244C7/D1L244C9)</f>
        <v>3.1248083534017344E-6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1018.7049260101181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509.35246300505906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509.35246300505906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949064550</v>
      </c>
      <c r="V52" s="16" t="s">
        <v>22250</v>
      </c>
      <c r="W52" s="33">
        <f>IF(D1L245C9=0,0,D1L245C7/D1L245C9)</f>
        <v>5.3668895651519069E-7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995.37384542046107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497.68692271023053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497.68692271023053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949064550</v>
      </c>
      <c r="V53" s="16" t="s">
        <v>22261</v>
      </c>
      <c r="W53" s="33">
        <f>IF(D1L246C9=0,0,D1L246C7/D1L246C9)</f>
        <v>5.2439733705176376E-7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263950.93296773755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131975.46648386877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131975.46648386877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949064550</v>
      </c>
      <c r="V54" s="16" t="s">
        <v>22272</v>
      </c>
      <c r="W54" s="33">
        <f>IF(D1L247C9=0,0,D1L247C7/D1L247C9)</f>
        <v>1.3905847234929256E-4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29040.957933303311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14520.478966651655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14520.478966651655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949064550</v>
      </c>
      <c r="V55" s="16" t="s">
        <v>22283</v>
      </c>
      <c r="W55" s="33">
        <f>IF(D1L248C9=0,0,D1L248C7/D1L248C9)</f>
        <v>1.5299780153680438E-5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72973.878609704756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36486.939304852378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36486.939304852378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949064550</v>
      </c>
      <c r="V56" s="16" t="s">
        <v>22294</v>
      </c>
      <c r="W56" s="33">
        <f>IF(D1L249C9=0,0,D1L249C7/D1L249C9)</f>
        <v>3.8445160874307631E-5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12138.849604670921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12138.849604670921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12138.849604670921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949064550</v>
      </c>
      <c r="V57" s="16" t="s">
        <v>22305</v>
      </c>
      <c r="W57" s="33">
        <f>IF(D1L250C9=0,0,D1L250C7/D1L250C9)</f>
        <v>1.2790330862817414E-5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2642262.6951292292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1327200.7723669501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1327200.7723669501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1.3984304569873035E-3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1.3984304569873035E-3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20881.305125999999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0.89986525470439815</v>
      </c>
      <c r="L8" s="16" t="s">
        <v>22353</v>
      </c>
      <c r="M8" s="15">
        <f>IF(D2L101C2&lt;&gt;0,D2L101C2*D2L101C4,D2L101C3*D2L101C4)</f>
        <v>18790.360955768243</v>
      </c>
      <c r="N8" s="16" t="s">
        <v>4251</v>
      </c>
      <c r="O8" s="32">
        <f>1</f>
        <v>1</v>
      </c>
      <c r="P8" s="16" t="s">
        <v>22354</v>
      </c>
      <c r="Q8" s="15">
        <f>D2L101C5*D2L101C6</f>
        <v>18790.360955768243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203962.33199999999</v>
      </c>
      <c r="V8" s="16" t="s">
        <v>22355</v>
      </c>
      <c r="W8" s="33">
        <f>IF(D2L101C9=0,0,D2L101C7/D2L101C9)</f>
        <v>9.212662343833293E-2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1198.1946159999998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203962.33199999999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8372.6268359999995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0.89986525470439815</v>
      </c>
      <c r="L10" s="16" t="s">
        <v>22366</v>
      </c>
      <c r="M10" s="15">
        <f>IF(D2L103C2&lt;&gt;0,D2L103C2*D2L103C4,D2L103C3*D2L103C4)</f>
        <v>7534.2359803220188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7534.2359803220188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203962.33199999999</v>
      </c>
      <c r="V10" s="16" t="s">
        <v>22368</v>
      </c>
      <c r="W10" s="33">
        <f>IF(D2L103C9=0,0,D2L103C7/D2L103C9)</f>
        <v>3.6939350057647015E-2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4480.2119899999998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0.89986525470439815</v>
      </c>
      <c r="L11" s="16" t="s">
        <v>22373</v>
      </c>
      <c r="M11" s="15">
        <f>IF(D2L104C2&lt;&gt;0,D2L104C2*D2L104C4,D2L104C3*D2L104C4)</f>
        <v>4031.5871035110481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4031.5871035110481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203962.33199999999</v>
      </c>
      <c r="V11" s="16" t="s">
        <v>22375</v>
      </c>
      <c r="W11" s="33">
        <f>IF(D2L104C9=0,0,D2L104C7/D2L104C9)</f>
        <v>1.9766331674963632E-2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53115.978675999992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0.89986525470439815</v>
      </c>
      <c r="L12" s="16" t="s">
        <v>22380</v>
      </c>
      <c r="M12" s="15">
        <f>IF(D2L105C2&lt;&gt;0,D2L105C2*D2L105C4,D2L105C3*D2L105C4)</f>
        <v>47797.223680152114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47797.223680152114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203962.33199999999</v>
      </c>
      <c r="V12" s="16" t="s">
        <v>22382</v>
      </c>
      <c r="W12" s="33">
        <f>IF(D2L105C9=0,0,D2L105C7/D2L105C9)</f>
        <v>0.2343433868963222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3332.7385320000003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0.89986525470439815</v>
      </c>
      <c r="L13" s="16" t="s">
        <v>22387</v>
      </c>
      <c r="M13" s="15">
        <f>IF(D2L106C2&lt;&gt;0,D2L106C2*D2L106C4,D2L106C3*D2L106C4)</f>
        <v>2999.0156079613421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2999.0156079613421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203962.33199999999</v>
      </c>
      <c r="V13" s="16" t="s">
        <v>22389</v>
      </c>
      <c r="W13" s="33">
        <f>IF(D2L106C9=0,0,D2L106C7/D2L106C9)</f>
        <v>1.470377191000808E-2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432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0.90324802063491927</v>
      </c>
      <c r="L14" s="16" t="s">
        <v>22394</v>
      </c>
      <c r="M14" s="15">
        <f>IF(D2L107C2&lt;&gt;0,D2L107C2*D2L107C4,D2L107C3*D2L107C4)</f>
        <v>390.20314491428513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390.20314491428513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212551.14</v>
      </c>
      <c r="V14" s="16" t="s">
        <v>22396</v>
      </c>
      <c r="W14" s="33">
        <f>IF(D2L107C9=0,0,D2L107C7/D2L107C9)</f>
        <v>1.8358082902509255E-3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27722.971054000001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0.89986525470439815</v>
      </c>
      <c r="L15" s="16" t="s">
        <v>22402</v>
      </c>
      <c r="M15" s="15">
        <f>IF(D2L108C2&lt;&gt;0,D2L108C2*D2L108C4,D2L108C3*D2L108C4)</f>
        <v>24946.938408670369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24946.938408670369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203962.33199999999</v>
      </c>
      <c r="V15" s="16" t="s">
        <v>22404</v>
      </c>
      <c r="W15" s="33">
        <f>IF(D2L108C9=0,0,D2L108C7/D2L108C9)</f>
        <v>0.12231149822639981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103.15496600000002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0.89986525470439815</v>
      </c>
      <c r="L16" s="16" t="s">
        <v>22409</v>
      </c>
      <c r="M16" s="15">
        <f>IF(D2L109C2&lt;&gt;0,D2L109C2*D2L109C4,D2L109C3*D2L109C4)</f>
        <v>92.82556975361355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92.82556975361355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203962.33199999999</v>
      </c>
      <c r="V16" s="16" t="s">
        <v>22411</v>
      </c>
      <c r="W16" s="33">
        <f>IF(D2L109C9=0,0,D2L109C7/D2L109C9)</f>
        <v>4.5511133768373244E-4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118440.98718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0.89086525710941034</v>
      </c>
      <c r="L17" s="16" t="s">
        <v>22416</v>
      </c>
      <c r="M17" s="15">
        <f>SUMIF(D2L101C2:D2L109C2,"&lt;&gt;0",D2L101C5:D2L109C5)</f>
        <v>106582.39045105301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106582.39045105301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0.52248188183160826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1198.1946159999998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90614.861159999986</v>
      </c>
      <c r="H19" s="16" t="s">
        <v>22431</v>
      </c>
      <c r="I19" s="15">
        <f>SUM(D2L101C3:D2L107C3)</f>
        <v>1198.1946159999998</v>
      </c>
      <c r="J19" s="16" t="s">
        <v>22432</v>
      </c>
      <c r="K19" s="21">
        <f>D2L112C5/SUM(D2L112C2,D2L112C3)</f>
        <v>0.88813759419544736</v>
      </c>
      <c r="L19" s="16" t="s">
        <v>22426</v>
      </c>
      <c r="M19" s="15">
        <f>SUM(D2L101C5:D2L107C5)</f>
        <v>81542.626472629039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81542.626472629039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0.39971527226752479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118440.98718</v>
      </c>
      <c r="H20" s="16" t="s">
        <v>22438</v>
      </c>
      <c r="I20" s="15">
        <f>SUM(D2L110C3:D2L111C3)</f>
        <v>1198.1946159999998</v>
      </c>
      <c r="J20" s="16" t="s">
        <v>22439</v>
      </c>
      <c r="K20" s="21">
        <f>D2L113C5/SUM(D2L113C2,D2L113C3)</f>
        <v>0.89086525710941034</v>
      </c>
      <c r="L20" s="16" t="s">
        <v>22433</v>
      </c>
      <c r="M20" s="15">
        <f>SUM(D2L110C5:D2L111C5)</f>
        <v>106582.39045105301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106582.39045105301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0.52248188183160826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5037.0791306823921</v>
      </c>
      <c r="J21" s="16" t="s">
        <v>22446</v>
      </c>
      <c r="K21" s="21">
        <f>IF(FLOW_THRU_100PCT="Y",1,INDEX(VariabilityMatrix,D2L114C1,D2L114C8))</f>
        <v>0.60466504942300048</v>
      </c>
      <c r="L21" s="16" t="s">
        <v>22440</v>
      </c>
      <c r="M21" s="15">
        <f>IF(D2L114C2&lt;&gt;0,D2L114C2*D2L114C4,D2L114C3*D2L114C4)</f>
        <v>3045.745701501633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3045.745701501633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203962.33199999999</v>
      </c>
      <c r="V21" s="16" t="s">
        <v>22442</v>
      </c>
      <c r="W21" s="33">
        <f>IF(D2L114C9=0,0,D2L114C7/D2L114C9)</f>
        <v>1.4932883300734339E-2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788.97717024307633</v>
      </c>
      <c r="J22" s="16" t="s">
        <v>22453</v>
      </c>
      <c r="K22" s="21">
        <f>IF(FLOW_THRU_100PCT="Y",1,INDEX(VariabilityMatrix,D2L115C1,D2L115C8))</f>
        <v>0.60466504942300048</v>
      </c>
      <c r="L22" s="16" t="s">
        <v>22447</v>
      </c>
      <c r="M22" s="15">
        <f>IF(D2L115C2&lt;&gt;0,D2L115C2*D2L115C4,D2L115C3*D2L115C4)</f>
        <v>477.06691963864881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477.06691963864881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203962.33199999999</v>
      </c>
      <c r="V22" s="16" t="s">
        <v>22449</v>
      </c>
      <c r="W22" s="33">
        <f>IF(D2L115C9=0,0,D2L115C7/D2L115C9)</f>
        <v>2.3389952201500071E-3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23.209929756686492</v>
      </c>
      <c r="J23" s="16" t="s">
        <v>22460</v>
      </c>
      <c r="K23" s="21">
        <f>IF(FLOW_THRU_100PCT="Y",1,INDEX(VariabilityMatrix,D2L116C1,D2L116C8))</f>
        <v>0.60466504942300048</v>
      </c>
      <c r="L23" s="16" t="s">
        <v>22454</v>
      </c>
      <c r="M23" s="15">
        <f>IF(D2L116C2&lt;&gt;0,D2L116C2*D2L116C4,D2L116C3*D2L116C4)</f>
        <v>14.034233323431208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14.034233323431208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203962.33199999999</v>
      </c>
      <c r="V23" s="16" t="s">
        <v>22456</v>
      </c>
      <c r="W23" s="33">
        <f>IF(D2L116C9=0,0,D2L116C7/D2L116C9)</f>
        <v>6.8807966578020931E-5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8119.5147901335113</v>
      </c>
      <c r="J24" s="16" t="s">
        <v>22467</v>
      </c>
      <c r="K24" s="21">
        <f>IF(FLOW_THRU_100PCT="Y",1,INDEX(VariabilityMatrix,D2L117C1,D2L117C8))</f>
        <v>0.60466504942300048</v>
      </c>
      <c r="L24" s="16" t="s">
        <v>22461</v>
      </c>
      <c r="M24" s="15">
        <f>IF(D2L117C2&lt;&gt;0,D2L117C2*D2L117C4,D2L117C3*D2L117C4)</f>
        <v>4909.5868118668632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4909.5868118668632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203962.33199999999</v>
      </c>
      <c r="V24" s="16" t="s">
        <v>22463</v>
      </c>
      <c r="W24" s="33">
        <f>IF(D2L117C9=0,0,D2L117C7/D2L117C9)</f>
        <v>2.4071046666925063E-2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2418.6760056077214</v>
      </c>
      <c r="J25" s="16" t="s">
        <v>22474</v>
      </c>
      <c r="K25" s="21">
        <f>IF(FLOW_THRU_100PCT="Y",1,INDEX(VariabilityMatrix,D2L118C1,D2L118C8))</f>
        <v>0.60466504942300048</v>
      </c>
      <c r="L25" s="16" t="s">
        <v>22468</v>
      </c>
      <c r="M25" s="15">
        <f>IF(D2L118C2&lt;&gt;0,D2L118C2*D2L118C4,D2L118C3*D2L118C4)</f>
        <v>1462.4888464690182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1462.4888464690182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203962.33199999999</v>
      </c>
      <c r="V25" s="16" t="s">
        <v>22470</v>
      </c>
      <c r="W25" s="33">
        <f>IF(D2L118C9=0,0,D2L118C7/D2L118C9)</f>
        <v>7.1703869637508274E-3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4.9974263239594059</v>
      </c>
      <c r="J26" s="16" t="s">
        <v>22481</v>
      </c>
      <c r="K26" s="21">
        <f>IF(FLOW_THRU_100PCT="Y",1,INDEX(VariabilityMatrix,D2L119C1,D2L119C8))</f>
        <v>0.60466504942300048</v>
      </c>
      <c r="L26" s="16" t="s">
        <v>22475</v>
      </c>
      <c r="M26" s="15">
        <f>IF(D2L119C2&lt;&gt;0,D2L119C2*D2L119C4,D2L119C3*D2L119C4)</f>
        <v>3.0217690351647177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3.0217690351647177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203962.33199999999</v>
      </c>
      <c r="V26" s="16" t="s">
        <v>22477</v>
      </c>
      <c r="W26" s="33">
        <f>IF(D2L119C9=0,0,D2L119C7/D2L119C9)</f>
        <v>1.4815328916540912E-5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0.25496328325417272</v>
      </c>
      <c r="J27" s="16" t="s">
        <v>22488</v>
      </c>
      <c r="K27" s="21">
        <f>IF(FLOW_THRU_100PCT="Y",1,INDEX(VariabilityMatrix,D2L120C1,D2L120C8))</f>
        <v>0.60838438613957568</v>
      </c>
      <c r="L27" s="16" t="s">
        <v>22482</v>
      </c>
      <c r="M27" s="15">
        <f>IF(D2L120C2&lt;&gt;0,D2L120C2*D2L120C4,D2L120C3*D2L120C4)</f>
        <v>0.15511568057072062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0.15511568057072062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212551.14</v>
      </c>
      <c r="V27" s="16" t="s">
        <v>22484</v>
      </c>
      <c r="W27" s="33">
        <f>IF(D2L120C9=0,0,D2L120C7/D2L120C9)</f>
        <v>7.2978051574186145E-7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246.30380709575877</v>
      </c>
      <c r="J28" s="16" t="s">
        <v>22495</v>
      </c>
      <c r="K28" s="21">
        <f>IF(FLOW_THRU_100PCT="Y",1,INDEX(VariabilityMatrix,D2L121C1,D2L121C8))</f>
        <v>0.60466504942300048</v>
      </c>
      <c r="L28" s="16" t="s">
        <v>22489</v>
      </c>
      <c r="M28" s="15">
        <f>IF(D2L121C2&lt;&gt;0,D2L121C2*D2L121C4,D2L121C3*D2L121C4)</f>
        <v>148.93130369063016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148.93130369063016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203962.33199999999</v>
      </c>
      <c r="V28" s="16" t="s">
        <v>22491</v>
      </c>
      <c r="W28" s="33">
        <f>IF(D2L121C9=0,0,D2L121C7/D2L121C9)</f>
        <v>7.3019023772796516E-4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5221.1800624624229</v>
      </c>
      <c r="J29" s="16" t="s">
        <v>22502</v>
      </c>
      <c r="K29" s="21">
        <f>IF(FLOW_THRU_100PCT="Y",1,INDEX(VariabilityMatrix,D2L122C1,D2L122C8))</f>
        <v>0.60466504942300048</v>
      </c>
      <c r="L29" s="16" t="s">
        <v>22496</v>
      </c>
      <c r="M29" s="15">
        <f>IF(D2L122C2&lt;&gt;0,D2L122C2*D2L122C4,D2L122C3*D2L122C4)</f>
        <v>3157.0651005152258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3157.0651005152258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203962.33199999999</v>
      </c>
      <c r="V29" s="16" t="s">
        <v>22498</v>
      </c>
      <c r="W29" s="33">
        <f>IF(D2L122C9=0,0,D2L122C7/D2L122C9)</f>
        <v>1.5478667406662256E-2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0.60466504942300048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203962.33199999999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2265.4786943140889</v>
      </c>
      <c r="J31" s="16" t="s">
        <v>22516</v>
      </c>
      <c r="K31" s="21">
        <f>IF(FLOW_THRU_100PCT="Y",1,INDEX(VariabilityMatrix,D2L124C1,D2L124C8))</f>
        <v>0.60838438613957568</v>
      </c>
      <c r="L31" s="16" t="s">
        <v>22510</v>
      </c>
      <c r="M31" s="15">
        <f>IF(D2L124C2&lt;&gt;0,D2L124C2*D2L124C4,D2L124C3*D2L124C4)</f>
        <v>1378.2818647525644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1378.2818647525644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212551.14</v>
      </c>
      <c r="V31" s="16" t="s">
        <v>22512</v>
      </c>
      <c r="W31" s="33">
        <f>IF(D2L124C9=0,0,D2L124C7/D2L124C9)</f>
        <v>6.4844717593731289E-3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32332.239367999999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0.89986525470439815</v>
      </c>
      <c r="L32" s="16" t="s">
        <v>22517</v>
      </c>
      <c r="M32" s="15">
        <f>IF(D2L125C2&lt;&gt;0,D2L125C2*D2L125C4,D2L125C3*D2L125C4)</f>
        <v>29094.658814048889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29094.658814048889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203962.33199999999</v>
      </c>
      <c r="V32" s="16" t="s">
        <v>22519</v>
      </c>
      <c r="W32" s="33">
        <f>IF(D2L125C9=0,0,D2L125C7/D2L125C9)</f>
        <v>0.14264721592832588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130.98348503995231</v>
      </c>
      <c r="J33" s="16" t="s">
        <v>22531</v>
      </c>
      <c r="K33" s="21">
        <f>IF(FLOW_THRU_100PCT="Y",1,INDEX(VariabilityMatrix,D2L126C1,D2L126C8))</f>
        <v>0.60466504942300048</v>
      </c>
      <c r="L33" s="16" t="s">
        <v>22525</v>
      </c>
      <c r="M33" s="15">
        <f>IF(D2L126C2&lt;&gt;0,D2L126C2*D2L126C4,D2L126C3*D2L126C4)</f>
        <v>79.201135455279612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79.201135455279612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203962.33199999999</v>
      </c>
      <c r="V33" s="16" t="s">
        <v>22527</v>
      </c>
      <c r="W33" s="33">
        <f>IF(D2L126C9=0,0,D2L126C7/D2L126C9)</f>
        <v>3.8831256084716475E-4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2233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0.90324802063491927</v>
      </c>
      <c r="L34" s="16" t="s">
        <v>22532</v>
      </c>
      <c r="M34" s="15">
        <f>IF(D2L127C2&lt;&gt;0,D2L127C2*D2L127C4,D2L127C3*D2L127C4)</f>
        <v>2016.9528300777747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2016.9528300777747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212551.14</v>
      </c>
      <c r="V34" s="16" t="s">
        <v>22534</v>
      </c>
      <c r="W34" s="33">
        <f>IF(D2L127C9=0,0,D2L127C7/D2L127C9)</f>
        <v>9.4892590558572146E-3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3.878125729497679</v>
      </c>
      <c r="J35" s="16" t="s">
        <v>22546</v>
      </c>
      <c r="K35" s="21">
        <f>IF(FLOW_THRU_100PCT="Y",1,INDEX(VariabilityMatrix,D2L128C1,D2L128C8))</f>
        <v>0.60838438613957568</v>
      </c>
      <c r="L35" s="16" t="s">
        <v>22540</v>
      </c>
      <c r="M35" s="15">
        <f>IF(D2L128C2&lt;&gt;0,D2L128C2*D2L128C4,D2L128C3*D2L128C4)</f>
        <v>2.3593911413125395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2.3593911413125395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212551.14</v>
      </c>
      <c r="V35" s="16" t="s">
        <v>22542</v>
      </c>
      <c r="W35" s="33">
        <f>IF(D2L128C9=0,0,D2L128C7/D2L128C9)</f>
        <v>1.1100345739441996E-5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980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0.90324802063491927</v>
      </c>
      <c r="L36" s="16" t="s">
        <v>22547</v>
      </c>
      <c r="M36" s="15">
        <f>IF(D2L129C2&lt;&gt;0,D2L129C2*D2L129C4,D2L129C3*D2L129C4)</f>
        <v>885.18306022222089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885.18306022222089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212551.14</v>
      </c>
      <c r="V36" s="16" t="s">
        <v>22549</v>
      </c>
      <c r="W36" s="33">
        <f>IF(D2L129C9=0,0,D2L129C7/D2L129C9)</f>
        <v>4.1645651028840436E-3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0.43707991415001035</v>
      </c>
      <c r="J37" s="16" t="s">
        <v>22561</v>
      </c>
      <c r="K37" s="21">
        <f>IF(FLOW_THRU_100PCT="Y",1,INDEX(VariabilityMatrix,D2L130C1,D2L130C8))</f>
        <v>0.60838438613957568</v>
      </c>
      <c r="L37" s="16" t="s">
        <v>22555</v>
      </c>
      <c r="M37" s="15">
        <f>IF(D2L130C2&lt;&gt;0,D2L130C2*D2L130C4,D2L130C3*D2L130C4)</f>
        <v>0.2659125952640925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0.2659125952640925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212551.14</v>
      </c>
      <c r="V37" s="16" t="s">
        <v>22557</v>
      </c>
      <c r="W37" s="33">
        <f>IF(D2L130C9=0,0,D2L130C7/D2L130C9)</f>
        <v>1.251052312700334E-6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257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0.90324802063491927</v>
      </c>
      <c r="L38" s="16" t="s">
        <v>22562</v>
      </c>
      <c r="M38" s="15">
        <f>IF(D2L131C2&lt;&gt;0,D2L131C2*D2L131C4,D2L131C3*D2L131C4)</f>
        <v>232.13474130317425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232.13474130317425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212551.14</v>
      </c>
      <c r="V38" s="16" t="s">
        <v>22564</v>
      </c>
      <c r="W38" s="33">
        <f>IF(D2L131C9=0,0,D2L131C7/D2L131C9)</f>
        <v>1.0921359504502033E-3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1.1137869742155968</v>
      </c>
      <c r="J39" s="16" t="s">
        <v>22576</v>
      </c>
      <c r="K39" s="21">
        <f>IF(FLOW_THRU_100PCT="Y",1,INDEX(VariabilityMatrix,D2L132C1,D2L132C8))</f>
        <v>0.60838438613957568</v>
      </c>
      <c r="L39" s="16" t="s">
        <v>22570</v>
      </c>
      <c r="M39" s="15">
        <f>IF(D2L132C2&lt;&gt;0,D2L132C2*D2L132C4,D2L132C3*D2L132C4)</f>
        <v>0.67761060459841127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0.67761060459841127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212551.14</v>
      </c>
      <c r="V39" s="16" t="s">
        <v>22572</v>
      </c>
      <c r="W39" s="33">
        <f>IF(D2L132C9=0,0,D2L132C7/D2L132C9)</f>
        <v>3.1879885687670801E-6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9547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0.90324802063491927</v>
      </c>
      <c r="L40" s="16" t="s">
        <v>22577</v>
      </c>
      <c r="M40" s="15">
        <f>IF(D2L133C2&lt;&gt;0,D2L133C2*D2L133C4,D2L133C3*D2L133C4)</f>
        <v>8623.3088530015739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8623.3088530015739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212551.14</v>
      </c>
      <c r="V40" s="16" t="s">
        <v>22579</v>
      </c>
      <c r="W40" s="33">
        <f>IF(D2L133C9=0,0,D2L133C7/D2L133C9)</f>
        <v>4.0570513303299964E-2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1.1943016952432299</v>
      </c>
      <c r="J41" s="16" t="s">
        <v>22591</v>
      </c>
      <c r="K41" s="21">
        <f>IF(FLOW_THRU_100PCT="Y",1,INDEX(VariabilityMatrix,D2L134C1,D2L134C8))</f>
        <v>0.60838438613957568</v>
      </c>
      <c r="L41" s="16" t="s">
        <v>22585</v>
      </c>
      <c r="M41" s="15">
        <f>IF(D2L134C2&lt;&gt;0,D2L134C2*D2L134C4,D2L134C3*D2L134C4)</f>
        <v>0.72659450372600709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0.72659450372600709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212551.14</v>
      </c>
      <c r="V41" s="16" t="s">
        <v>22587</v>
      </c>
      <c r="W41" s="33">
        <f>IF(D2L134C9=0,0,D2L134C7/D2L134C9)</f>
        <v>3.4184455737381932E-6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842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0.90324802063491927</v>
      </c>
      <c r="L42" s="16" t="s">
        <v>22592</v>
      </c>
      <c r="M42" s="15">
        <f>IF(D2L135C2&lt;&gt;0,D2L135C2*D2L135C4,D2L135C3*D2L135C4)</f>
        <v>760.53483337460204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760.53483337460204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212551.14</v>
      </c>
      <c r="V42" s="16" t="s">
        <v>22594</v>
      </c>
      <c r="W42" s="33">
        <f>IF(D2L135C9=0,0,D2L135C7/D2L135C9)</f>
        <v>3.5781263434983318E-3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0.15336137338596856</v>
      </c>
      <c r="J43" s="16" t="s">
        <v>22606</v>
      </c>
      <c r="K43" s="21">
        <f>IF(FLOW_THRU_100PCT="Y",1,INDEX(VariabilityMatrix,D2L136C1,D2L136C8))</f>
        <v>0.60838438613957568</v>
      </c>
      <c r="L43" s="16" t="s">
        <v>22600</v>
      </c>
      <c r="M43" s="15">
        <f>IF(D2L136C2&lt;&gt;0,D2L136C2*D2L136C4,D2L136C3*D2L136C4)</f>
        <v>9.3302665004944746E-2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9.3302665004944746E-2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212551.14</v>
      </c>
      <c r="V43" s="16" t="s">
        <v>22602</v>
      </c>
      <c r="W43" s="33">
        <f>IF(D2L136C9=0,0,D2L136C7/D2L136C9)</f>
        <v>4.3896572375450324E-7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0.90324802063491927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212551.14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0.60838438613957568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212551.14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0.89086525710941034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212551.14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3.3297477818964212</v>
      </c>
      <c r="J47" s="16" t="s">
        <v>22628</v>
      </c>
      <c r="K47" s="21">
        <f>IF(FLOW_THRU_100PCT="Y",1,D2L113C4)</f>
        <v>0.89086525710941034</v>
      </c>
      <c r="L47" s="16" t="s">
        <v>22630</v>
      </c>
      <c r="M47" s="15">
        <f>IF(D2L140C2&lt;&gt;0,D2L140C2*D2L140C4,D2L140C3*D2L140C4)</f>
        <v>2.9663566138286441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2.9663566138286441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212551.14</v>
      </c>
      <c r="V47" s="16" t="s">
        <v>22632</v>
      </c>
      <c r="W47" s="33">
        <f>IF(D2L140C9=0,0,D2L140C7/D2L140C9)</f>
        <v>1.3955966615039768E-5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6.8798669928565211E-3</v>
      </c>
      <c r="J48" s="16" t="s">
        <v>22628</v>
      </c>
      <c r="K48" s="21">
        <f>IF(FLOW_THRU_100PCT="Y",1,D2L113C4)</f>
        <v>0.89086525710941034</v>
      </c>
      <c r="L48" s="16" t="s">
        <v>22636</v>
      </c>
      <c r="M48" s="15">
        <f>IF(D2L141C2&lt;&gt;0,D2L141C2*D2L141C4,D2L141C3*D2L141C4)</f>
        <v>6.1290344774696708E-3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6.1290344774696708E-3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212551.14</v>
      </c>
      <c r="V48" s="16" t="s">
        <v>22638</v>
      </c>
      <c r="W48" s="33">
        <f>IF(D2L141C9=0,0,D2L141C7/D2L141C9)</f>
        <v>2.8835575652380271E-8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0.60466504942300048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203962.33199999999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13.273633296233676</v>
      </c>
      <c r="J50" s="16" t="s">
        <v>22655</v>
      </c>
      <c r="K50" s="21">
        <f>IF(FLOW_THRU_100PCT="Y",1,INDEX(VariabilityMatrix,D2L143C1,D2L143C8))</f>
        <v>0.61199007095185176</v>
      </c>
      <c r="L50" s="16" t="s">
        <v>22649</v>
      </c>
      <c r="M50" s="15">
        <f>IF(D2L143C2&lt;&gt;0,D2L143C2*D2L143C4,D2L143C3*D2L143C4)</f>
        <v>8.1233317827509097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8.1233317827509097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209716.68</v>
      </c>
      <c r="V50" s="16" t="s">
        <v>22651</v>
      </c>
      <c r="W50" s="33">
        <f>IF(D2L143C9=0,0,D2L143C7/D2L143C9)</f>
        <v>3.8734791065502802E-5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6424.2304497647874</v>
      </c>
      <c r="J51" s="16" t="s">
        <v>22662</v>
      </c>
      <c r="K51" s="21">
        <f>IF(FLOW_THRU_100PCT="Y",1,INDEX(VariabilityMatrix,D2L144C1,D2L144C8))</f>
        <v>0.61199007095185176</v>
      </c>
      <c r="L51" s="16" t="s">
        <v>22656</v>
      </c>
      <c r="M51" s="15">
        <f>IF(D2L144C2&lt;&gt;0,D2L144C2*D2L144C4,D2L144C3*D2L144C4)</f>
        <v>3931.5652487625989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3931.5652487625989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209716.68</v>
      </c>
      <c r="V51" s="16" t="s">
        <v>22658</v>
      </c>
      <c r="W51" s="33">
        <f>IF(D2L144C9=0,0,D2L144C7/D2L144C9)</f>
        <v>1.8747031703737628E-2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</v>
      </c>
      <c r="J52" s="16" t="s">
        <v>22669</v>
      </c>
      <c r="K52" s="21">
        <f>IF(FLOW_THRU_100PCT="Y",1,INDEX(VariabilityMatrix,D2L145C1,D2L145C8))</f>
        <v>0.61199007095185176</v>
      </c>
      <c r="L52" s="16" t="s">
        <v>22663</v>
      </c>
      <c r="M52" s="15">
        <f>IF(D2L145C2&lt;&gt;0,D2L145C2*D2L145C4,D2L145C3*D2L145C4)</f>
        <v>0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209716.68</v>
      </c>
      <c r="V52" s="16" t="s">
        <v>22665</v>
      </c>
      <c r="W52" s="33">
        <f>IF(D2L145C9=0,0,D2L145C7/D2L145C9)</f>
        <v>0</v>
      </c>
      <c r="X52" s="16" t="s">
        <v>22666</v>
      </c>
      <c r="Y52" s="32">
        <f>IF(D2L145C5=0,0,D2L145C7/D2L145C5)</f>
        <v>0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74.659987652251374</v>
      </c>
      <c r="J53" s="16" t="s">
        <v>22676</v>
      </c>
      <c r="K53" s="21">
        <f>IF(FLOW_THRU_100PCT="Y",1,D2L144C4)</f>
        <v>0.61199007095185176</v>
      </c>
      <c r="L53" s="16" t="s">
        <v>22670</v>
      </c>
      <c r="M53" s="15">
        <f>IF(D2L146C2&lt;&gt;0,D2L146C2*D2L146C4,D2L146C3*D2L146C4)</f>
        <v>45.691171140565693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45.691171140565693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209716.68</v>
      </c>
      <c r="V53" s="16" t="s">
        <v>22672</v>
      </c>
      <c r="W53" s="33">
        <f>IF(D2L146C9=0,0,D2L146C7/D2L146C9)</f>
        <v>2.1787094445976208E-4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0.60838438613957568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212551.14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105.05860979835438</v>
      </c>
      <c r="J55" s="16" t="s">
        <v>22690</v>
      </c>
      <c r="K55" s="21">
        <f>IF(FLOW_THRU_100PCT="Y",1,INDEX(VariabilityMatrix,D2L148C1,D2L148C8))</f>
        <v>0.61199007095185176</v>
      </c>
      <c r="L55" s="16" t="s">
        <v>22684</v>
      </c>
      <c r="M55" s="15">
        <f>IF(D2L148C2&lt;&gt;0,D2L148C2*D2L148C4,D2L148C3*D2L148C4)</f>
        <v>64.294826064597814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64.294826064597814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209716.68</v>
      </c>
      <c r="V55" s="16" t="s">
        <v>22686</v>
      </c>
      <c r="W55" s="33">
        <f>IF(D2L148C9=0,0,D2L148C7/D2L148C9)</f>
        <v>3.065794578886039E-4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6.7213900559673725</v>
      </c>
      <c r="J56" s="16" t="s">
        <v>22697</v>
      </c>
      <c r="K56" s="21">
        <f>IF(FLOW_THRU_100PCT="Y",1,INDEX(VariabilityMatrix,D2L149C1,D2L149C8))</f>
        <v>0.60838438613957568</v>
      </c>
      <c r="L56" s="16" t="s">
        <v>22691</v>
      </c>
      <c r="M56" s="15">
        <f>IF(D2L149C2&lt;&gt;0,D2L149C2*D2L149C4,D2L149C3*D2L149C4)</f>
        <v>4.0891887632043584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4.0891887632043584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212551.14</v>
      </c>
      <c r="V56" s="16" t="s">
        <v>22693</v>
      </c>
      <c r="W56" s="33">
        <f>IF(D2L149C9=0,0,D2L149C7/D2L149C9)</f>
        <v>1.9238611297047657E-5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0.60838438613957568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212551.14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0.60838438613957568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212551.14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583.7081870290699</v>
      </c>
      <c r="J59" s="16" t="s">
        <v>22718</v>
      </c>
      <c r="K59" s="21">
        <f>IF(FLOW_THRU_100PCT="Y",1,INDEX(VariabilityMatrix,D2L152C1,D2L152C8))</f>
        <v>0.60838438613957568</v>
      </c>
      <c r="L59" s="16" t="s">
        <v>22712</v>
      </c>
      <c r="M59" s="15">
        <f>IF(D2L152C2&lt;&gt;0,D2L152C2*D2L152C4,D2L152C3*D2L152C4)</f>
        <v>355.11894705032535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355.11894705032535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212551.14</v>
      </c>
      <c r="V59" s="16" t="s">
        <v>22714</v>
      </c>
      <c r="W59" s="33">
        <f>IF(D2L152C9=0,0,D2L152C7/D2L152C9)</f>
        <v>1.6707459063749332E-3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0.60838438613957568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212551.14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0.60838438613957568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212551.14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65.756249704162713</v>
      </c>
      <c r="J62" s="16" t="s">
        <v>22676</v>
      </c>
      <c r="K62" s="21">
        <f>IF(FLOW_THRU_100PCT="Y",1,D2L144C4)</f>
        <v>0.61199007095185176</v>
      </c>
      <c r="L62" s="16" t="s">
        <v>22733</v>
      </c>
      <c r="M62" s="15">
        <f>IF(D2L155C2&lt;&gt;0,D2L155C2*D2L155C4,D2L155C3*D2L155C4)</f>
        <v>40.242171921978219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40.242171921978219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212551.14</v>
      </c>
      <c r="V62" s="16" t="s">
        <v>22735</v>
      </c>
      <c r="W62" s="33">
        <f>IF(D2L155C9=0,0,D2L155C7/D2L155C9)</f>
        <v>1.8932936290992473E-4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7.5233066865208507</v>
      </c>
      <c r="J63" s="16" t="s">
        <v>22676</v>
      </c>
      <c r="K63" s="21">
        <f>IF(FLOW_THRU_100PCT="Y",1,D2L144C4)</f>
        <v>0.61199007095185176</v>
      </c>
      <c r="L63" s="16" t="s">
        <v>22739</v>
      </c>
      <c r="M63" s="15">
        <f>IF(D2L156C2&lt;&gt;0,D2L156C2*D2L156C4,D2L156C3*D2L156C4)</f>
        <v>4.6041889928764359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4.6041889928764359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209716.68</v>
      </c>
      <c r="V63" s="16" t="s">
        <v>22741</v>
      </c>
      <c r="W63" s="33">
        <f>IF(D2L156C9=0,0,D2L156C7/D2L156C9)</f>
        <v>2.1954329016063177E-5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162434.22654800001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32728.314268197311</v>
      </c>
      <c r="J64" s="16" t="s">
        <v>22751</v>
      </c>
      <c r="K64" s="21">
        <f>D2L157C5/SUM(D2L157C2:D2L157C3)</f>
        <v>0.84716809235681478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165335.47740276688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165335.47740276688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0.80755618426044939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0.84716809235681478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203962.33199999999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162434.22654800001</v>
      </c>
      <c r="H66" s="16" t="s">
        <v>22763</v>
      </c>
      <c r="I66" s="15">
        <f>SUM(D2L157C3:D2L158C3)</f>
        <v>32728.314268197311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165335.47740276688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165335.47740276688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0.80755618426044939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212551.14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10468.798996499441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5234.3994982497206</v>
      </c>
      <c r="N9" s="16" t="s">
        <v>4251</v>
      </c>
      <c r="O9" s="32">
        <f>1</f>
        <v>1</v>
      </c>
      <c r="P9" s="16" t="s">
        <v>22829</v>
      </c>
      <c r="Q9" s="15">
        <f>D2L202C5*D2L202C6</f>
        <v>5234.3994982497206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212551.14</v>
      </c>
      <c r="V9" s="16" t="s">
        <v>22830</v>
      </c>
      <c r="W9" s="33">
        <f>IF(D2L202C9=0,0,D2L202C7/D2L202C9)</f>
        <v>2.4626541632520628E-2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212551.14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550.13817145964754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275.06908572982377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275.06908572982377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212551.14</v>
      </c>
      <c r="V11" s="16" t="s">
        <v>22840</v>
      </c>
      <c r="W11" s="33">
        <f>IF(D2L204C9=0,0,D2L204C7/D2L204C9)</f>
        <v>1.294131312256541E-3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212551.14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1011.8813940727841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505.94069703639207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505.94069703639207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212551.14</v>
      </c>
      <c r="V13" s="16" t="s">
        <v>22850</v>
      </c>
      <c r="W13" s="33">
        <f>IF(D2L206C9=0,0,D2L206C7/D2L206C9)</f>
        <v>2.3803245517120823E-3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212551.14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16996.780186110365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8498.3900930551827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8498.3900930551827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212551.14</v>
      </c>
      <c r="V15" s="16" t="s">
        <v>22860</v>
      </c>
      <c r="W15" s="33">
        <f>IF(D2L208C9=0,0,D2L208C7/D2L208C9)</f>
        <v>3.9982801753287146E-2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212551.14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212551.14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212551.14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212551.14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102742.98034322192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51371.49017161096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51371.49017161096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212551.14</v>
      </c>
      <c r="V20" s="16" t="s">
        <v>22885</v>
      </c>
      <c r="W20" s="33">
        <f>IF(D2L213C9=0,0,D2L213C7/D2L213C9)</f>
        <v>0.24169002420599087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212551.14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116490.52347059164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58245.261735295819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58245.261735295819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212551.14</v>
      </c>
      <c r="V22" s="16" t="s">
        <v>22895</v>
      </c>
      <c r="W22" s="33">
        <f>IF(D2L215C9=0,0,D2L215C7/D2L215C9)</f>
        <v>0.27402940174913115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212551.14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21710.702856353106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10855.351428176553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10855.351428176553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212551.14</v>
      </c>
      <c r="V24" s="16" t="s">
        <v>22905</v>
      </c>
      <c r="W24" s="33">
        <f>IF(D2L217C9=0,0,D2L217C7/D2L217C9)</f>
        <v>5.1071715861775911E-2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356.97751990976712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178.48875995488356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178.48875995488356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212551.14</v>
      </c>
      <c r="V25" s="16" t="s">
        <v>22910</v>
      </c>
      <c r="W25" s="33">
        <f>IF(D2L218C9=0,0,D2L218C7/D2L218C9)</f>
        <v>8.3974501362299708E-4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212551.14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282.11621476364121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141.05810738182061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141.05810738182061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212551.14</v>
      </c>
      <c r="V27" s="16" t="s">
        <v>22920</v>
      </c>
      <c r="W27" s="33">
        <f>IF(D2L220C9=0,0,D2L220C7/D2L220C9)</f>
        <v>6.6364314668846563E-4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212551.14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47.802319155339603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23.901159577669802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23.901159577669802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212551.14</v>
      </c>
      <c r="V29" s="16" t="s">
        <v>22930</v>
      </c>
      <c r="W29" s="33">
        <f>IF(D2L222C9=0,0,D2L222C7/D2L222C9)</f>
        <v>1.1244898323137576E-4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212551.14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42021.300388971402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21010.650194485701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21010.650194485701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212551.14</v>
      </c>
      <c r="V31" s="16" t="s">
        <v>22940</v>
      </c>
      <c r="W31" s="33">
        <f>IF(D2L224C9=0,0,D2L224C7/D2L224C9)</f>
        <v>9.8849858883305441E-2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212551.14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5304.0621016495897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2652.0310508247949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2652.0310508247949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212551.14</v>
      </c>
      <c r="V33" s="16" t="s">
        <v>22950</v>
      </c>
      <c r="W33" s="33">
        <f>IF(D2L226C9=0,0,D2L226C7/D2L226C9)</f>
        <v>1.2477143386879951E-2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212551.14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108.26615218542793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54.133076092713964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54.133076092713964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212551.14</v>
      </c>
      <c r="V35" s="16" t="s">
        <v>22960</v>
      </c>
      <c r="W35" s="33">
        <f>IF(D2L228C9=0,0,D2L228C7/D2L228C9)</f>
        <v>2.546825958812263E-4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212551.14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356.28435967693258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356.28435967693258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356.28435967693258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212551.14</v>
      </c>
      <c r="V37" s="16" t="s">
        <v>22970</v>
      </c>
      <c r="W37" s="33">
        <f>IF(D2L230C9=0,0,D2L230C7/D2L230C9)</f>
        <v>1.676228881562021E-3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11126.083777767497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11126.083777767497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11126.083777767497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212551.14</v>
      </c>
      <c r="V38" s="16" t="s">
        <v>22975</v>
      </c>
      <c r="W38" s="33">
        <f>IF(D2L231C9=0,0,D2L231C7/D2L231C9)</f>
        <v>5.2345443914191644E-2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9.231788751569642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4.615894375784821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4.615894375784821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212551.14</v>
      </c>
      <c r="V39" s="16" t="s">
        <v>22980</v>
      </c>
      <c r="W39" s="33">
        <f>IF(D2L232C9=0,0,D2L232C7/D2L232C9)</f>
        <v>2.1716629587518658E-5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212551.14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318457.84626337269</v>
      </c>
      <c r="J41" s="16" t="s">
        <v>22994</v>
      </c>
      <c r="K41" s="21">
        <f>D2L234C5/D2L234C3</f>
        <v>0.50055939014198803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159407.06531152481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159407.06531152481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0.74997040858743347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0.50055939014198803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212551.14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329583.93004114018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170533.1490892923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170533.1490892923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0.80231585250162507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518551.24434952479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259275.62217476239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259275.62217476239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212551.14</v>
      </c>
      <c r="V44" s="16" t="s">
        <v>23009</v>
      </c>
      <c r="W44" s="33">
        <f>IF(D2L237C9=0,0,D2L237C7/D2L237C9)</f>
        <v>1.2198270128062469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67174.177518437253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33587.088759218626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33587.088759218626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212551.14</v>
      </c>
      <c r="V45" s="16" t="s">
        <v>23014</v>
      </c>
      <c r="W45" s="33">
        <f>IF(D2L238C9=0,0,D2L238C7/D2L238C9)</f>
        <v>0.15801885964581805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1767.6291301340543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883.81456506702716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883.81456506702716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212551.14</v>
      </c>
      <c r="V46" s="16" t="s">
        <v>23019</v>
      </c>
      <c r="W46" s="33">
        <f>IF(D2L239C9=0,0,D2L239C7/D2L239C9)</f>
        <v>4.1581266751475766E-3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9167.4470289229357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4583.7235144614679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4583.7235144614679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212551.14</v>
      </c>
      <c r="V47" s="16" t="s">
        <v>23024</v>
      </c>
      <c r="W47" s="33">
        <f>IF(D2L240C9=0,0,D2L240C7/D2L240C9)</f>
        <v>2.1565273724062205E-2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83155.576469984924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41577.788234992462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41577.788234992462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212551.14</v>
      </c>
      <c r="V48" s="16" t="s">
        <v>23029</v>
      </c>
      <c r="W48" s="33">
        <f>IF(D2L241C9=0,0,D2L241C7/D2L241C9)</f>
        <v>0.19561310390992237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212551.14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154166.88211344226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77083.441056721131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77083.441056721131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212551.14</v>
      </c>
      <c r="V50" s="16" t="s">
        <v>23039</v>
      </c>
      <c r="W50" s="33">
        <f>IF(D2L243C9=0,0,D2L243C7/D2L243C9)</f>
        <v>0.36265832804623455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205910.43183247582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102955.21591623791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102955.21591623791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212551.14</v>
      </c>
      <c r="V51" s="16" t="s">
        <v>23044</v>
      </c>
      <c r="W51" s="33">
        <f>IF(D2L244C9=0,0,D2L244C7/D2L244C9)</f>
        <v>0.484378563748178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63920.075730679542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31960.037865339771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31960.037865339771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212551.14</v>
      </c>
      <c r="V52" s="16" t="s">
        <v>23049</v>
      </c>
      <c r="W52" s="33">
        <f>IF(D2L245C9=0,0,D2L245C7/D2L245C9)</f>
        <v>0.15036399176847401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1839.4006445620757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919.70032228103787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919.70032228103787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212551.14</v>
      </c>
      <c r="V53" s="16" t="s">
        <v>23054</v>
      </c>
      <c r="W53" s="33">
        <f>IF(D2L246C9=0,0,D2L246C7/D2L246C9)</f>
        <v>4.3269601954665487E-3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315.9188983441872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157.9594491720936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157.9594491720936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212551.14</v>
      </c>
      <c r="V54" s="16" t="s">
        <v>23059</v>
      </c>
      <c r="W54" s="33">
        <f>IF(D2L247C9=0,0,D2L247C7/D2L247C9)</f>
        <v>7.4315973639140951E-4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299.09037301571618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149.54518650785809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149.54518650785809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212551.14</v>
      </c>
      <c r="V55" s="16" t="s">
        <v>23064</v>
      </c>
      <c r="W55" s="33">
        <f>IF(D2L248C9=0,0,D2L248C7/D2L248C9)</f>
        <v>7.0357273316839456E-4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100009.46992686187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50004.734963430936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50004.734963430936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212551.14</v>
      </c>
      <c r="V56" s="16" t="s">
        <v>23069</v>
      </c>
      <c r="W56" s="33">
        <f>IF(D2L249C9=0,0,D2L249C7/D2L249C9)</f>
        <v>0.23525978248543353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8726.239875567926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4363.119937783963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4363.119937783963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212551.14</v>
      </c>
      <c r="V57" s="16" t="s">
        <v>23074</v>
      </c>
      <c r="W57" s="33">
        <f>IF(D2L250C9=0,0,D2L250C7/D2L250C9)</f>
        <v>2.0527389021691263E-2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461.80725562907969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230.90362781453985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230.90362781453985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212551.14</v>
      </c>
      <c r="V58" s="16" t="s">
        <v>23079</v>
      </c>
      <c r="W58" s="33">
        <f>IF(D2L251C9=0,0,D2L251C7/D2L251C9)</f>
        <v>1.0863438691250484E-3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3647.4868944432433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3647.4868944432433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3647.4868944432433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212551.14</v>
      </c>
      <c r="V59" s="16" t="s">
        <v>23084</v>
      </c>
      <c r="W59" s="33">
        <f>IF(D2L252C9=0,0,D2L252C7/D2L252C9)</f>
        <v>1.7160514379942836E-2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1219112.8780420253</v>
      </c>
      <c r="J60" s="16" t="s">
        <v>23093</v>
      </c>
      <c r="K60" s="21">
        <f>D2L253C5/D2L253C3</f>
        <v>0.50149595946369685</v>
      </c>
      <c r="L60" s="16" t="s">
        <v>23087</v>
      </c>
      <c r="M60" s="15">
        <f>SUM(D2L237C5:D2L252C5)</f>
        <v>611380.18246823433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611380.18246823433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2.8763909827453031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0.50149595946369685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212551.14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1219112.8780420253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611380.18246823433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611380.18246823433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2.8763909827453031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627963.6341599999</v>
      </c>
      <c r="J8" s="16" t="s">
        <v>23178</v>
      </c>
      <c r="K8" s="21">
        <f>IF(FLOW_THRU_100PCT="Y",1,INDEX(VariabilityMatrix,D3L101C1,D3L101C8))</f>
        <v>0.71895961916154716</v>
      </c>
      <c r="L8" s="16" t="s">
        <v>23148</v>
      </c>
      <c r="M8" s="15">
        <f>IF(D3L101C2&lt;&gt;0,D3L101C2*D3L101C4,D3L101C3*D3L101C4)</f>
        <v>451480.49526297464</v>
      </c>
      <c r="N8" s="16" t="s">
        <v>4251</v>
      </c>
      <c r="O8" s="32">
        <f>0.45*CHOOSE(MIN(D3L101C8,RUN_YEARS),B3L110C1,B3L125C1,B3L140C1,B3L155C1,B3L170C1)</f>
        <v>0.43650121542904613</v>
      </c>
      <c r="P8" s="16" t="s">
        <v>23149</v>
      </c>
      <c r="Q8" s="15">
        <f>D3L101C5*D3L101C6</f>
        <v>197071.78492479614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962169280.33333337</v>
      </c>
      <c r="V8" s="16" t="s">
        <v>23150</v>
      </c>
      <c r="W8" s="33">
        <f>IF(D3L101C9=0,0,D3L101C7/D3L101C9)</f>
        <v>2.0482028365790549E-4</v>
      </c>
      <c r="X8" s="16" t="s">
        <v>23151</v>
      </c>
      <c r="Y8" s="32">
        <f>IF(D3L101C5=0,0,D3L101C7/D3L101C5)</f>
        <v>0.43650121542904613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0.53350148552438981</v>
      </c>
      <c r="AL8" s="16" t="s">
        <v>23155</v>
      </c>
      <c r="AM8" s="15">
        <f>D3L101C5*D3L101C17</f>
        <v>240865.51490808421</v>
      </c>
      <c r="AN8" s="16" t="s">
        <v>23172</v>
      </c>
      <c r="AO8" s="15">
        <f>IF(D3L101C17=0,0,CHOOSE(MIN(D3L101C8,RUN_YEARS),A1L108C1,A1L108C6,A1L108C7,A1L108C8,A1L108C9))</f>
        <v>419837.76633333339</v>
      </c>
      <c r="AP8" s="16" t="s">
        <v>23156</v>
      </c>
      <c r="AQ8" s="33">
        <f>IF(D3L101C19=0,0,D3L101C18/D3L101C19)</f>
        <v>0.57371092889448916</v>
      </c>
      <c r="AR8" s="16" t="s">
        <v>23157</v>
      </c>
      <c r="AS8" s="32">
        <f>IF(D3L101C5=0,0,D3L101C18/D3L101C5)</f>
        <v>0.53350148552438981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2.9997299046564063E-2</v>
      </c>
      <c r="BZ8" s="16" t="s">
        <v>23167</v>
      </c>
      <c r="CA8" s="15">
        <f>D3L101C5*D3L101C37</f>
        <v>13543.1954300943</v>
      </c>
      <c r="CB8" s="16" t="s">
        <v>23176</v>
      </c>
      <c r="CC8" s="15">
        <f>IF(D3L101C37=0,0,CHOOSE(MIN(D3L101C8,RUN_YEARS),B6L116C1,B6L117C1,B6L118C1,B6L119C1,B6L120C1))</f>
        <v>209716.68</v>
      </c>
      <c r="CD8" s="16" t="s">
        <v>23168</v>
      </c>
      <c r="CE8" s="33">
        <f>IF(D3L101C39=0,0,D3L101C38/D3L101C39)</f>
        <v>6.4578532475787334E-2</v>
      </c>
      <c r="CF8" s="16" t="s">
        <v>23169</v>
      </c>
      <c r="CG8" s="32">
        <f>IF(D3L101C5=0,0,D3L101C38/D3L101C5)</f>
        <v>2.9997299046564063E-2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0.71895961916154716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0.43650121542904613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962169280.33333337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0.53350148552438981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419837.76633333339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2.9997299046564063E-2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209716.68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141688.79366666669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1709.3156886109889</v>
      </c>
      <c r="J11" s="16" t="s">
        <v>23273</v>
      </c>
      <c r="K11" s="21">
        <f>IF(FLOW_THRU_100PCT="Y",1,INDEX(VariabilityMatrix,D3L104C1,D3L104C8))</f>
        <v>0.60466504942300048</v>
      </c>
      <c r="L11" s="16" t="s">
        <v>23243</v>
      </c>
      <c r="M11" s="15">
        <f>IF(D3L104C2&lt;&gt;0,D3L104C2*D3L104C4,D3L104C3*D3L104C4)</f>
        <v>1033.5634553334737</v>
      </c>
      <c r="N11" s="16" t="s">
        <v>4251</v>
      </c>
      <c r="O11" s="32">
        <f>0.45*CHOOSE(MIN(D3L104C8,RUN_YEARS),B3L110C1,B3L125C1,B3L140C1,B3L155C1,B3L170C1)</f>
        <v>0.43666862160932318</v>
      </c>
      <c r="P11" s="16" t="s">
        <v>23244</v>
      </c>
      <c r="Q11" s="15">
        <f>D3L104C5*D3L104C6</f>
        <v>451.32472938623721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932876037.79999995</v>
      </c>
      <c r="V11" s="16" t="s">
        <v>23245</v>
      </c>
      <c r="W11" s="33">
        <f>IF(D3L104C9=0,0,D3L104C7/D3L104C9)</f>
        <v>4.8379925209634022E-7</v>
      </c>
      <c r="X11" s="16" t="s">
        <v>23246</v>
      </c>
      <c r="Y11" s="32">
        <f>IF(D3L104C5=0,0,D3L104C7/D3L104C5)</f>
        <v>0.43666862160932318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0.53370609307806172</v>
      </c>
      <c r="AL11" s="16" t="s">
        <v>23250</v>
      </c>
      <c r="AM11" s="15">
        <f>D3L104C5*D3L104C17</f>
        <v>551.61911369429004</v>
      </c>
      <c r="AN11" s="16" t="s">
        <v>23267</v>
      </c>
      <c r="AO11" s="15">
        <f>IF(D3L104C17=0,0,CHOOSE(MIN(D3L104C8,RUN_YEARS),A1L108C1,A1L108C6,A1L108C7,A1L108C8,A1L108C9))</f>
        <v>409287.43660000002</v>
      </c>
      <c r="AP11" s="16" t="s">
        <v>23251</v>
      </c>
      <c r="AQ11" s="33">
        <f>IF(D3L104C19=0,0,D3L104C18/D3L104C19)</f>
        <v>1.3477548157271974E-3</v>
      </c>
      <c r="AR11" s="16" t="s">
        <v>23252</v>
      </c>
      <c r="AS11" s="32">
        <f>IF(D3L104C5=0,0,D3L104C18/D3L104C5)</f>
        <v>0.53370609307806172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2.9625285312615102E-2</v>
      </c>
      <c r="BZ11" s="16" t="s">
        <v>23262</v>
      </c>
      <c r="CA11" s="15">
        <f>D3L104C5*D3L104C37</f>
        <v>30.619612252946474</v>
      </c>
      <c r="CB11" s="16" t="s">
        <v>23271</v>
      </c>
      <c r="CC11" s="15">
        <f>IF(D3L104C37=0,0,CHOOSE(MIN(D3L104C8,RUN_YEARS),B6L116C1,B6L117C1,B6L118C1,B6L119C1,B6L120C1))</f>
        <v>203962.33199999999</v>
      </c>
      <c r="CD11" s="16" t="s">
        <v>23263</v>
      </c>
      <c r="CE11" s="33">
        <f>IF(D3L104C39=0,0,D3L104C38/D3L104C39)</f>
        <v>1.5012385842375284E-4</v>
      </c>
      <c r="CF11" s="16" t="s">
        <v>23264</v>
      </c>
      <c r="CG11" s="32">
        <f>IF(D3L104C5=0,0,D3L104C38/D3L104C5)</f>
        <v>2.9625285312615102E-2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0.60466504942300048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138251.15720000002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368.03985655150262</v>
      </c>
      <c r="J13" s="16" t="s">
        <v>23335</v>
      </c>
      <c r="K13" s="21">
        <f>IF(FLOW_THRU_100PCT="Y",1,INDEX(VariabilityMatrix,D3L106C1,D3L106C8))</f>
        <v>0.60466504942300048</v>
      </c>
      <c r="L13" s="16" t="s">
        <v>23305</v>
      </c>
      <c r="M13" s="15">
        <f>IF(D3L106C2&lt;&gt;0,D3L106C2*D3L106C4,D3L106C3*D3L106C4)</f>
        <v>222.54083805134835</v>
      </c>
      <c r="N13" s="16" t="s">
        <v>4251</v>
      </c>
      <c r="O13" s="32">
        <f>0.45*CHOOSE(MIN(D3L106C8,RUN_YEARS),B3L110C1,B3L125C1,B3L140C1,B3L155C1,B3L170C1)</f>
        <v>0.43666862160932318</v>
      </c>
      <c r="P13" s="16" t="s">
        <v>23306</v>
      </c>
      <c r="Q13" s="15">
        <f>D3L106C5*D3L106C6</f>
        <v>97.176601003665894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932876037.79999995</v>
      </c>
      <c r="V13" s="16" t="s">
        <v>23307</v>
      </c>
      <c r="W13" s="33">
        <f>IF(D3L106C9=0,0,D3L106C7/D3L106C9)</f>
        <v>1.0416882529519925E-7</v>
      </c>
      <c r="X13" s="16" t="s">
        <v>23308</v>
      </c>
      <c r="Y13" s="32">
        <f>IF(D3L106C5=0,0,D3L106C7/D3L106C5)</f>
        <v>0.43666862160932313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0.53370609307806172</v>
      </c>
      <c r="AL13" s="16" t="s">
        <v>23312</v>
      </c>
      <c r="AM13" s="15">
        <f>D3L106C5*D3L106C17</f>
        <v>118.77140122670278</v>
      </c>
      <c r="AN13" s="16" t="s">
        <v>23329</v>
      </c>
      <c r="AO13" s="15">
        <f>IF(D3L106C17=0,0,CHOOSE(MIN(D3L106C8,RUN_YEARS),A1L108C1,A1L108C6,A1L108C7,A1L108C8,A1L108C9))</f>
        <v>409287.43660000002</v>
      </c>
      <c r="AP13" s="16" t="s">
        <v>23313</v>
      </c>
      <c r="AQ13" s="33">
        <f>IF(D3L106C19=0,0,D3L106C18/D3L106C19)</f>
        <v>2.9019068411518102E-4</v>
      </c>
      <c r="AR13" s="16" t="s">
        <v>23314</v>
      </c>
      <c r="AS13" s="32">
        <f>IF(D3L106C5=0,0,D3L106C18/D3L106C5)</f>
        <v>0.53370609307806172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2.9625285312615102E-2</v>
      </c>
      <c r="BZ13" s="16" t="s">
        <v>23324</v>
      </c>
      <c r="CA13" s="15">
        <f>D3L106C5*D3L106C37</f>
        <v>6.5928358209796665</v>
      </c>
      <c r="CB13" s="16" t="s">
        <v>23333</v>
      </c>
      <c r="CC13" s="15">
        <f>IF(D3L106C37=0,0,CHOOSE(MIN(D3L106C8,RUN_YEARS),B6L116C1,B6L117C1,B6L118C1,B6L119C1,B6L120C1))</f>
        <v>203962.33199999999</v>
      </c>
      <c r="CD13" s="16" t="s">
        <v>23325</v>
      </c>
      <c r="CE13" s="33">
        <f>IF(D3L106C39=0,0,D3L106C38/D3L106C39)</f>
        <v>3.2323791144826031E-5</v>
      </c>
      <c r="CF13" s="16" t="s">
        <v>23326</v>
      </c>
      <c r="CG13" s="32">
        <f>IF(D3L106C5=0,0,D3L106C38/D3L106C5)</f>
        <v>2.9625285312615105E-2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0.60466504942300048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138251.15720000002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18.776995219495326</v>
      </c>
      <c r="J15" s="16" t="s">
        <v>23397</v>
      </c>
      <c r="K15" s="21">
        <f>IF(FLOW_THRU_100PCT="Y",1,INDEX(VariabilityMatrix,D3L108C1,D3L108C8))</f>
        <v>0.60838438613957568</v>
      </c>
      <c r="L15" s="16" t="s">
        <v>23367</v>
      </c>
      <c r="M15" s="15">
        <f>IF(D3L108C2&lt;&gt;0,D3L108C2*D3L108C4,D3L108C3*D3L108C4)</f>
        <v>11.423630710158411</v>
      </c>
      <c r="N15" s="16" t="s">
        <v>4251</v>
      </c>
      <c r="O15" s="32">
        <f>0.45*CHOOSE(MIN(D3L108C8,RUN_YEARS),B3L110C1,B3L125C1,B3L140C1,B3L155C1,B3L170C1)</f>
        <v>0.436103640081759</v>
      </c>
      <c r="P15" s="16" t="s">
        <v>23368</v>
      </c>
      <c r="Q15" s="15">
        <f>D3L108C5*D3L108C6</f>
        <v>4.981886935649853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949064550</v>
      </c>
      <c r="V15" s="16" t="s">
        <v>23369</v>
      </c>
      <c r="W15" s="33">
        <f>IF(D3L108C9=0,0,D3L108C7/D3L108C9)</f>
        <v>5.2492603750185936E-9</v>
      </c>
      <c r="X15" s="16" t="s">
        <v>23370</v>
      </c>
      <c r="Y15" s="32">
        <f>IF(D3L108C5=0,0,D3L108C7/D3L108C5)</f>
        <v>0.436103640081759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0.53301556009992768</v>
      </c>
      <c r="AL15" s="16" t="s">
        <v>23374</v>
      </c>
      <c r="AM15" s="15">
        <f>D3L108C5*D3L108C17</f>
        <v>6.0889729213498205</v>
      </c>
      <c r="AN15" s="16" t="s">
        <v>23391</v>
      </c>
      <c r="AO15" s="15">
        <f>IF(D3L108C17=0,0,CHOOSE(MIN(D3L108C8,RUN_YEARS),A1L108C1,A1L108C6,A1L108C7,A1L108C8,A1L108C9))</f>
        <v>415579.62300000002</v>
      </c>
      <c r="AP15" s="16" t="s">
        <v>23375</v>
      </c>
      <c r="AQ15" s="33">
        <f>IF(D3L108C19=0,0,D3L108C18/D3L108C19)</f>
        <v>1.4651760058384336E-5</v>
      </c>
      <c r="AR15" s="16" t="s">
        <v>23376</v>
      </c>
      <c r="AS15" s="32">
        <f>IF(D3L108C5=0,0,D3L108C18/D3L108C5)</f>
        <v>0.53301556009992768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3.088079981831332E-2</v>
      </c>
      <c r="BZ15" s="16" t="s">
        <v>23386</v>
      </c>
      <c r="CA15" s="15">
        <f>D3L108C5*D3L108C37</f>
        <v>0.35277085315873835</v>
      </c>
      <c r="CB15" s="16" t="s">
        <v>23395</v>
      </c>
      <c r="CC15" s="15">
        <f>IF(D3L108C37=0,0,CHOOSE(MIN(D3L108C8,RUN_YEARS),B6L116C1,B6L117C1,B6L118C1,B6L119C1,B6L120C1))</f>
        <v>212551.14</v>
      </c>
      <c r="CD15" s="16" t="s">
        <v>23387</v>
      </c>
      <c r="CE15" s="33">
        <f>IF(D3L108C39=0,0,D3L108C38/D3L108C39)</f>
        <v>1.6596987113724176E-6</v>
      </c>
      <c r="CF15" s="16" t="s">
        <v>23388</v>
      </c>
      <c r="CG15" s="32">
        <f>IF(D3L108C5=0,0,D3L108C38/D3L108C5)</f>
        <v>3.088079981831332E-2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0.60838438613957568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140850.788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0.60466504942300048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0.43666862160932318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932876037.79999995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0.53370609307806172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409287.43660000002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2.9625285312615102E-2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203962.33199999999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18139.260482341913</v>
      </c>
      <c r="J18" s="16" t="s">
        <v>23491</v>
      </c>
      <c r="K18" s="21">
        <f>IF(FLOW_THRU_100PCT="Y",1,INDEX(VariabilityMatrix,D3L111C1,D3L111C8))</f>
        <v>0.7138241954458292</v>
      </c>
      <c r="L18" s="16" t="s">
        <v>23461</v>
      </c>
      <c r="M18" s="15">
        <f>IF(D3L111C2&lt;&gt;0,D3L111C2*D3L111C4,D3L111C3*D3L111C4)</f>
        <v>12948.243019790039</v>
      </c>
      <c r="N18" s="16" t="s">
        <v>4251</v>
      </c>
      <c r="O18" s="32">
        <f>0.45*CHOOSE(MIN(D3L111C8,RUN_YEARS),B3L110C1,B3L125C1,B3L140C1,B3L155C1,B3L170C1)</f>
        <v>0.43666862160932318</v>
      </c>
      <c r="P18" s="16" t="s">
        <v>23462</v>
      </c>
      <c r="Q18" s="15">
        <f>D3L111C5*D3L111C6</f>
        <v>5654.0914317142569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932876037.79999995</v>
      </c>
      <c r="V18" s="16" t="s">
        <v>23463</v>
      </c>
      <c r="W18" s="33">
        <f>IF(D3L111C9=0,0,D3L111C7/D3L111C9)</f>
        <v>6.0609247130500766E-6</v>
      </c>
      <c r="X18" s="16" t="s">
        <v>23464</v>
      </c>
      <c r="Y18" s="32">
        <f>IF(D3L111C5=0,0,D3L111C7/D3L111C5)</f>
        <v>0.43666862160932318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0.53370609307806172</v>
      </c>
      <c r="AL18" s="16" t="s">
        <v>23468</v>
      </c>
      <c r="AM18" s="15">
        <f>D3L111C5*D3L111C17</f>
        <v>6910.5561943174253</v>
      </c>
      <c r="AN18" s="16" t="s">
        <v>23485</v>
      </c>
      <c r="AO18" s="15">
        <f>IF(D3L111C17=0,0,CHOOSE(MIN(D3L111C8,RUN_YEARS),A1L108C1,A1L108C6,A1L108C7,A1L108C8,A1L108C9))</f>
        <v>409287.43660000002</v>
      </c>
      <c r="AP18" s="16" t="s">
        <v>23469</v>
      </c>
      <c r="AQ18" s="33">
        <f>IF(D3L111C19=0,0,D3L111C18/D3L111C19)</f>
        <v>1.6884359441189416E-2</v>
      </c>
      <c r="AR18" s="16" t="s">
        <v>23470</v>
      </c>
      <c r="AS18" s="32">
        <f>IF(D3L111C5=0,0,D3L111C18/D3L111C5)</f>
        <v>0.53370609307806172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2.9625285312615102E-2</v>
      </c>
      <c r="BZ18" s="16" t="s">
        <v>23480</v>
      </c>
      <c r="CA18" s="15">
        <f>D3L111C5*D3L111C37</f>
        <v>383.59539375835686</v>
      </c>
      <c r="CB18" s="16" t="s">
        <v>23489</v>
      </c>
      <c r="CC18" s="15">
        <f>IF(D3L111C37=0,0,CHOOSE(MIN(D3L111C8,RUN_YEARS),B6L116C1,B6L117C1,B6L118C1,B6L119C1,B6L120C1))</f>
        <v>203962.33199999999</v>
      </c>
      <c r="CD18" s="16" t="s">
        <v>23481</v>
      </c>
      <c r="CE18" s="33">
        <f>IF(D3L111C39=0,0,D3L111C38/D3L111C39)</f>
        <v>1.8807168460809561E-3</v>
      </c>
      <c r="CF18" s="16" t="s">
        <v>23482</v>
      </c>
      <c r="CG18" s="32">
        <f>IF(D3L111C5=0,0,D3L111C38/D3L111C5)</f>
        <v>2.9625285312615102E-2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0.33053538221801021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138251.15720000002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4277.2656682744191</v>
      </c>
      <c r="J20" s="16" t="s">
        <v>23555</v>
      </c>
      <c r="K20" s="21">
        <f>IF(FLOW_THRU_100PCT="Y",1,INDEX(VariabilityMatrix,D3L113C1,D3L113C8))</f>
        <v>0.7138241954458292</v>
      </c>
      <c r="L20" s="16" t="s">
        <v>23525</v>
      </c>
      <c r="M20" s="15">
        <f>IF(D3L113C2&lt;&gt;0,D3L113C2*D3L113C4,D3L113C3*D3L113C4)</f>
        <v>3053.215724364054</v>
      </c>
      <c r="N20" s="16" t="s">
        <v>4251</v>
      </c>
      <c r="O20" s="32">
        <f>0.45*CHOOSE(MIN(D3L113C8,RUN_YEARS),B3L110C1,B3L125C1,B3L140C1,B3L155C1,B3L170C1)</f>
        <v>0.43666862160932318</v>
      </c>
      <c r="P20" s="16" t="s">
        <v>23526</v>
      </c>
      <c r="Q20" s="15">
        <f>D3L113C5*D3L113C6</f>
        <v>1333.2435018339627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932876037.79999995</v>
      </c>
      <c r="V20" s="16" t="s">
        <v>23527</v>
      </c>
      <c r="W20" s="33">
        <f>IF(D3L113C9=0,0,D3L113C7/D3L113C9)</f>
        <v>1.4291754186099031E-6</v>
      </c>
      <c r="X20" s="16" t="s">
        <v>23528</v>
      </c>
      <c r="Y20" s="32">
        <f>IF(D3L113C5=0,0,D3L113C7/D3L113C5)</f>
        <v>0.43666862160932318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0.53370609307806172</v>
      </c>
      <c r="AL20" s="16" t="s">
        <v>23532</v>
      </c>
      <c r="AM20" s="15">
        <f>D3L113C5*D3L113C17</f>
        <v>1629.5198355748435</v>
      </c>
      <c r="AN20" s="16" t="s">
        <v>23549</v>
      </c>
      <c r="AO20" s="15">
        <f>IF(D3L113C17=0,0,CHOOSE(MIN(D3L113C8,RUN_YEARS),A1L108C1,A1L108C6,A1L108C7,A1L108C8,A1L108C9))</f>
        <v>409287.43660000002</v>
      </c>
      <c r="AP20" s="16" t="s">
        <v>23533</v>
      </c>
      <c r="AQ20" s="33">
        <f>IF(D3L113C19=0,0,D3L113C18/D3L113C19)</f>
        <v>3.9813580624694003E-3</v>
      </c>
      <c r="AR20" s="16" t="s">
        <v>23534</v>
      </c>
      <c r="AS20" s="32">
        <f>IF(D3L113C5=0,0,D3L113C18/D3L113C5)</f>
        <v>0.53370609307806172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2.9625285312615102E-2</v>
      </c>
      <c r="BZ20" s="16" t="s">
        <v>23544</v>
      </c>
      <c r="CA20" s="15">
        <f>D3L113C5*D3L113C37</f>
        <v>90.452386955247889</v>
      </c>
      <c r="CB20" s="16" t="s">
        <v>23553</v>
      </c>
      <c r="CC20" s="15">
        <f>IF(D3L113C37=0,0,CHOOSE(MIN(D3L113C8,RUN_YEARS),B6L116C1,B6L117C1,B6L118C1,B6L119C1,B6L120C1))</f>
        <v>203962.33199999999</v>
      </c>
      <c r="CD20" s="16" t="s">
        <v>23545</v>
      </c>
      <c r="CE20" s="33">
        <f>IF(D3L113C39=0,0,D3L113C38/D3L113C39)</f>
        <v>4.4347594023021804E-4</v>
      </c>
      <c r="CF20" s="16" t="s">
        <v>23546</v>
      </c>
      <c r="CG20" s="32">
        <f>IF(D3L113C5=0,0,D3L113C38/D3L113C5)</f>
        <v>2.9625285312615102E-2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9646.3939475401748</v>
      </c>
      <c r="J21" s="16" t="s">
        <v>23587</v>
      </c>
      <c r="K21" s="21">
        <f>IF(FLOW_THRU_100PCT="Y",1,INDEX(VariabilityMatrix,D3L114C1,D3L114C8))</f>
        <v>0.60466504942300048</v>
      </c>
      <c r="L21" s="16" t="s">
        <v>23557</v>
      </c>
      <c r="M21" s="15">
        <f>IF(D3L114C2&lt;&gt;0,D3L114C2*D3L114C4,D3L114C3*D3L114C4)</f>
        <v>5832.8372730431129</v>
      </c>
      <c r="N21" s="16" t="s">
        <v>4251</v>
      </c>
      <c r="O21" s="32">
        <f>0.45*CHOOSE(MIN(D3L114C8,RUN_YEARS),B3L110C1,B3L125C1,B3L140C1,B3L155C1,B3L170C1)</f>
        <v>0.43666862160932318</v>
      </c>
      <c r="P21" s="16" t="s">
        <v>23558</v>
      </c>
      <c r="Q21" s="15">
        <f>D3L114C5*D3L114C6</f>
        <v>2547.0170120912194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932876037.79999995</v>
      </c>
      <c r="V21" s="16" t="s">
        <v>23559</v>
      </c>
      <c r="W21" s="33">
        <f>IF(D3L114C9=0,0,D3L114C7/D3L114C9)</f>
        <v>2.7302845275111207E-6</v>
      </c>
      <c r="X21" s="16" t="s">
        <v>23560</v>
      </c>
      <c r="Y21" s="32">
        <f>IF(D3L114C5=0,0,D3L114C7/D3L114C5)</f>
        <v>0.43666862160932318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0.53370609307806172</v>
      </c>
      <c r="AL21" s="16" t="s">
        <v>23564</v>
      </c>
      <c r="AM21" s="15">
        <f>D3L114C5*D3L114C17</f>
        <v>3113.0207925559353</v>
      </c>
      <c r="AN21" s="16" t="s">
        <v>23581</v>
      </c>
      <c r="AO21" s="15">
        <f>IF(D3L114C17=0,0,CHOOSE(MIN(D3L114C8,RUN_YEARS),A1L108C1,A1L108C6,A1L108C7,A1L108C8,A1L108C9))</f>
        <v>409287.43660000002</v>
      </c>
      <c r="AP21" s="16" t="s">
        <v>23565</v>
      </c>
      <c r="AQ21" s="33">
        <f>IF(D3L114C19=0,0,D3L114C18/D3L114C19)</f>
        <v>7.6059524778384928E-3</v>
      </c>
      <c r="AR21" s="16" t="s">
        <v>23566</v>
      </c>
      <c r="AS21" s="32">
        <f>IF(D3L114C5=0,0,D3L114C18/D3L114C5)</f>
        <v>0.53370609307806172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2.9625285312615102E-2</v>
      </c>
      <c r="BZ21" s="16" t="s">
        <v>23576</v>
      </c>
      <c r="CA21" s="15">
        <f>D3L114C5*D3L114C37</f>
        <v>172.79946839595806</v>
      </c>
      <c r="CB21" s="16" t="s">
        <v>23585</v>
      </c>
      <c r="CC21" s="15">
        <f>IF(D3L114C37=0,0,CHOOSE(MIN(D3L114C8,RUN_YEARS),B6L116C1,B6L117C1,B6L118C1,B6L119C1,B6L120C1))</f>
        <v>203962.33199999999</v>
      </c>
      <c r="CD21" s="16" t="s">
        <v>23577</v>
      </c>
      <c r="CE21" s="33">
        <f>IF(D3L114C39=0,0,D3L114C38/D3L114C39)</f>
        <v>8.4721265295181107E-4</v>
      </c>
      <c r="CF21" s="16" t="s">
        <v>23578</v>
      </c>
      <c r="CG21" s="32">
        <f>IF(D3L114C5=0,0,D3L114C38/D3L114C5)</f>
        <v>2.9625285312615102E-2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0.60466504942300048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138251.15720000002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285.60797991758682</v>
      </c>
      <c r="J23" s="16" t="s">
        <v>23649</v>
      </c>
      <c r="K23" s="21">
        <f>IF(FLOW_THRU_100PCT="Y",1,INDEX(VariabilityMatrix,D3L116C1,D3L116C8))</f>
        <v>0.60838438613957568</v>
      </c>
      <c r="L23" s="16" t="s">
        <v>23619</v>
      </c>
      <c r="M23" s="15">
        <f>IF(D3L116C2&lt;&gt;0,D3L116C2*D3L116C4,D3L116C3*D3L116C4)</f>
        <v>173.75943553872531</v>
      </c>
      <c r="N23" s="16" t="s">
        <v>4251</v>
      </c>
      <c r="O23" s="32">
        <f>0.45*CHOOSE(MIN(D3L116C8,RUN_YEARS),B3L110C1,B3L125C1,B3L140C1,B3L155C1,B3L170C1)</f>
        <v>0.436103640081759</v>
      </c>
      <c r="P23" s="16" t="s">
        <v>23620</v>
      </c>
      <c r="Q23" s="15">
        <f>D3L116C5*D3L116C6</f>
        <v>75.777122336989862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949064550</v>
      </c>
      <c r="V23" s="16" t="s">
        <v>23621</v>
      </c>
      <c r="W23" s="33">
        <f>IF(D3L116C9=0,0,D3L116C7/D3L116C9)</f>
        <v>7.9844013072651238E-8</v>
      </c>
      <c r="X23" s="16" t="s">
        <v>23622</v>
      </c>
      <c r="Y23" s="32">
        <f>IF(D3L116C5=0,0,D3L116C7/D3L116C5)</f>
        <v>0.43610364008175895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0.53301556009992768</v>
      </c>
      <c r="AL23" s="16" t="s">
        <v>23626</v>
      </c>
      <c r="AM23" s="15">
        <f>D3L116C5*D3L116C17</f>
        <v>92.616482856320957</v>
      </c>
      <c r="AN23" s="16" t="s">
        <v>23643</v>
      </c>
      <c r="AO23" s="15">
        <f>IF(D3L116C17=0,0,CHOOSE(MIN(D3L116C8,RUN_YEARS),A1L108C1,A1L108C6,A1L108C7,A1L108C8,A1L108C9))</f>
        <v>415579.62300000002</v>
      </c>
      <c r="AP23" s="16" t="s">
        <v>23627</v>
      </c>
      <c r="AQ23" s="33">
        <f>IF(D3L116C19=0,0,D3L116C18/D3L116C19)</f>
        <v>2.2286098194068807E-4</v>
      </c>
      <c r="AR23" s="16" t="s">
        <v>23628</v>
      </c>
      <c r="AS23" s="32">
        <f>IF(D3L116C5=0,0,D3L116C18/D3L116C5)</f>
        <v>0.53301556009992768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3.088079981831332E-2</v>
      </c>
      <c r="BZ23" s="16" t="s">
        <v>23638</v>
      </c>
      <c r="CA23" s="15">
        <f>D3L116C5*D3L116C37</f>
        <v>5.3658303454144933</v>
      </c>
      <c r="CB23" s="16" t="s">
        <v>23647</v>
      </c>
      <c r="CC23" s="15">
        <f>IF(D3L116C37=0,0,CHOOSE(MIN(D3L116C8,RUN_YEARS),B6L116C1,B6L117C1,B6L118C1,B6L119C1,B6L120C1))</f>
        <v>212551.14</v>
      </c>
      <c r="CD23" s="16" t="s">
        <v>23639</v>
      </c>
      <c r="CE23" s="33">
        <f>IF(D3L116C39=0,0,D3L116C38/D3L116C39)</f>
        <v>2.5244890925612033E-5</v>
      </c>
      <c r="CF23" s="16" t="s">
        <v>23640</v>
      </c>
      <c r="CG23" s="32">
        <f>IF(D3L116C5=0,0,D3L116C38/D3L116C5)</f>
        <v>3.0880799818313317E-2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0.60838438613957568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140850.788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32.189134661991993</v>
      </c>
      <c r="J25" s="16" t="s">
        <v>23711</v>
      </c>
      <c r="K25" s="21">
        <f>IF(FLOW_THRU_100PCT="Y",1,INDEX(VariabilityMatrix,D3L118C1,D3L118C8))</f>
        <v>0.60838438613957568</v>
      </c>
      <c r="L25" s="16" t="s">
        <v>23681</v>
      </c>
      <c r="M25" s="15">
        <f>IF(D3L118C2&lt;&gt;0,D3L118C2*D3L118C4,D3L118C3*D3L118C4)</f>
        <v>19.583366931700137</v>
      </c>
      <c r="N25" s="16" t="s">
        <v>4251</v>
      </c>
      <c r="O25" s="32">
        <f>0.45*CHOOSE(MIN(D3L118C8,RUN_YEARS),B3L110C1,B3L125C1,B3L140C1,B3L155C1,B3L170C1)</f>
        <v>0.436103640081759</v>
      </c>
      <c r="P25" s="16" t="s">
        <v>23682</v>
      </c>
      <c r="Q25" s="15">
        <f>D3L118C5*D3L118C6</f>
        <v>8.5403776039711783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949064550</v>
      </c>
      <c r="V25" s="16" t="s">
        <v>23683</v>
      </c>
      <c r="W25" s="33">
        <f>IF(D3L118C9=0,0,D3L118C7/D3L118C9)</f>
        <v>8.9987320714604481E-9</v>
      </c>
      <c r="X25" s="16" t="s">
        <v>23684</v>
      </c>
      <c r="Y25" s="32">
        <f>IF(D3L118C5=0,0,D3L118C7/D3L118C5)</f>
        <v>0.436103640081759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0.53301556009992768</v>
      </c>
      <c r="AL25" s="16" t="s">
        <v>23688</v>
      </c>
      <c r="AM25" s="15">
        <f>D3L118C5*D3L118C17</f>
        <v>10.438239293742551</v>
      </c>
      <c r="AN25" s="16" t="s">
        <v>23705</v>
      </c>
      <c r="AO25" s="15">
        <f>IF(D3L118C17=0,0,CHOOSE(MIN(D3L118C8,RUN_YEARS),A1L108C1,A1L108C6,A1L108C7,A1L108C8,A1L108C9))</f>
        <v>415579.62300000002</v>
      </c>
      <c r="AP25" s="16" t="s">
        <v>23689</v>
      </c>
      <c r="AQ25" s="33">
        <f>IF(D3L118C19=0,0,D3L118C18/D3L118C19)</f>
        <v>2.5117302957230294E-5</v>
      </c>
      <c r="AR25" s="16" t="s">
        <v>23690</v>
      </c>
      <c r="AS25" s="32">
        <f>IF(D3L118C5=0,0,D3L118C18/D3L118C5)</f>
        <v>0.53301556009992768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3.088079981831332E-2</v>
      </c>
      <c r="BZ25" s="16" t="s">
        <v>23700</v>
      </c>
      <c r="CA25" s="15">
        <f>D3L118C5*D3L118C37</f>
        <v>0.6047500339864087</v>
      </c>
      <c r="CB25" s="16" t="s">
        <v>23709</v>
      </c>
      <c r="CC25" s="15">
        <f>IF(D3L118C37=0,0,CHOOSE(MIN(D3L118C8,RUN_YEARS),B6L116C1,B6L117C1,B6L118C1,B6L119C1,B6L120C1))</f>
        <v>212551.14</v>
      </c>
      <c r="CD25" s="16" t="s">
        <v>23701</v>
      </c>
      <c r="CE25" s="33">
        <f>IF(D3L118C39=0,0,D3L118C38/D3L118C39)</f>
        <v>2.8451977909241448E-6</v>
      </c>
      <c r="CF25" s="16" t="s">
        <v>23702</v>
      </c>
      <c r="CG25" s="32">
        <f>IF(D3L118C5=0,0,D3L118C38/D3L118C5)</f>
        <v>3.088079981831332E-2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0.60838438613957568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140850.788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82.025821222005916</v>
      </c>
      <c r="J27" s="16" t="s">
        <v>23773</v>
      </c>
      <c r="K27" s="21">
        <f>IF(FLOW_THRU_100PCT="Y",1,INDEX(VariabilityMatrix,D3L120C1,D3L120C8))</f>
        <v>0.60838438613957568</v>
      </c>
      <c r="L27" s="16" t="s">
        <v>23743</v>
      </c>
      <c r="M27" s="15">
        <f>IF(D3L120C2&lt;&gt;0,D3L120C2*D3L120C4,D3L120C3*D3L120C4)</f>
        <v>49.903228891744646</v>
      </c>
      <c r="N27" s="16" t="s">
        <v>4251</v>
      </c>
      <c r="O27" s="32">
        <f>0.45*CHOOSE(MIN(D3L120C8,RUN_YEARS),B3L110C1,B3L125C1,B3L140C1,B3L155C1,B3L170C1)</f>
        <v>0.436103640081759</v>
      </c>
      <c r="P27" s="16" t="s">
        <v>23744</v>
      </c>
      <c r="Q27" s="15">
        <f>D3L120C5*D3L120C6</f>
        <v>21.762979771523046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949064550</v>
      </c>
      <c r="V27" s="16" t="s">
        <v>23745</v>
      </c>
      <c r="W27" s="33">
        <f>IF(D3L120C9=0,0,D3L120C7/D3L120C9)</f>
        <v>2.2930979532975966E-8</v>
      </c>
      <c r="X27" s="16" t="s">
        <v>23746</v>
      </c>
      <c r="Y27" s="32">
        <f>IF(D3L120C5=0,0,D3L120C7/D3L120C5)</f>
        <v>0.43610364008175906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0.53301556009992768</v>
      </c>
      <c r="AL27" s="16" t="s">
        <v>23750</v>
      </c>
      <c r="AM27" s="15">
        <f>D3L120C5*D3L120C17</f>
        <v>26.599197498528167</v>
      </c>
      <c r="AN27" s="16" t="s">
        <v>23767</v>
      </c>
      <c r="AO27" s="15">
        <f>IF(D3L120C17=0,0,CHOOSE(MIN(D3L120C8,RUN_YEARS),A1L108C1,A1L108C6,A1L108C7,A1L108C8,A1L108C9))</f>
        <v>415579.62300000002</v>
      </c>
      <c r="AP27" s="16" t="s">
        <v>23751</v>
      </c>
      <c r="AQ27" s="33">
        <f>IF(D3L120C19=0,0,D3L120C18/D3L120C19)</f>
        <v>6.400505709715263E-5</v>
      </c>
      <c r="AR27" s="16" t="s">
        <v>23752</v>
      </c>
      <c r="AS27" s="32">
        <f>IF(D3L120C5=0,0,D3L120C18/D3L120C5)</f>
        <v>0.53301556009992768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3.088079981831332E-2</v>
      </c>
      <c r="BZ27" s="16" t="s">
        <v>23762</v>
      </c>
      <c r="CA27" s="15">
        <f>D3L120C5*D3L120C37</f>
        <v>1.541051621693436</v>
      </c>
      <c r="CB27" s="16" t="s">
        <v>23771</v>
      </c>
      <c r="CC27" s="15">
        <f>IF(D3L120C37=0,0,CHOOSE(MIN(D3L120C8,RUN_YEARS),B6L116C1,B6L117C1,B6L118C1,B6L119C1,B6L120C1))</f>
        <v>212551.14</v>
      </c>
      <c r="CD27" s="16" t="s">
        <v>23763</v>
      </c>
      <c r="CE27" s="33">
        <f>IF(D3L120C39=0,0,D3L120C38/D3L120C39)</f>
        <v>7.2502627917847719E-6</v>
      </c>
      <c r="CF27" s="16" t="s">
        <v>23764</v>
      </c>
      <c r="CG27" s="32">
        <f>IF(D3L120C5=0,0,D3L120C38/D3L120C5)</f>
        <v>3.0880799818313317E-2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0.60838438613957568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140850.788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87.955398659741292</v>
      </c>
      <c r="J29" s="16" t="s">
        <v>23835</v>
      </c>
      <c r="K29" s="21">
        <f>IF(FLOW_THRU_100PCT="Y",1,INDEX(VariabilityMatrix,D3L122C1,D3L122C8))</f>
        <v>0.60838438613957568</v>
      </c>
      <c r="L29" s="16" t="s">
        <v>23805</v>
      </c>
      <c r="M29" s="15">
        <f>IF(D3L122C2&lt;&gt;0,D3L122C2*D3L122C4,D3L122C3*D3L122C4)</f>
        <v>53.510691221268367</v>
      </c>
      <c r="N29" s="16" t="s">
        <v>4251</v>
      </c>
      <c r="O29" s="32">
        <f>0.45*CHOOSE(MIN(D3L122C8,RUN_YEARS),B3L110C1,B3L125C1,B3L140C1,B3L155C1,B3L170C1)</f>
        <v>0.436103640081759</v>
      </c>
      <c r="P29" s="16" t="s">
        <v>23806</v>
      </c>
      <c r="Q29" s="15">
        <f>D3L122C5*D3L122C6</f>
        <v>23.336207224886159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949064550</v>
      </c>
      <c r="V29" s="16" t="s">
        <v>23807</v>
      </c>
      <c r="W29" s="33">
        <f>IF(D3L122C9=0,0,D3L122C7/D3L122C9)</f>
        <v>2.4588640704034473E-8</v>
      </c>
      <c r="X29" s="16" t="s">
        <v>23808</v>
      </c>
      <c r="Y29" s="32">
        <f>IF(D3L122C5=0,0,D3L122C7/D3L122C5)</f>
        <v>0.43610364008175895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0.53301556009992768</v>
      </c>
      <c r="AL29" s="16" t="s">
        <v>23812</v>
      </c>
      <c r="AM29" s="15">
        <f>D3L122C5*D3L122C17</f>
        <v>28.522031052638642</v>
      </c>
      <c r="AN29" s="16" t="s">
        <v>23829</v>
      </c>
      <c r="AO29" s="15">
        <f>IF(D3L122C17=0,0,CHOOSE(MIN(D3L122C8,RUN_YEARS),A1L108C1,A1L108C6,A1L108C7,A1L108C8,A1L108C9))</f>
        <v>415579.62300000002</v>
      </c>
      <c r="AP29" s="16" t="s">
        <v>23813</v>
      </c>
      <c r="AQ29" s="33">
        <f>IF(D3L122C19=0,0,D3L122C18/D3L122C19)</f>
        <v>6.8631928694537167E-5</v>
      </c>
      <c r="AR29" s="16" t="s">
        <v>23814</v>
      </c>
      <c r="AS29" s="32">
        <f>IF(D3L122C5=0,0,D3L122C18/D3L122C5)</f>
        <v>0.53301556009992768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3.088079981831332E-2</v>
      </c>
      <c r="BZ29" s="16" t="s">
        <v>23824</v>
      </c>
      <c r="CA29" s="15">
        <f>D3L122C5*D3L122C37</f>
        <v>1.6524529437435644</v>
      </c>
      <c r="CB29" s="16" t="s">
        <v>23833</v>
      </c>
      <c r="CC29" s="15">
        <f>IF(D3L122C37=0,0,CHOOSE(MIN(D3L122C8,RUN_YEARS),B6L116C1,B6L117C1,B6L118C1,B6L119C1,B6L120C1))</f>
        <v>212551.14</v>
      </c>
      <c r="CD29" s="16" t="s">
        <v>23825</v>
      </c>
      <c r="CE29" s="33">
        <f>IF(D3L122C39=0,0,D3L122C38/D3L122C39)</f>
        <v>7.7743781743234322E-6</v>
      </c>
      <c r="CF29" s="16" t="s">
        <v>23826</v>
      </c>
      <c r="CG29" s="32">
        <f>IF(D3L122C5=0,0,D3L122C38/D3L122C5)</f>
        <v>3.088079981831332E-2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0.60838438613957568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140850.788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11.294433214734033</v>
      </c>
      <c r="J31" s="16" t="s">
        <v>23897</v>
      </c>
      <c r="K31" s="21">
        <f>IF(FLOW_THRU_100PCT="Y",1,INDEX(VariabilityMatrix,D3L124C1,D3L124C8))</f>
        <v>0.60838438613957568</v>
      </c>
      <c r="L31" s="16" t="s">
        <v>23867</v>
      </c>
      <c r="M31" s="15">
        <f>IF(D3L124C2&lt;&gt;0,D3L124C2*D3L124C4,D3L124C3*D3L124C4)</f>
        <v>6.8713568181403994</v>
      </c>
      <c r="N31" s="16" t="s">
        <v>4251</v>
      </c>
      <c r="O31" s="32">
        <f>0.45*CHOOSE(MIN(D3L124C8,RUN_YEARS),B3L110C1,B3L125C1,B3L140C1,B3L155C1,B3L170C1)</f>
        <v>0.436103640081759</v>
      </c>
      <c r="P31" s="16" t="s">
        <v>23868</v>
      </c>
      <c r="Q31" s="15">
        <f>D3L124C5*D3L124C6</f>
        <v>2.9966237206916415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949064550</v>
      </c>
      <c r="V31" s="16" t="s">
        <v>23869</v>
      </c>
      <c r="W31" s="33">
        <f>IF(D3L124C9=0,0,D3L124C7/D3L124C9)</f>
        <v>3.1574498496352452E-9</v>
      </c>
      <c r="X31" s="16" t="s">
        <v>23870</v>
      </c>
      <c r="Y31" s="32">
        <f>IF(D3L124C5=0,0,D3L124C7/D3L124C5)</f>
        <v>0.436103640081759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0.53301556009992768</v>
      </c>
      <c r="AL31" s="16" t="s">
        <v>23874</v>
      </c>
      <c r="AM31" s="15">
        <f>D3L124C5*D3L124C17</f>
        <v>3.6625401030675619</v>
      </c>
      <c r="AN31" s="16" t="s">
        <v>23891</v>
      </c>
      <c r="AO31" s="15">
        <f>IF(D3L124C17=0,0,CHOOSE(MIN(D3L124C8,RUN_YEARS),A1L108C1,A1L108C6,A1L108C7,A1L108C8,A1L108C9))</f>
        <v>415579.62300000002</v>
      </c>
      <c r="AP31" s="16" t="s">
        <v>23875</v>
      </c>
      <c r="AQ31" s="33">
        <f>IF(D3L124C19=0,0,D3L124C18/D3L124C19)</f>
        <v>8.81308875692291E-6</v>
      </c>
      <c r="AR31" s="16" t="s">
        <v>23876</v>
      </c>
      <c r="AS31" s="32">
        <f>IF(D3L124C5=0,0,D3L124C18/D3L124C5)</f>
        <v>0.53301556009992768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3.088079981831332E-2</v>
      </c>
      <c r="BZ31" s="16" t="s">
        <v>23886</v>
      </c>
      <c r="CA31" s="15">
        <f>D3L124C5*D3L124C37</f>
        <v>0.21219299438119604</v>
      </c>
      <c r="CB31" s="16" t="s">
        <v>23895</v>
      </c>
      <c r="CC31" s="15">
        <f>IF(D3L124C37=0,0,CHOOSE(MIN(D3L124C8,RUN_YEARS),B6L116C1,B6L117C1,B6L118C1,B6L119C1,B6L120C1))</f>
        <v>212551.14</v>
      </c>
      <c r="CD31" s="16" t="s">
        <v>23887</v>
      </c>
      <c r="CE31" s="33">
        <f>IF(D3L124C39=0,0,D3L124C38/D3L124C39)</f>
        <v>9.9831501435934915E-7</v>
      </c>
      <c r="CF31" s="16" t="s">
        <v>23888</v>
      </c>
      <c r="CG31" s="32">
        <f>IF(D3L124C5=0,0,D3L124C38/D3L124C5)</f>
        <v>3.088079981831332E-2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0.60838438613957568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140850.788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0.60838438613957568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0.436103640081759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949064550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0.53301556009992768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415579.62300000002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3.088079981831332E-2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212551.14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0.60838438613957568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140850.788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0.50667385510112017</v>
      </c>
      <c r="J35" s="16" t="s">
        <v>24021</v>
      </c>
      <c r="K35" s="21">
        <f>IF(FLOW_THRU_100PCT="Y",1,D3L101C4)</f>
        <v>0.71895961916154716</v>
      </c>
      <c r="L35" s="16" t="s">
        <v>23991</v>
      </c>
      <c r="M35" s="15">
        <f>IF(D3L128C2&lt;&gt;0,D3L128C2*D3L128C4,D3L128C3*D3L128C4)</f>
        <v>0.36427804190261431</v>
      </c>
      <c r="N35" s="16" t="s">
        <v>4251</v>
      </c>
      <c r="O35" s="32">
        <f>0.45*CHOOSE(MIN(D3L128C8,RUN_YEARS),B3L110C1,B3L125C1,B3L140C1,B3L155C1,B3L170C1)</f>
        <v>0.436103640081759</v>
      </c>
      <c r="P35" s="16" t="s">
        <v>23992</v>
      </c>
      <c r="Q35" s="15">
        <f>D3L128C5*D3L128C6</f>
        <v>0.15886298007558564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949064550</v>
      </c>
      <c r="V35" s="16" t="s">
        <v>23993</v>
      </c>
      <c r="W35" s="33">
        <f>IF(D3L128C9=0,0,D3L128C7/D3L128C9)</f>
        <v>1.6738901487320925E-10</v>
      </c>
      <c r="X35" s="16" t="s">
        <v>23994</v>
      </c>
      <c r="Y35" s="32">
        <f>IF(D3L128C5=0,0,D3L128C7/D3L128C5)</f>
        <v>0.436103640081759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0.53301556009992768</v>
      </c>
      <c r="AL35" s="16" t="s">
        <v>23998</v>
      </c>
      <c r="AM35" s="15">
        <f>D3L128C5*D3L128C17</f>
        <v>0.19416586453682688</v>
      </c>
      <c r="AN35" s="16" t="s">
        <v>24015</v>
      </c>
      <c r="AO35" s="15">
        <f>IF(D3L128C17=0,0,CHOOSE(MIN(D3L128C8,RUN_YEARS),A1L108C1,A1L108C6,A1L108C7,A1L108C8,A1L108C9))</f>
        <v>415579.62300000002</v>
      </c>
      <c r="AP35" s="16" t="s">
        <v>23999</v>
      </c>
      <c r="AQ35" s="33">
        <f>IF(D3L128C19=0,0,D3L128C18/D3L128C19)</f>
        <v>4.6721699956118124E-7</v>
      </c>
      <c r="AR35" s="16" t="s">
        <v>24000</v>
      </c>
      <c r="AS35" s="32">
        <f>IF(D3L128C5=0,0,D3L128C18/D3L128C5)</f>
        <v>0.53301556009992768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3.088079981831332E-2</v>
      </c>
      <c r="BZ35" s="16" t="s">
        <v>24010</v>
      </c>
      <c r="CA35" s="15">
        <f>D3L128C5*D3L128C37</f>
        <v>1.1249197290201783E-2</v>
      </c>
      <c r="CB35" s="16" t="s">
        <v>24019</v>
      </c>
      <c r="CC35" s="15">
        <f>IF(D3L128C37=0,0,CHOOSE(MIN(D3L128C8,RUN_YEARS),B6L116C1,B6L117C1,B6L118C1,B6L119C1,B6L120C1))</f>
        <v>212551.14</v>
      </c>
      <c r="CD35" s="16" t="s">
        <v>24011</v>
      </c>
      <c r="CE35" s="33">
        <f>IF(D3L128C39=0,0,D3L128C38/D3L128C39)</f>
        <v>5.2924662225767325E-8</v>
      </c>
      <c r="CF35" s="16" t="s">
        <v>24012</v>
      </c>
      <c r="CG35" s="32">
        <f>IF(D3L128C5=0,0,D3L128C38/D3L128C5)</f>
        <v>3.0880799818313317E-2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0.60466504942300048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0.43666862160932318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932876037.79999995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0.53370609307806172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409287.43660000002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2.9625285312615102E-2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203962.33199999999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977.54839743041578</v>
      </c>
      <c r="J37" s="16" t="s">
        <v>24083</v>
      </c>
      <c r="K37" s="21">
        <f>IF(FLOW_THRU_100PCT="Y",1,INDEX(VariabilityMatrix,D3L130C1,D3L130C8))</f>
        <v>0.61199007095185176</v>
      </c>
      <c r="L37" s="16" t="s">
        <v>24053</v>
      </c>
      <c r="M37" s="15">
        <f>IF(D3L130C2&lt;&gt;0,D3L130C2*D3L130C4,D3L130C3*D3L130C4)</f>
        <v>598.24991310230916</v>
      </c>
      <c r="N37" s="16" t="s">
        <v>4251</v>
      </c>
      <c r="O37" s="32">
        <f>0.45*CHOOSE(MIN(D3L130C8,RUN_YEARS),B3L110C1,B3L125C1,B3L140C1,B3L155C1,B3L170C1)</f>
        <v>0.43650121542904613</v>
      </c>
      <c r="P37" s="16" t="s">
        <v>24054</v>
      </c>
      <c r="Q37" s="15">
        <f>D3L130C5*D3L130C6</f>
        <v>261.1368141994792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962169280.33333337</v>
      </c>
      <c r="V37" s="16" t="s">
        <v>24055</v>
      </c>
      <c r="W37" s="33">
        <f>IF(D3L130C9=0,0,D3L130C7/D3L130C9)</f>
        <v>2.7140423160154427E-7</v>
      </c>
      <c r="X37" s="16" t="s">
        <v>24056</v>
      </c>
      <c r="Y37" s="32">
        <f>IF(D3L130C5=0,0,D3L130C7/D3L130C5)</f>
        <v>0.43650121542904619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0.53350148552438981</v>
      </c>
      <c r="AL37" s="16" t="s">
        <v>24060</v>
      </c>
      <c r="AM37" s="15">
        <f>D3L130C5*D3L130C17</f>
        <v>319.16721735491905</v>
      </c>
      <c r="AN37" s="16" t="s">
        <v>24077</v>
      </c>
      <c r="AO37" s="15">
        <f>IF(D3L130C17=0,0,CHOOSE(MIN(D3L130C8,RUN_YEARS),A1L108C1,A1L108C6,A1L108C7,A1L108C8,A1L108C9))</f>
        <v>419837.76633333339</v>
      </c>
      <c r="AP37" s="16" t="s">
        <v>24061</v>
      </c>
      <c r="AQ37" s="33">
        <f>IF(D3L130C19=0,0,D3L130C18/D3L130C19)</f>
        <v>7.6021559504371456E-4</v>
      </c>
      <c r="AR37" s="16" t="s">
        <v>24062</v>
      </c>
      <c r="AS37" s="32">
        <f>IF(D3L130C5=0,0,D3L130C18/D3L130C5)</f>
        <v>0.53350148552438981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2.9997299046564063E-2</v>
      </c>
      <c r="BZ37" s="16" t="s">
        <v>24072</v>
      </c>
      <c r="CA37" s="15">
        <f>D3L130C5*D3L130C37</f>
        <v>17.945881547910933</v>
      </c>
      <c r="CB37" s="16" t="s">
        <v>24081</v>
      </c>
      <c r="CC37" s="15">
        <f>IF(D3L130C37=0,0,CHOOSE(MIN(D3L130C8,RUN_YEARS),B6L116C1,B6L117C1,B6L118C1,B6L119C1,B6L120C1))</f>
        <v>209716.68</v>
      </c>
      <c r="CD37" s="16" t="s">
        <v>24073</v>
      </c>
      <c r="CE37" s="33">
        <f>IF(D3L130C39=0,0,D3L130C38/D3L130C39)</f>
        <v>8.5572027689504403E-5</v>
      </c>
      <c r="CF37" s="16" t="s">
        <v>24074</v>
      </c>
      <c r="CG37" s="32">
        <f>IF(D3L130C5=0,0,D3L130C38/D3L130C5)</f>
        <v>2.9997299046564063E-2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140850.788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0.60466504942300048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138251.15720000002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0.61199007095185176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141688.79366666669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29003.698066588924</v>
      </c>
      <c r="J41" s="16" t="s">
        <v>24206</v>
      </c>
      <c r="K41" s="21">
        <f>IF(FLOW_THRU_100PCT="Y",1,INDEX(VariabilityMatrix,D3L134C1,D3L134C8))</f>
        <v>0.71895961916154716</v>
      </c>
      <c r="L41" s="16" t="s">
        <v>24176</v>
      </c>
      <c r="M41" s="15">
        <f>IF(D3L134C2&lt;&gt;0,D3L134C2*D3L134C4,D3L134C3*D3L134C4)</f>
        <v>20852.487716231273</v>
      </c>
      <c r="N41" s="16" t="s">
        <v>4251</v>
      </c>
      <c r="O41" s="32">
        <f>0.45*CHOOSE(MIN(D3L134C8,RUN_YEARS),B3L110C1,B3L125C1,B3L140C1,B3L155C1,B3L170C1)</f>
        <v>0.43650121542904613</v>
      </c>
      <c r="P41" s="16" t="s">
        <v>24177</v>
      </c>
      <c r="Q41" s="15">
        <f>D3L134C5*D3L134C6</f>
        <v>9102.1362328542054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962169280.33333337</v>
      </c>
      <c r="V41" s="16" t="s">
        <v>24178</v>
      </c>
      <c r="W41" s="33">
        <f>IF(D3L134C9=0,0,D3L134C7/D3L134C9)</f>
        <v>9.4600154244176932E-6</v>
      </c>
      <c r="X41" s="16" t="s">
        <v>24179</v>
      </c>
      <c r="Y41" s="32">
        <f>IF(D3L134C5=0,0,D3L134C7/D3L134C5)</f>
        <v>0.43650121542904613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0.53350148552438981</v>
      </c>
      <c r="AL41" s="16" t="s">
        <v>24183</v>
      </c>
      <c r="AM41" s="15">
        <f>D3L134C5*D3L134C17</f>
        <v>11124.833173488474</v>
      </c>
      <c r="AN41" s="16" t="s">
        <v>24200</v>
      </c>
      <c r="AO41" s="15">
        <f>IF(D3L134C17=0,0,CHOOSE(MIN(D3L134C8,RUN_YEARS),A1L108C1,A1L108C6,A1L108C7,A1L108C8,A1L108C9))</f>
        <v>419837.76633333339</v>
      </c>
      <c r="AP41" s="16" t="s">
        <v>24184</v>
      </c>
      <c r="AQ41" s="33">
        <f>IF(D3L134C19=0,0,D3L134C18/D3L134C19)</f>
        <v>2.6497933405676105E-2</v>
      </c>
      <c r="AR41" s="16" t="s">
        <v>24185</v>
      </c>
      <c r="AS41" s="32">
        <f>IF(D3L134C5=0,0,D3L134C18/D3L134C5)</f>
        <v>0.53350148552438981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2.9997299046564063E-2</v>
      </c>
      <c r="BZ41" s="16" t="s">
        <v>24195</v>
      </c>
      <c r="CA41" s="15">
        <f>D3L134C5*D3L134C37</f>
        <v>625.51830988859319</v>
      </c>
      <c r="CB41" s="16" t="s">
        <v>24204</v>
      </c>
      <c r="CC41" s="15">
        <f>IF(D3L134C37=0,0,CHOOSE(MIN(D3L134C8,RUN_YEARS),B6L116C1,B6L117C1,B6L118C1,B6L119C1,B6L120C1))</f>
        <v>209716.68</v>
      </c>
      <c r="CD41" s="16" t="s">
        <v>24196</v>
      </c>
      <c r="CE41" s="33">
        <f>IF(D3L134C39=0,0,D3L134C38/D3L134C39)</f>
        <v>2.9826826835547523E-3</v>
      </c>
      <c r="CF41" s="16" t="s">
        <v>24197</v>
      </c>
      <c r="CG41" s="32">
        <f>IF(D3L134C5=0,0,D3L134C38/D3L134C5)</f>
        <v>2.9997299046564063E-2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7408.0288165907568</v>
      </c>
      <c r="J42" s="16" t="s">
        <v>24021</v>
      </c>
      <c r="K42" s="21">
        <f>IF(FLOW_THRU_100PCT="Y",1,D3L101C4)</f>
        <v>0.71895961916154716</v>
      </c>
      <c r="L42" s="16" t="s">
        <v>24208</v>
      </c>
      <c r="M42" s="15">
        <f>IF(D3L135C2&lt;&gt;0,D3L135C2*D3L135C4,D3L135C3*D3L135C4)</f>
        <v>5326.0735767138576</v>
      </c>
      <c r="N42" s="16" t="s">
        <v>4251</v>
      </c>
      <c r="O42" s="32">
        <f>0.45*CHOOSE(MIN(D3L135C8,RUN_YEARS),B3L110C1,B3L125C1,B3L140C1,B3L155C1,B3L170C1)</f>
        <v>0.43650121542904613</v>
      </c>
      <c r="P42" s="16" t="s">
        <v>24209</v>
      </c>
      <c r="Q42" s="15">
        <f>D3L135C5*D3L135C6</f>
        <v>2324.8375897001256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962169280.33333337</v>
      </c>
      <c r="V42" s="16" t="s">
        <v>24210</v>
      </c>
      <c r="W42" s="33">
        <f>IF(D3L135C9=0,0,D3L135C7/D3L135C9)</f>
        <v>2.4162459114208158E-6</v>
      </c>
      <c r="X42" s="16" t="s">
        <v>24211</v>
      </c>
      <c r="Y42" s="32">
        <f>IF(D3L135C5=0,0,D3L135C7/D3L135C5)</f>
        <v>0.43650121542904607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0.53350148552438981</v>
      </c>
      <c r="AL42" s="16" t="s">
        <v>24215</v>
      </c>
      <c r="AM42" s="15">
        <f>D3L135C5*D3L135C17</f>
        <v>2841.4681651890432</v>
      </c>
      <c r="AN42" s="16" t="s">
        <v>24232</v>
      </c>
      <c r="AO42" s="15">
        <f>IF(D3L135C17=0,0,CHOOSE(MIN(D3L135C8,RUN_YEARS),A1L108C1,A1L108C6,A1L108C7,A1L108C8,A1L108C9))</f>
        <v>419837.76633333339</v>
      </c>
      <c r="AP42" s="16" t="s">
        <v>24216</v>
      </c>
      <c r="AQ42" s="33">
        <f>IF(D3L135C19=0,0,D3L135C18/D3L135C19)</f>
        <v>6.768014678634313E-3</v>
      </c>
      <c r="AR42" s="16" t="s">
        <v>24217</v>
      </c>
      <c r="AS42" s="32">
        <f>IF(D3L135C5=0,0,D3L135C18/D3L135C5)</f>
        <v>0.53350148552438981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2.9997299046564063E-2</v>
      </c>
      <c r="BZ42" s="16" t="s">
        <v>24227</v>
      </c>
      <c r="CA42" s="15">
        <f>D3L135C5*D3L135C37</f>
        <v>159.76782182468864</v>
      </c>
      <c r="CB42" s="16" t="s">
        <v>24236</v>
      </c>
      <c r="CC42" s="15">
        <f>IF(D3L135C37=0,0,CHOOSE(MIN(D3L135C8,RUN_YEARS),B6L116C1,B6L117C1,B6L118C1,B6L119C1,B6L120C1))</f>
        <v>209716.68</v>
      </c>
      <c r="CD42" s="16" t="s">
        <v>24228</v>
      </c>
      <c r="CE42" s="33">
        <f>IF(D3L135C39=0,0,D3L135C38/D3L135C39)</f>
        <v>7.6182696495428331E-4</v>
      </c>
      <c r="CF42" s="16" t="s">
        <v>24229</v>
      </c>
      <c r="CG42" s="32">
        <f>IF(D3L135C5=0,0,D3L135C38/D3L135C5)</f>
        <v>2.999729904656406E-2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393.7787865202182</v>
      </c>
      <c r="J43" s="16" t="s">
        <v>24269</v>
      </c>
      <c r="K43" s="21">
        <f>IF(FLOW_THRU_100PCT="Y",1,INDEX(VariabilityMatrix,D3L136C1,D3L136C8))</f>
        <v>0.71660178455255141</v>
      </c>
      <c r="L43" s="16" t="s">
        <v>24239</v>
      </c>
      <c r="M43" s="15">
        <f>IF(D3L136C2&lt;&gt;0,D3L136C2*D3L136C4,D3L136C3*D3L136C4)</f>
        <v>282.18258113932654</v>
      </c>
      <c r="N43" s="16" t="s">
        <v>4251</v>
      </c>
      <c r="O43" s="32">
        <f>0.45*CHOOSE(MIN(D3L136C8,RUN_YEARS),B3L110C1,B3L125C1,B3L140C1,B3L155C1,B3L170C1)</f>
        <v>0.436103640081759</v>
      </c>
      <c r="P43" s="16" t="s">
        <v>24240</v>
      </c>
      <c r="Q43" s="15">
        <f>D3L136C5*D3L136C6</f>
        <v>123.06085080252662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949064550</v>
      </c>
      <c r="V43" s="16" t="s">
        <v>24241</v>
      </c>
      <c r="W43" s="33">
        <f>IF(D3L136C9=0,0,D3L136C7/D3L136C9)</f>
        <v>1.2966541717581447E-7</v>
      </c>
      <c r="X43" s="16" t="s">
        <v>24242</v>
      </c>
      <c r="Y43" s="32">
        <f>IF(D3L136C5=0,0,D3L136C7/D3L136C5)</f>
        <v>0.436103640081759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0.53301556009992768</v>
      </c>
      <c r="AL43" s="16" t="s">
        <v>24246</v>
      </c>
      <c r="AM43" s="15">
        <f>D3L136C5*D3L136C17</f>
        <v>150.40770653642141</v>
      </c>
      <c r="AN43" s="16" t="s">
        <v>24263</v>
      </c>
      <c r="AO43" s="15">
        <f>IF(D3L136C17=0,0,CHOOSE(MIN(D3L136C8,RUN_YEARS),A1L108C1,A1L108C6,A1L108C7,A1L108C8,A1L108C9))</f>
        <v>415579.62300000002</v>
      </c>
      <c r="AP43" s="16" t="s">
        <v>24247</v>
      </c>
      <c r="AQ43" s="33">
        <f>IF(D3L136C19=0,0,D3L136C18/D3L136C19)</f>
        <v>3.6192271760259381E-4</v>
      </c>
      <c r="AR43" s="16" t="s">
        <v>24248</v>
      </c>
      <c r="AS43" s="32">
        <f>IF(D3L136C5=0,0,D3L136C18/D3L136C5)</f>
        <v>0.53301556009992768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3.088079981831332E-2</v>
      </c>
      <c r="BZ43" s="16" t="s">
        <v>24258</v>
      </c>
      <c r="CA43" s="15">
        <f>D3L136C5*D3L136C37</f>
        <v>8.7140238003784987</v>
      </c>
      <c r="CB43" s="16" t="s">
        <v>24267</v>
      </c>
      <c r="CC43" s="15">
        <f>IF(D3L136C37=0,0,CHOOSE(MIN(D3L136C8,RUN_YEARS),B6L116C1,B6L117C1,B6L118C1,B6L119C1,B6L120C1))</f>
        <v>212551.14</v>
      </c>
      <c r="CD43" s="16" t="s">
        <v>24259</v>
      </c>
      <c r="CE43" s="33">
        <f>IF(D3L136C39=0,0,D3L136C38/D3L136C39)</f>
        <v>4.0997304462250815E-5</v>
      </c>
      <c r="CF43" s="16" t="s">
        <v>24260</v>
      </c>
      <c r="CG43" s="32">
        <f>IF(D3L136C5=0,0,D3L136C38/D3L136C5)</f>
        <v>3.088079981831332E-2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83719.906777089709</v>
      </c>
      <c r="J44" s="16" t="s">
        <v>24301</v>
      </c>
      <c r="K44" s="21">
        <f>IF(FLOW_THRU_100PCT="Y",1,INDEX(VariabilityMatrix,D3L137C1,D3L137C8))</f>
        <v>0.71895961916154716</v>
      </c>
      <c r="L44" s="16" t="s">
        <v>24271</v>
      </c>
      <c r="M44" s="15">
        <f>IF(D3L137C2&lt;&gt;0,D3L137C2*D3L137C4,D3L137C3*D3L137C4)</f>
        <v>60191.232292696652</v>
      </c>
      <c r="N44" s="16" t="s">
        <v>4251</v>
      </c>
      <c r="O44" s="32">
        <f>0.45*CHOOSE(MIN(D3L137C8,RUN_YEARS),B3L110C1,B3L125C1,B3L140C1,B3L155C1,B3L170C1)</f>
        <v>0.43650121542904613</v>
      </c>
      <c r="P44" s="16" t="s">
        <v>24272</v>
      </c>
      <c r="Q44" s="15">
        <f>D3L137C5*D3L137C6</f>
        <v>26273.54605393414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962169280.33333337</v>
      </c>
      <c r="V44" s="16" t="s">
        <v>24273</v>
      </c>
      <c r="W44" s="33">
        <f>IF(D3L137C9=0,0,D3L137C7/D3L137C9)</f>
        <v>2.7306573376393754E-5</v>
      </c>
      <c r="X44" s="16" t="s">
        <v>24274</v>
      </c>
      <c r="Y44" s="32">
        <f>IF(D3L137C5=0,0,D3L137C7/D3L137C5)</f>
        <v>0.43650121542904613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0.53350148552438981</v>
      </c>
      <c r="AL44" s="16" t="s">
        <v>24278</v>
      </c>
      <c r="AM44" s="15">
        <f>D3L137C5*D3L137C17</f>
        <v>32112.111843697287</v>
      </c>
      <c r="AN44" s="16" t="s">
        <v>24295</v>
      </c>
      <c r="AO44" s="15">
        <f>IF(D3L137C17=0,0,CHOOSE(MIN(D3L137C8,RUN_YEARS),A1L108C1,A1L108C6,A1L108C7,A1L108C8,A1L108C9))</f>
        <v>419837.76633333339</v>
      </c>
      <c r="AP44" s="16" t="s">
        <v>24279</v>
      </c>
      <c r="AQ44" s="33">
        <f>IF(D3L137C19=0,0,D3L137C18/D3L137C19)</f>
        <v>7.6486953815873795E-2</v>
      </c>
      <c r="AR44" s="16" t="s">
        <v>24280</v>
      </c>
      <c r="AS44" s="32">
        <f>IF(D3L137C5=0,0,D3L137C18/D3L137C5)</f>
        <v>0.53350148552438981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2.9997299046564063E-2</v>
      </c>
      <c r="BZ44" s="16" t="s">
        <v>24290</v>
      </c>
      <c r="CA44" s="15">
        <f>D3L137C5*D3L137C37</f>
        <v>1805.5743950652254</v>
      </c>
      <c r="CB44" s="16" t="s">
        <v>24299</v>
      </c>
      <c r="CC44" s="15">
        <f>IF(D3L137C37=0,0,CHOOSE(MIN(D3L137C8,RUN_YEARS),B6L116C1,B6L117C1,B6L118C1,B6L119C1,B6L120C1))</f>
        <v>209716.68</v>
      </c>
      <c r="CD44" s="16" t="s">
        <v>24291</v>
      </c>
      <c r="CE44" s="33">
        <f>IF(D3L137C39=0,0,D3L137C38/D3L137C39)</f>
        <v>8.6095888751682777E-3</v>
      </c>
      <c r="CF44" s="16" t="s">
        <v>24292</v>
      </c>
      <c r="CG44" s="32">
        <f>IF(D3L137C5=0,0,D3L137C38/D3L137C5)</f>
        <v>2.9997299046564063E-2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4951.7206826672846</v>
      </c>
      <c r="J45" s="16" t="s">
        <v>24333</v>
      </c>
      <c r="K45" s="21">
        <f>IF(FLOW_THRU_100PCT="Y",1,INDEX(VariabilityMatrix,D3L138C1,D3L138C8))</f>
        <v>0.71660178455255141</v>
      </c>
      <c r="L45" s="16" t="s">
        <v>24303</v>
      </c>
      <c r="M45" s="15">
        <f>IF(D3L138C2&lt;&gt;0,D3L138C2*D3L138C4,D3L138C3*D3L138C4)</f>
        <v>3548.4118778051543</v>
      </c>
      <c r="N45" s="16" t="s">
        <v>4251</v>
      </c>
      <c r="O45" s="32">
        <f>0.45*CHOOSE(MIN(D3L138C8,RUN_YEARS),B3L110C1,B3L125C1,B3L140C1,B3L155C1,B3L170C1)</f>
        <v>0.436103640081759</v>
      </c>
      <c r="P45" s="16" t="s">
        <v>24304</v>
      </c>
      <c r="Q45" s="15">
        <f>D3L138C5*D3L138C6</f>
        <v>1547.4753364201777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949064550</v>
      </c>
      <c r="V45" s="16" t="s">
        <v>24305</v>
      </c>
      <c r="W45" s="33">
        <f>IF(D3L138C9=0,0,D3L138C7/D3L138C9)</f>
        <v>1.6305269609113285E-6</v>
      </c>
      <c r="X45" s="16" t="s">
        <v>24306</v>
      </c>
      <c r="Y45" s="32">
        <f>IF(D3L138C5=0,0,D3L138C7/D3L138C5)</f>
        <v>0.436103640081759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0.53301556009992768</v>
      </c>
      <c r="AL45" s="16" t="s">
        <v>24310</v>
      </c>
      <c r="AM45" s="15">
        <f>D3L138C5*D3L138C17</f>
        <v>1891.3587445135504</v>
      </c>
      <c r="AN45" s="16" t="s">
        <v>24327</v>
      </c>
      <c r="AO45" s="15">
        <f>IF(D3L138C17=0,0,CHOOSE(MIN(D3L138C8,RUN_YEARS),A1L108C1,A1L108C6,A1L108C7,A1L108C8,A1L108C9))</f>
        <v>415579.62300000002</v>
      </c>
      <c r="AP45" s="16" t="s">
        <v>24311</v>
      </c>
      <c r="AQ45" s="33">
        <f>IF(D3L138C19=0,0,D3L138C18/D3L138C19)</f>
        <v>4.5511344633794772E-3</v>
      </c>
      <c r="AR45" s="16" t="s">
        <v>24312</v>
      </c>
      <c r="AS45" s="32">
        <f>IF(D3L138C5=0,0,D3L138C18/D3L138C5)</f>
        <v>0.53301556009992768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3.088079981831332E-2</v>
      </c>
      <c r="BZ45" s="16" t="s">
        <v>24322</v>
      </c>
      <c r="CA45" s="15">
        <f>D3L138C5*D3L138C37</f>
        <v>109.57779687142623</v>
      </c>
      <c r="CB45" s="16" t="s">
        <v>24331</v>
      </c>
      <c r="CC45" s="15">
        <f>IF(D3L138C37=0,0,CHOOSE(MIN(D3L138C8,RUN_YEARS),B6L116C1,B6L117C1,B6L118C1,B6L119C1,B6L120C1))</f>
        <v>212551.14</v>
      </c>
      <c r="CD45" s="16" t="s">
        <v>24323</v>
      </c>
      <c r="CE45" s="33">
        <f>IF(D3L138C39=0,0,D3L138C38/D3L138C39)</f>
        <v>5.155361522475307E-4</v>
      </c>
      <c r="CF45" s="16" t="s">
        <v>24324</v>
      </c>
      <c r="CG45" s="32">
        <f>IF(D3L138C5=0,0,D3L138C38/D3L138C5)</f>
        <v>3.0880799818313317E-2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0.71660178455255141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0.436103640081759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949064550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0.53301556009992768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415579.62300000002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3.088079981831332E-2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212551.14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0.71660178455255141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0.436103640081759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949064550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0.53301556009992768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415579.62300000002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3.088079981831332E-2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212551.14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0.71660178455255141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0.436103640081759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949064550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0.53301556009992768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415579.62300000002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3.088079981831332E-2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212551.14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10.462721380971981</v>
      </c>
      <c r="J49" s="16" t="s">
        <v>24461</v>
      </c>
      <c r="K49" s="21">
        <f>IF(FLOW_THRU_100PCT="Y",1,INDEX(VariabilityMatrix,D3L142C1,D3L142C8))</f>
        <v>0.71660178455255141</v>
      </c>
      <c r="L49" s="16" t="s">
        <v>24431</v>
      </c>
      <c r="M49" s="15">
        <f>IF(D3L142C2&lt;&gt;0,D3L142C2*D3L142C4,D3L142C3*D3L142C4)</f>
        <v>7.4976048128806569</v>
      </c>
      <c r="N49" s="16" t="s">
        <v>4251</v>
      </c>
      <c r="O49" s="32">
        <f>0.45*CHOOSE(MIN(D3L142C8,RUN_YEARS),B3L110C1,B3L125C1,B3L140C1,B3L155C1,B3L170C1)</f>
        <v>0.436103640081759</v>
      </c>
      <c r="P49" s="16" t="s">
        <v>24432</v>
      </c>
      <c r="Q49" s="15">
        <f>D3L142C5*D3L142C6</f>
        <v>3.2697327507917699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949064550</v>
      </c>
      <c r="V49" s="16" t="s">
        <v>24433</v>
      </c>
      <c r="W49" s="33">
        <f>IF(D3L142C9=0,0,D3L142C7/D3L142C9)</f>
        <v>3.4452163983912052E-9</v>
      </c>
      <c r="X49" s="16" t="s">
        <v>24434</v>
      </c>
      <c r="Y49" s="32">
        <f>IF(D3L142C5=0,0,D3L142C7/D3L142C5)</f>
        <v>0.436103640081759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0.53301556009992768</v>
      </c>
      <c r="AL49" s="16" t="s">
        <v>24438</v>
      </c>
      <c r="AM49" s="15">
        <f>D3L142C5*D3L142C17</f>
        <v>3.9963400287454967</v>
      </c>
      <c r="AN49" s="16" t="s">
        <v>24455</v>
      </c>
      <c r="AO49" s="15">
        <f>IF(D3L142C17=0,0,CHOOSE(MIN(D3L142C8,RUN_YEARS),A1L108C1,A1L108C6,A1L108C7,A1L108C8,A1L108C9))</f>
        <v>415579.62300000002</v>
      </c>
      <c r="AP49" s="16" t="s">
        <v>24439</v>
      </c>
      <c r="AQ49" s="33">
        <f>IF(D3L142C19=0,0,D3L142C18/D3L142C19)</f>
        <v>9.6163040908901748E-6</v>
      </c>
      <c r="AR49" s="16" t="s">
        <v>24440</v>
      </c>
      <c r="AS49" s="32">
        <f>IF(D3L142C5=0,0,D3L142C18/D3L142C5)</f>
        <v>0.53301556009992768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3.088079981831332E-2</v>
      </c>
      <c r="BZ49" s="16" t="s">
        <v>24450</v>
      </c>
      <c r="CA49" s="15">
        <f>D3L142C5*D3L142C37</f>
        <v>0.23153203334339006</v>
      </c>
      <c r="CB49" s="16" t="s">
        <v>24459</v>
      </c>
      <c r="CC49" s="15">
        <f>IF(D3L142C37=0,0,CHOOSE(MIN(D3L142C8,RUN_YEARS),B6L116C1,B6L117C1,B6L118C1,B6L119C1,B6L120C1))</f>
        <v>212551.14</v>
      </c>
      <c r="CD49" s="16" t="s">
        <v>24451</v>
      </c>
      <c r="CE49" s="33">
        <f>IF(D3L142C39=0,0,D3L142C38/D3L142C39)</f>
        <v>1.0893003601081135E-6</v>
      </c>
      <c r="CF49" s="16" t="s">
        <v>24452</v>
      </c>
      <c r="CG49" s="32">
        <f>IF(D3L142C5=0,0,D3L142C38/D3L142C5)</f>
        <v>3.088079981831332E-2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0.71660178455255141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0.436103640081759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949064550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0.53301556009992768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415579.62300000002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3.088079981831332E-2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212551.14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3719.0218726909497</v>
      </c>
      <c r="J51" s="16" t="s">
        <v>24021</v>
      </c>
      <c r="K51" s="21">
        <f>IF(FLOW_THRU_100PCT="Y",1,D3L101C4)</f>
        <v>0.71895961916154716</v>
      </c>
      <c r="L51" s="16" t="s">
        <v>24495</v>
      </c>
      <c r="M51" s="15">
        <f>IF(D3L144C2&lt;&gt;0,D3L144C2*D3L144C4,D3L144C3*D3L144C4)</f>
        <v>2673.8265492433493</v>
      </c>
      <c r="N51" s="16" t="s">
        <v>4251</v>
      </c>
      <c r="O51" s="32">
        <f>0.45*CHOOSE(MIN(D3L144C8,RUN_YEARS),B3L110C1,B3L125C1,B3L140C1,B3L155C1,B3L170C1)</f>
        <v>0.436103640081759</v>
      </c>
      <c r="P51" s="16" t="s">
        <v>24496</v>
      </c>
      <c r="Q51" s="15">
        <f>D3L144C5*D3L144C6</f>
        <v>1166.0654910722733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949064550</v>
      </c>
      <c r="V51" s="16" t="s">
        <v>24497</v>
      </c>
      <c r="W51" s="33">
        <f>IF(D3L144C9=0,0,D3L144C7/D3L144C9)</f>
        <v>1.2286471885102792E-6</v>
      </c>
      <c r="X51" s="16" t="s">
        <v>24498</v>
      </c>
      <c r="Y51" s="32">
        <f>IF(D3L144C5=0,0,D3L144C7/D3L144C5)</f>
        <v>0.436103640081759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0.53301556009992768</v>
      </c>
      <c r="AL51" s="16" t="s">
        <v>24502</v>
      </c>
      <c r="AM51" s="15">
        <f>D3L144C5*D3L144C17</f>
        <v>1425.1911557550006</v>
      </c>
      <c r="AN51" s="16" t="s">
        <v>24519</v>
      </c>
      <c r="AO51" s="15">
        <f>IF(D3L144C17=0,0,CHOOSE(MIN(D3L144C8,RUN_YEARS),A1L108C1,A1L108C6,A1L108C7,A1L108C8,A1L108C9))</f>
        <v>415579.62300000002</v>
      </c>
      <c r="AP51" s="16" t="s">
        <v>24503</v>
      </c>
      <c r="AQ51" s="33">
        <f>IF(D3L144C19=0,0,D3L144C18/D3L144C19)</f>
        <v>3.4294057669786195E-3</v>
      </c>
      <c r="AR51" s="16" t="s">
        <v>24504</v>
      </c>
      <c r="AS51" s="32">
        <f>IF(D3L144C5=0,0,D3L144C18/D3L144C5)</f>
        <v>0.53301556009992768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3.088079981831332E-2</v>
      </c>
      <c r="BZ51" s="16" t="s">
        <v>24514</v>
      </c>
      <c r="CA51" s="15">
        <f>D3L144C5*D3L144C37</f>
        <v>82.569902416075351</v>
      </c>
      <c r="CB51" s="16" t="s">
        <v>24523</v>
      </c>
      <c r="CC51" s="15">
        <f>IF(D3L144C37=0,0,CHOOSE(MIN(D3L144C8,RUN_YEARS),B6L116C1,B6L117C1,B6L118C1,B6L119C1,B6L120C1))</f>
        <v>212551.14</v>
      </c>
      <c r="CD51" s="16" t="s">
        <v>24515</v>
      </c>
      <c r="CE51" s="33">
        <f>IF(D3L144C39=0,0,D3L144C38/D3L144C39)</f>
        <v>3.8847075774834869E-4</v>
      </c>
      <c r="CF51" s="16" t="s">
        <v>24516</v>
      </c>
      <c r="CG51" s="32">
        <f>IF(D3L144C5=0,0,D3L144C38/D3L144C5)</f>
        <v>3.088079981831332E-2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482.14384004521497</v>
      </c>
      <c r="J52" s="16" t="s">
        <v>24021</v>
      </c>
      <c r="K52" s="21">
        <f>IF(FLOW_THRU_100PCT="Y",1,D3L101C4)</f>
        <v>0.71895961916154716</v>
      </c>
      <c r="L52" s="16" t="s">
        <v>24526</v>
      </c>
      <c r="M52" s="15">
        <f>IF(D3L145C2&lt;&gt;0,D3L145C2*D3L145C4,D3L145C3*D3L145C4)</f>
        <v>346.64195161999368</v>
      </c>
      <c r="N52" s="16" t="s">
        <v>4251</v>
      </c>
      <c r="O52" s="32">
        <f>0.45*CHOOSE(MIN(D3L145C8,RUN_YEARS),B3L110C1,B3L125C1,B3L140C1,B3L155C1,B3L170C1)</f>
        <v>0.43650121542904613</v>
      </c>
      <c r="P52" s="16" t="s">
        <v>24527</v>
      </c>
      <c r="Q52" s="15">
        <f>D3L145C5*D3L145C6</f>
        <v>151.30963320082384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962169280.33333337</v>
      </c>
      <c r="V52" s="16" t="s">
        <v>24528</v>
      </c>
      <c r="W52" s="33">
        <f>IF(D3L145C9=0,0,D3L145C7/D3L145C9)</f>
        <v>1.5725884861799394E-7</v>
      </c>
      <c r="X52" s="16" t="s">
        <v>24529</v>
      </c>
      <c r="Y52" s="32">
        <f>IF(D3L145C5=0,0,D3L145C7/D3L145C5)</f>
        <v>0.43650121542904613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0.53350148552438981</v>
      </c>
      <c r="AL52" s="16" t="s">
        <v>24533</v>
      </c>
      <c r="AM52" s="15">
        <f>D3L145C5*D3L145C17</f>
        <v>184.93399613434028</v>
      </c>
      <c r="AN52" s="16" t="s">
        <v>24550</v>
      </c>
      <c r="AO52" s="15">
        <f>IF(D3L145C17=0,0,CHOOSE(MIN(D3L145C8,RUN_YEARS),A1L108C1,A1L108C6,A1L108C7,A1L108C8,A1L108C9))</f>
        <v>419837.76633333339</v>
      </c>
      <c r="AP52" s="16" t="s">
        <v>24534</v>
      </c>
      <c r="AQ52" s="33">
        <f>IF(D3L145C19=0,0,D3L145C18/D3L145C19)</f>
        <v>4.4048918645282265E-4</v>
      </c>
      <c r="AR52" s="16" t="s">
        <v>24535</v>
      </c>
      <c r="AS52" s="32">
        <f>IF(D3L145C5=0,0,D3L145C18/D3L145C5)</f>
        <v>0.53350148552438981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2.9997299046564063E-2</v>
      </c>
      <c r="BZ52" s="16" t="s">
        <v>24545</v>
      </c>
      <c r="CA52" s="15">
        <f>D3L145C5*D3L145C37</f>
        <v>10.398322284829542</v>
      </c>
      <c r="CB52" s="16" t="s">
        <v>24554</v>
      </c>
      <c r="CC52" s="15">
        <f>IF(D3L145C37=0,0,CHOOSE(MIN(D3L145C8,RUN_YEARS),B6L116C1,B6L117C1,B6L118C1,B6L119C1,B6L120C1))</f>
        <v>209716.68</v>
      </c>
      <c r="CD52" s="16" t="s">
        <v>24546</v>
      </c>
      <c r="CE52" s="33">
        <f>IF(D3L145C39=0,0,D3L145C38/D3L145C39)</f>
        <v>4.9582714569148922E-5</v>
      </c>
      <c r="CF52" s="16" t="s">
        <v>24547</v>
      </c>
      <c r="CG52" s="32">
        <f>IF(D3L145C5=0,0,D3L145C38/D3L145C5)</f>
        <v>2.999729904656406E-2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0.32980095058007375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141688.79366666669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141688.79366666669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0.29201803157897377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140850.788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0.32980095058007375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141688.79366666669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0.29201803157897377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140850.788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0.29201803157897377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140850.788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0.29201803157897377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140850.788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0.29201803157897377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140850.788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0.29201803157897377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140850.788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0.29201803157897377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140850.788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140850.788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141688.79366666669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23123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0.58009131156593807</v>
      </c>
      <c r="L65" s="16" t="s">
        <v>24938</v>
      </c>
      <c r="M65" s="15">
        <f>IF(D3L158C2&lt;&gt;0,D3L158C2*D3L158C4,D3L158C3*D3L158C4)</f>
        <v>13413.451397339186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13413.451397339186</v>
      </c>
      <c r="AX65" s="16" t="s">
        <v>24963</v>
      </c>
      <c r="AY65" s="15">
        <f>IF(D3L158C22=0,0,CHOOSE(MIN(D3L158C8,RUN_YEARS),A1L104C1,A1L104C6,A1L104C7,A1L104C8,A1L104C9))</f>
        <v>140850.788</v>
      </c>
      <c r="AZ65" s="16" t="s">
        <v>24949</v>
      </c>
      <c r="BA65" s="33">
        <f>IF(D3L158C24=0,0,D3L158C23/D3L158C24)</f>
        <v>9.523163901176887E-2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53889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0.94977569707448195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140850.788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5.0224302925518001E-2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212551.14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5003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0.94977569707448195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140850.788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5.0224302925518001E-2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212551.14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0.94977569707448195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140850.788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5.0224302925518001E-2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212551.14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2352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0.94977569707448195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140850.788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5.0224302925518001E-2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212551.14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117926</v>
      </c>
      <c r="J70" s="16" t="s">
        <v>25124</v>
      </c>
      <c r="K70" s="21">
        <f>IF(FLOW_THRU_100PCT="Y",1,INDEX(VariabilityMatrix,D3L163C1,D3L163C8))</f>
        <v>0.57534056450291837</v>
      </c>
      <c r="L70" s="16" t="s">
        <v>25094</v>
      </c>
      <c r="M70" s="15">
        <f>IF(D3L163C2&lt;&gt;0,D3L163C2*D3L163C4,D3L163C3*D3L163C4)</f>
        <v>67847.611409571153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0.94977569707448195</v>
      </c>
      <c r="AV70" s="16" t="s">
        <v>25104</v>
      </c>
      <c r="AW70" s="15">
        <f>D3L163C5*D3L163C22</f>
        <v>64440.012421364016</v>
      </c>
      <c r="AX70" s="16" t="s">
        <v>25119</v>
      </c>
      <c r="AY70" s="15">
        <f>IF(D3L163C22=0,0,CHOOSE(MIN(D3L163C8,RUN_YEARS),A1L104C1,A1L104C6,A1L104C7,A1L104C8,A1L104C9))</f>
        <v>140850.788</v>
      </c>
      <c r="AZ70" s="16" t="s">
        <v>25105</v>
      </c>
      <c r="BA70" s="33">
        <f>IF(D3L163C24=0,0,D3L163C23/D3L163C24)</f>
        <v>0.45750551584676979</v>
      </c>
      <c r="BB70" s="16" t="s">
        <v>25106</v>
      </c>
      <c r="BC70" s="32">
        <f>IF(D3L163C5=0,0,D3L163C23/D3L163C5)</f>
        <v>0.94977569707448195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5.0224302925518001E-2</v>
      </c>
      <c r="BZ70" s="16" t="s">
        <v>25113</v>
      </c>
      <c r="CA70" s="15">
        <f>D3L163C5*D3L163C37</f>
        <v>3407.5989882071331</v>
      </c>
      <c r="CB70" s="16" t="s">
        <v>25122</v>
      </c>
      <c r="CC70" s="15">
        <f>IF(D3L163C37=0,0,CHOOSE(MIN(D3L163C8,RUN_YEARS),B6L116C1,B6L117C1,B6L118C1,B6L119C1,B6L120C1))</f>
        <v>212551.14</v>
      </c>
      <c r="CD70" s="16" t="s">
        <v>25114</v>
      </c>
      <c r="CE70" s="33">
        <f>IF(D3L163C39=0,0,D3L163C38/D3L163C39)</f>
        <v>1.6031901725895862E-2</v>
      </c>
      <c r="CF70" s="16" t="s">
        <v>25115</v>
      </c>
      <c r="CG70" s="32">
        <f>IF(D3L163C5=0,0,D3L163C38/D3L163C5)</f>
        <v>5.0224302925518001E-2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3007986</v>
      </c>
      <c r="J71" s="16" t="s">
        <v>25155</v>
      </c>
      <c r="K71" s="21">
        <f>IF(FLOW_THRU_100PCT="Y",1,INDEX(VariabilityMatrix,D3L164C1,D3L164C8))</f>
        <v>0.9538318467303516</v>
      </c>
      <c r="L71" s="16" t="s">
        <v>25126</v>
      </c>
      <c r="M71" s="15">
        <f>IF(D3L164C2&lt;&gt;0,D3L164C2*D3L164C4,D3L164C3*D3L164C4)</f>
        <v>2869112.8413190432</v>
      </c>
      <c r="N71" s="16" t="s">
        <v>4251</v>
      </c>
      <c r="O71" s="32">
        <f>0.45*CHOOSE(MIN(D3L164C8,RUN_YEARS),B3L110C1,B3L125C1,B3L140C1,B3L155C1,B3L170C1)</f>
        <v>0.436103640081759</v>
      </c>
      <c r="P71" s="16" t="s">
        <v>25127</v>
      </c>
      <c r="Q71" s="15">
        <f>D3L164C5*D3L164C6</f>
        <v>1251230.5539045529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949064550</v>
      </c>
      <c r="V71" s="16" t="s">
        <v>25128</v>
      </c>
      <c r="W71" s="33">
        <f>IF(D3L164C9=0,0,D3L164C7/D3L164C9)</f>
        <v>1.3183829844919958E-3</v>
      </c>
      <c r="X71" s="16" t="s">
        <v>25129</v>
      </c>
      <c r="Y71" s="32">
        <f>IF(D3L164C5=0,0,D3L164C7/D3L164C5)</f>
        <v>0.436103640081759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0.53301556009992768</v>
      </c>
      <c r="AL71" s="16" t="s">
        <v>25133</v>
      </c>
      <c r="AM71" s="15">
        <f>D3L164C5*D3L164C17</f>
        <v>1529281.7881055647</v>
      </c>
      <c r="AN71" s="16" t="s">
        <v>25150</v>
      </c>
      <c r="AO71" s="15">
        <f>IF(D3L164C17=0,0,CHOOSE(MIN(D3L164C8,RUN_YEARS),A1L108C1,A1L108C6,A1L108C7,A1L108C8,A1L108C9))</f>
        <v>415579.62300000002</v>
      </c>
      <c r="AP71" s="16" t="s">
        <v>25134</v>
      </c>
      <c r="AQ71" s="33">
        <f>IF(D3L164C19=0,0,D3L164C18/D3L164C19)</f>
        <v>3.6798767395425558</v>
      </c>
      <c r="AR71" s="16" t="s">
        <v>25135</v>
      </c>
      <c r="AS71" s="32">
        <f>IF(D3L164C5=0,0,D3L164C18/D3L164C5)</f>
        <v>0.53301556009992768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3.088079981831332E-2</v>
      </c>
      <c r="BZ71" s="16" t="s">
        <v>25145</v>
      </c>
      <c r="CA71" s="15">
        <f>D3L164C5*D3L164C37</f>
        <v>88600.499308925529</v>
      </c>
      <c r="CB71" s="16" t="s">
        <v>25154</v>
      </c>
      <c r="CC71" s="15">
        <f>IF(D3L164C37=0,0,CHOOSE(MIN(D3L164C8,RUN_YEARS),B6L116C1,B6L117C1,B6L118C1,B6L119C1,B6L120C1))</f>
        <v>212551.14</v>
      </c>
      <c r="CD71" s="16" t="s">
        <v>25146</v>
      </c>
      <c r="CE71" s="33">
        <f>IF(D3L164C39=0,0,D3L164C38/D3L164C39)</f>
        <v>0.41684320916333606</v>
      </c>
      <c r="CF71" s="16" t="s">
        <v>25147</v>
      </c>
      <c r="CG71" s="32">
        <f>IF(D3L164C5=0,0,D3L164C38/D3L164C5)</f>
        <v>3.0880799818313324E-2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0.9538318467303516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0.436103640081759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949064550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0.53301556009992768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415579.62300000002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3.088079981831332E-2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212551.14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93842</v>
      </c>
      <c r="J73" s="16" t="s">
        <v>25217</v>
      </c>
      <c r="K73" s="21">
        <f>IF(FLOW_THRU_100PCT="Y",1,INDEX(VariabilityMatrix,D3L166C1,D3L166C8))</f>
        <v>0.71660178455255141</v>
      </c>
      <c r="L73" s="16" t="s">
        <v>25188</v>
      </c>
      <c r="M73" s="15">
        <f>IF(D3L166C2&lt;&gt;0,D3L166C2*D3L166C4,D3L166C3*D3L166C4)</f>
        <v>67247.344665980534</v>
      </c>
      <c r="N73" s="16" t="s">
        <v>4251</v>
      </c>
      <c r="O73" s="32">
        <f>0.45*CHOOSE(MIN(D3L166C8,RUN_YEARS),B3L110C1,B3L125C1,B3L140C1,B3L155C1,B3L170C1)</f>
        <v>0.436103640081759</v>
      </c>
      <c r="P73" s="16" t="s">
        <v>25189</v>
      </c>
      <c r="Q73" s="15">
        <f>D3L166C5*D3L166C6</f>
        <v>29326.81179466677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949064550</v>
      </c>
      <c r="V73" s="16" t="s">
        <v>25190</v>
      </c>
      <c r="W73" s="33">
        <f>IF(D3L166C9=0,0,D3L166C7/D3L166C9)</f>
        <v>3.0900755691134783E-5</v>
      </c>
      <c r="X73" s="16" t="s">
        <v>25191</v>
      </c>
      <c r="Y73" s="32">
        <f>IF(D3L166C5=0,0,D3L166C7/D3L166C5)</f>
        <v>0.436103640081759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0.53301556009992768</v>
      </c>
      <c r="AL73" s="16" t="s">
        <v>25195</v>
      </c>
      <c r="AM73" s="15">
        <f>D3L166C5*D3L166C17</f>
        <v>35843.881082370499</v>
      </c>
      <c r="AN73" s="16" t="s">
        <v>25212</v>
      </c>
      <c r="AO73" s="15">
        <f>IF(D3L166C17=0,0,CHOOSE(MIN(D3L166C8,RUN_YEARS),A1L108C1,A1L108C6,A1L108C7,A1L108C8,A1L108C9))</f>
        <v>415579.62300000002</v>
      </c>
      <c r="AP73" s="16" t="s">
        <v>25196</v>
      </c>
      <c r="AQ73" s="33">
        <f>IF(D3L166C19=0,0,D3L166C18/D3L166C19)</f>
        <v>8.6250333506776619E-2</v>
      </c>
      <c r="AR73" s="16" t="s">
        <v>25197</v>
      </c>
      <c r="AS73" s="32">
        <f>IF(D3L166C5=0,0,D3L166C18/D3L166C5)</f>
        <v>0.53301556009992768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3.088079981831332E-2</v>
      </c>
      <c r="BZ73" s="16" t="s">
        <v>25207</v>
      </c>
      <c r="CA73" s="15">
        <f>D3L166C5*D3L166C37</f>
        <v>2076.6517889432648</v>
      </c>
      <c r="CB73" s="16" t="s">
        <v>25216</v>
      </c>
      <c r="CC73" s="15">
        <f>IF(D3L166C37=0,0,CHOOSE(MIN(D3L166C8,RUN_YEARS),B6L116C1,B6L117C1,B6L118C1,B6L119C1,B6L120C1))</f>
        <v>212551.14</v>
      </c>
      <c r="CD73" s="16" t="s">
        <v>25208</v>
      </c>
      <c r="CE73" s="33">
        <f>IF(D3L166C39=0,0,D3L166C38/D3L166C39)</f>
        <v>9.7701277393443513E-3</v>
      </c>
      <c r="CF73" s="16" t="s">
        <v>25209</v>
      </c>
      <c r="CG73" s="32">
        <f>IF(D3L166C5=0,0,D3L166C38/D3L166C5)</f>
        <v>3.088079981831332E-2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784179</v>
      </c>
      <c r="J74" s="16" t="s">
        <v>25249</v>
      </c>
      <c r="K74" s="21">
        <f>IF(FLOW_THRU_100PCT="Y",1,INDEX(VariabilityMatrix,D3L167C1,D3L167C8))</f>
        <v>0.82387808342361479</v>
      </c>
      <c r="L74" s="16" t="s">
        <v>25219</v>
      </c>
      <c r="M74" s="15">
        <f>IF(D3L167C2&lt;&gt;0,D3L167C2*D3L167C4,D3L167C3*D3L167C4)</f>
        <v>646067.89158104686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0.87472446818583038</v>
      </c>
      <c r="BF74" s="16" t="s">
        <v>25232</v>
      </c>
      <c r="BG74" s="15">
        <f>D3L167C5*D3L167C27</f>
        <v>565131.39287517196</v>
      </c>
      <c r="BH74" s="16" t="s">
        <v>25245</v>
      </c>
      <c r="BI74" s="15">
        <f>IF(D3L167C27=0,0,CHOOSE(MIN(D3L167C8,RUN_YEARS),A1L104C1,A1L104C6,A1L104C7,A1L104C8,A1L104C9))</f>
        <v>140850.788</v>
      </c>
      <c r="BJ74" s="16" t="s">
        <v>25233</v>
      </c>
      <c r="BK74" s="33">
        <f>IF(D3L167C29=0,0,D3L167C28/D3L167C29)</f>
        <v>4.0122700121150334</v>
      </c>
      <c r="BL74" s="16" t="s">
        <v>25234</v>
      </c>
      <c r="BM74" s="32">
        <f>IF(D3L167C5=0,0,D3L167C28/D3L167C5)</f>
        <v>0.87472446818583038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0.12527553181416962</v>
      </c>
      <c r="BZ74" s="16" t="s">
        <v>25238</v>
      </c>
      <c r="CA74" s="15">
        <f>D3L167C5*D3L167C37</f>
        <v>80936.498705874925</v>
      </c>
      <c r="CB74" s="16" t="s">
        <v>25247</v>
      </c>
      <c r="CC74" s="15">
        <f>IF(D3L167C37=0,0,CHOOSE(MIN(D3L167C8,RUN_YEARS),B6L116C1,B6L117C1,B6L118C1,B6L119C1,B6L120C1))</f>
        <v>212551.14</v>
      </c>
      <c r="CD74" s="16" t="s">
        <v>25239</v>
      </c>
      <c r="CE74" s="33">
        <f>IF(D3L167C39=0,0,D3L167C38/D3L167C39)</f>
        <v>0.38078600145769587</v>
      </c>
      <c r="CF74" s="16" t="s">
        <v>25240</v>
      </c>
      <c r="CG74" s="32">
        <f>IF(D3L167C5=0,0,D3L167C38/D3L167C5)</f>
        <v>0.12527553181416962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589162</v>
      </c>
      <c r="J75" s="16" t="s">
        <v>25281</v>
      </c>
      <c r="K75" s="21">
        <f>IF(FLOW_THRU_100PCT="Y",1,INDEX(VariabilityMatrix,D3L168C1,D3L168C8))</f>
        <v>0.82387808342361479</v>
      </c>
      <c r="L75" s="16" t="s">
        <v>25251</v>
      </c>
      <c r="M75" s="15">
        <f>IF(D3L168C2&lt;&gt;0,D3L168C2*D3L168C4,D3L168C3*D3L168C4)</f>
        <v>485397.65938602376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0.87472446818583038</v>
      </c>
      <c r="BF75" s="16" t="s">
        <v>25264</v>
      </c>
      <c r="BG75" s="15">
        <f>D3L168C5*D3L168C27</f>
        <v>424589.20946508646</v>
      </c>
      <c r="BH75" s="16" t="s">
        <v>25277</v>
      </c>
      <c r="BI75" s="15">
        <f>IF(D3L168C27=0,0,CHOOSE(MIN(D3L168C8,RUN_YEARS),A1L104C1,A1L104C6,A1L104C7,A1L104C8,A1L104C9))</f>
        <v>140850.788</v>
      </c>
      <c r="BJ75" s="16" t="s">
        <v>25265</v>
      </c>
      <c r="BK75" s="33">
        <f>IF(D3L168C29=0,0,D3L168C28/D3L168C29)</f>
        <v>3.0144610157600713</v>
      </c>
      <c r="BL75" s="16" t="s">
        <v>25266</v>
      </c>
      <c r="BM75" s="32">
        <f>IF(D3L168C5=0,0,D3L168C28/D3L168C5)</f>
        <v>0.87472446818583038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0.12527553181416962</v>
      </c>
      <c r="BZ75" s="16" t="s">
        <v>25270</v>
      </c>
      <c r="CA75" s="15">
        <f>D3L168C5*D3L168C37</f>
        <v>60808.449920937288</v>
      </c>
      <c r="CB75" s="16" t="s">
        <v>25279</v>
      </c>
      <c r="CC75" s="15">
        <f>IF(D3L168C37=0,0,CHOOSE(MIN(D3L168C8,RUN_YEARS),B6L116C1,B6L117C1,B6L118C1,B6L119C1,B6L120C1))</f>
        <v>212551.14</v>
      </c>
      <c r="CD75" s="16" t="s">
        <v>25271</v>
      </c>
      <c r="CE75" s="33">
        <f>IF(D3L168C39=0,0,D3L168C38/D3L168C39)</f>
        <v>0.28608856165597268</v>
      </c>
      <c r="CF75" s="16" t="s">
        <v>25272</v>
      </c>
      <c r="CG75" s="32">
        <f>IF(D3L168C5=0,0,D3L168C38/D3L168C5)</f>
        <v>0.12527553181416962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23123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13413.451397339186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13413.451397339186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9.523163901176887E-2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4654339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4135673.3483616654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1280557.3656992198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1.3492837401831307E-3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1565125.6691879351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3.7661270730493324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64440.012421364016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0.45750551584676979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989720.60234025843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7.0267310278751047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235829.69871288812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1.1095198017422447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23123</v>
      </c>
      <c r="H79" s="16" t="s">
        <v>25375</v>
      </c>
      <c r="I79" s="15">
        <f>SUM(D3L169C3:D3L171C3)</f>
        <v>4654339</v>
      </c>
      <c r="J79" s="16" t="s">
        <v>25376</v>
      </c>
      <c r="K79" s="21">
        <f>IF(D3L172C2+D3L172C3=0,0,D3L172C5/(D3L172C2+D3L172C3))</f>
        <v>0.88703805605668307</v>
      </c>
      <c r="L79" s="16" t="s">
        <v>25345</v>
      </c>
      <c r="M79" s="15">
        <f>SUM(D3L169C5:D3L171C5)</f>
        <v>4149086.7997590047</v>
      </c>
      <c r="N79" s="16" t="s">
        <v>25346</v>
      </c>
      <c r="O79" s="32">
        <f>IF(SUM(D3L169C5:D3L171C5)=0,0,SUM(D3L169C7:D3L171C7)/SUM(D3L169C5:D3L171C5))</f>
        <v>0.30863595472950806</v>
      </c>
      <c r="P79" s="16" t="s">
        <v>25347</v>
      </c>
      <c r="Q79" s="15">
        <f>SUM(D3L169C7:D3L171C7)</f>
        <v>1280557.3656992198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1.3492837401831307E-3</v>
      </c>
      <c r="X79" s="16" t="s">
        <v>25349</v>
      </c>
      <c r="Y79" s="32">
        <f>IF(D3L172C5=0,0,D3L172C7/D3L172C5)</f>
        <v>0.30863595472950806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0.3772217224471765</v>
      </c>
      <c r="AL79" s="16" t="s">
        <v>25355</v>
      </c>
      <c r="AM79" s="15">
        <f>SUM(D3L169C18:D3L171C18)</f>
        <v>1565125.6691879351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3.7661270730493324</v>
      </c>
      <c r="AR79" s="16" t="s">
        <v>25357</v>
      </c>
      <c r="AS79" s="32">
        <f>IF(D3L172C5=0,0,D3L172C18/D3L172C5)</f>
        <v>0.3772217224471765</v>
      </c>
      <c r="AT79" s="16" t="s">
        <v>25358</v>
      </c>
      <c r="AU79" s="32">
        <f>IF(SUM(D3L169C5:D3L171C5)=0,0,SUM(D3L169C23:D3L171C23)/SUM(D3L169C5:D3L171C5))</f>
        <v>1.8763999785019015E-2</v>
      </c>
      <c r="AV79" s="16" t="s">
        <v>25359</v>
      </c>
      <c r="AW79" s="15">
        <f>SUM(D3L169C23:D3L171C23)</f>
        <v>77853.463818703196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0.55273715485853869</v>
      </c>
      <c r="BB79" s="16" t="s">
        <v>25361</v>
      </c>
      <c r="BC79" s="32">
        <f>IF(D3L172C5=0,0,D3L172C23/D3L172C5)</f>
        <v>1.8763999785019015E-2</v>
      </c>
      <c r="BD79" s="16" t="s">
        <v>25362</v>
      </c>
      <c r="BE79" s="32">
        <f>IF(SUM(D3L169C5:D3L171C5)=0,0,SUM(D3L169C28:D3L171C28)/SUM(D3L169C5:D3L171C5))</f>
        <v>0.23853938230401575</v>
      </c>
      <c r="BF79" s="16" t="s">
        <v>25363</v>
      </c>
      <c r="BG79" s="15">
        <f>SUM(D3L169C28:D3L171C28)</f>
        <v>989720.60234025843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7.0267310278751047</v>
      </c>
      <c r="BL79" s="16" t="s">
        <v>25365</v>
      </c>
      <c r="BM79" s="32">
        <f>IF(D3L172C5=0,0,D3L172C28/D3L172C5)</f>
        <v>0.23853938230401575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5.683894073428062E-2</v>
      </c>
      <c r="BZ79" s="16" t="s">
        <v>25371</v>
      </c>
      <c r="CA79" s="15">
        <f>SUM(D3L169C38:D3L171C38)</f>
        <v>235829.69871288812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1.1095198017422447</v>
      </c>
      <c r="CF79" s="16" t="s">
        <v>25373</v>
      </c>
      <c r="CG79" s="32">
        <f>IF(D3L172C5=0,0,D3L172C38/D3L172C5)</f>
        <v>5.683894073428062E-2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64188</v>
      </c>
      <c r="J80" s="16" t="s">
        <v>25407</v>
      </c>
      <c r="K80" s="21">
        <f>IF(FLOW_THRU_100PCT="Y",1,INDEX(VariabilityMatrix,D3L173C1,D3L173C8))</f>
        <v>0.79557833337526052</v>
      </c>
      <c r="L80" s="16" t="s">
        <v>25377</v>
      </c>
      <c r="M80" s="15">
        <f>IF(D3L173C2&lt;&gt;0,D3L173C2*D3L173C4,D3L173C3*D3L173C4)</f>
        <v>51066.582062691225</v>
      </c>
      <c r="N80" s="16" t="s">
        <v>4251</v>
      </c>
      <c r="O80" s="32">
        <f>D3L172C6</f>
        <v>0.30863595472950806</v>
      </c>
      <c r="P80" s="16" t="s">
        <v>25378</v>
      </c>
      <c r="Q80" s="15">
        <f>D3L173C5*D3L173C6</f>
        <v>15760.983309691477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949064550</v>
      </c>
      <c r="V80" s="16" t="s">
        <v>25379</v>
      </c>
      <c r="W80" s="33">
        <f>IF(D3L173C9=0,0,D3L173C7/D3L173C9)</f>
        <v>1.660686126111388E-5</v>
      </c>
      <c r="X80" s="16" t="s">
        <v>25380</v>
      </c>
      <c r="Y80" s="32">
        <f>IF(D3L173C5=0,0,D3L173C7/D3L173C5)</f>
        <v>0.30863595472950806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0.3772217224471765</v>
      </c>
      <c r="AL80" s="16" t="s">
        <v>25384</v>
      </c>
      <c r="AM80" s="15">
        <f>D3L173C5*D3L173C17</f>
        <v>19263.424045178472</v>
      </c>
      <c r="AN80" s="16" t="s">
        <v>25401</v>
      </c>
      <c r="AO80" s="15">
        <f>IF(D3L173C17=0,0,CHOOSE(MIN(D3L173C8,RUN_YEARS),A1L108C1,A1L108C6,A1L108C7,A1L108C8,A1L108C9))</f>
        <v>415579.62300000002</v>
      </c>
      <c r="AP80" s="16" t="s">
        <v>25385</v>
      </c>
      <c r="AQ80" s="33">
        <f>IF(D3L173C19=0,0,D3L173C18/D3L173C19)</f>
        <v>4.6353148660463729E-2</v>
      </c>
      <c r="AR80" s="16" t="s">
        <v>25386</v>
      </c>
      <c r="AS80" s="32">
        <f>IF(D3L173C5=0,0,D3L173C18/D3L173C5)</f>
        <v>0.3772217224471765</v>
      </c>
      <c r="AT80" s="16" t="s">
        <v>4251</v>
      </c>
      <c r="AU80" s="32">
        <f>D3L172C22</f>
        <v>1.8763999785019015E-2</v>
      </c>
      <c r="AV80" s="16" t="s">
        <v>25387</v>
      </c>
      <c r="AW80" s="15">
        <f>D3L173C5*D3L173C22</f>
        <v>958.21333484599404</v>
      </c>
      <c r="AX80" s="16" t="s">
        <v>25402</v>
      </c>
      <c r="AY80" s="15">
        <f>IF(D3L173C22=0,0,CHOOSE(MIN(D3L173C8,RUN_YEARS),A1L104C1,A1L104C6,A1L104C7,A1L104C8,A1L104C9))</f>
        <v>140850.788</v>
      </c>
      <c r="AZ80" s="16" t="s">
        <v>25388</v>
      </c>
      <c r="BA80" s="33">
        <f>IF(D3L173C24=0,0,D3L173C23/D3L173C24)</f>
        <v>6.8030385094188751E-3</v>
      </c>
      <c r="BB80" s="16" t="s">
        <v>25389</v>
      </c>
      <c r="BC80" s="32">
        <f>IF(D3L173C5=0,0,D3L173C23/D3L173C5)</f>
        <v>1.8763999785019015E-2</v>
      </c>
      <c r="BD80" s="16" t="s">
        <v>4251</v>
      </c>
      <c r="BE80" s="32">
        <f>D3L172C27</f>
        <v>0.23853938230401575</v>
      </c>
      <c r="BF80" s="16" t="s">
        <v>25390</v>
      </c>
      <c r="BG80" s="15">
        <f>D3L173C5*D3L173C27</f>
        <v>12181.390941611695</v>
      </c>
      <c r="BH80" s="16" t="s">
        <v>25403</v>
      </c>
      <c r="BI80" s="15">
        <f>IF(D3L173C27=0,0,CHOOSE(MIN(D3L173C8,RUN_YEARS),A1L104C1,A1L104C6,A1L104C7,A1L104C8,A1L104C9))</f>
        <v>140850.788</v>
      </c>
      <c r="BJ80" s="16" t="s">
        <v>25391</v>
      </c>
      <c r="BK80" s="33">
        <f>IF(D3L173C29=0,0,D3L173C28/D3L173C29)</f>
        <v>8.6484364869948011E-2</v>
      </c>
      <c r="BL80" s="16" t="s">
        <v>25392</v>
      </c>
      <c r="BM80" s="32">
        <f>IF(D3L173C5=0,0,D3L173C28/D3L173C5)</f>
        <v>0.23853938230401575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5.683894073428062E-2</v>
      </c>
      <c r="BZ80" s="16" t="s">
        <v>25396</v>
      </c>
      <c r="CA80" s="15">
        <f>D3L173C5*D3L173C37</f>
        <v>2902.5704313635842</v>
      </c>
      <c r="CB80" s="16" t="s">
        <v>25405</v>
      </c>
      <c r="CC80" s="15">
        <f>IF(D3L173C37=0,0,CHOOSE(MIN(D3L173C8,RUN_YEARS),B6L116C1,B6L117C1,B6L118C1,B6L119C1,B6L120C1))</f>
        <v>212551.14</v>
      </c>
      <c r="CD80" s="16" t="s">
        <v>25397</v>
      </c>
      <c r="CE80" s="33">
        <f>IF(D3L173C39=0,0,D3L173C38/D3L173C39)</f>
        <v>1.3655868565859416E-2</v>
      </c>
      <c r="CF80" s="16" t="s">
        <v>25398</v>
      </c>
      <c r="CG80" s="32">
        <f>IF(D3L173C5=0,0,D3L173C38/D3L173C5)</f>
        <v>5.683894073428062E-2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675853</v>
      </c>
      <c r="J81" s="16" t="s">
        <v>25439</v>
      </c>
      <c r="K81" s="21">
        <f>IF(FLOW_THRU_100PCT="Y",1,INDEX(VariabilityMatrix,D3L174C1,D3L174C8))</f>
        <v>0.79557833337526052</v>
      </c>
      <c r="L81" s="16" t="s">
        <v>25409</v>
      </c>
      <c r="M81" s="15">
        <f>IF(D3L174C2&lt;&gt;0,D3L174C2*D3L174C4,D3L174C3*D3L174C4)</f>
        <v>537694.00334666995</v>
      </c>
      <c r="N81" s="16" t="s">
        <v>4251</v>
      </c>
      <c r="O81" s="32">
        <f>D3L172C6</f>
        <v>0.30863595472950806</v>
      </c>
      <c r="P81" s="16" t="s">
        <v>25410</v>
      </c>
      <c r="Q81" s="15">
        <f>D3L174C5*D3L174C6</f>
        <v>165951.70207523077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949064550</v>
      </c>
      <c r="V81" s="16" t="s">
        <v>25411</v>
      </c>
      <c r="W81" s="33">
        <f>IF(D3L174C9=0,0,D3L174C7/D3L174C9)</f>
        <v>1.7485818227562158E-4</v>
      </c>
      <c r="X81" s="16" t="s">
        <v>25412</v>
      </c>
      <c r="Y81" s="32">
        <f>IF(D3L174C5=0,0,D3L174C7/D3L174C5)</f>
        <v>0.30863595472950806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0.3772217224471765</v>
      </c>
      <c r="AL81" s="16" t="s">
        <v>25416</v>
      </c>
      <c r="AM81" s="15">
        <f>D3L174C5*D3L174C17</f>
        <v>202829.85809194873</v>
      </c>
      <c r="AN81" s="16" t="s">
        <v>25433</v>
      </c>
      <c r="AO81" s="15">
        <f>IF(D3L174C17=0,0,CHOOSE(MIN(D3L174C8,RUN_YEARS),A1L108C1,A1L108C6,A1L108C7,A1L108C8,A1L108C9))</f>
        <v>415579.62300000002</v>
      </c>
      <c r="AP81" s="16" t="s">
        <v>25417</v>
      </c>
      <c r="AQ81" s="33">
        <f>IF(D3L174C19=0,0,D3L174C18/D3L174C19)</f>
        <v>0.4880649744752974</v>
      </c>
      <c r="AR81" s="16" t="s">
        <v>25418</v>
      </c>
      <c r="AS81" s="32">
        <f>IF(D3L174C5=0,0,D3L174C18/D3L174C5)</f>
        <v>0.3772217224471765</v>
      </c>
      <c r="AT81" s="16" t="s">
        <v>4251</v>
      </c>
      <c r="AU81" s="32">
        <f>D3L172C22</f>
        <v>1.8763999785019015E-2</v>
      </c>
      <c r="AV81" s="16" t="s">
        <v>25419</v>
      </c>
      <c r="AW81" s="15">
        <f>D3L174C5*D3L174C22</f>
        <v>10089.290163202928</v>
      </c>
      <c r="AX81" s="16" t="s">
        <v>25434</v>
      </c>
      <c r="AY81" s="15">
        <f>IF(D3L174C22=0,0,CHOOSE(MIN(D3L174C8,RUN_YEARS),A1L104C1,A1L104C6,A1L104C7,A1L104C8,A1L104C9))</f>
        <v>140850.788</v>
      </c>
      <c r="AZ81" s="16" t="s">
        <v>25420</v>
      </c>
      <c r="BA81" s="33">
        <f>IF(D3L174C24=0,0,D3L174C23/D3L174C24)</f>
        <v>7.1631052310498447E-2</v>
      </c>
      <c r="BB81" s="16" t="s">
        <v>25421</v>
      </c>
      <c r="BC81" s="32">
        <f>IF(D3L174C5=0,0,D3L174C23/D3L174C5)</f>
        <v>1.8763999785019015E-2</v>
      </c>
      <c r="BD81" s="16" t="s">
        <v>4251</v>
      </c>
      <c r="BE81" s="32">
        <f>D3L172C27</f>
        <v>0.23853938230401575</v>
      </c>
      <c r="BF81" s="16" t="s">
        <v>25422</v>
      </c>
      <c r="BG81" s="15">
        <f>D3L174C5*D3L174C27</f>
        <v>128261.19542688802</v>
      </c>
      <c r="BH81" s="16" t="s">
        <v>25435</v>
      </c>
      <c r="BI81" s="15">
        <f>IF(D3L174C27=0,0,CHOOSE(MIN(D3L174C8,RUN_YEARS),A1L104C1,A1L104C6,A1L104C7,A1L104C8,A1L104C9))</f>
        <v>140850.788</v>
      </c>
      <c r="BJ81" s="16" t="s">
        <v>25423</v>
      </c>
      <c r="BK81" s="33">
        <f>IF(D3L174C29=0,0,D3L174C28/D3L174C29)</f>
        <v>0.91061752119475559</v>
      </c>
      <c r="BL81" s="16" t="s">
        <v>25424</v>
      </c>
      <c r="BM81" s="32">
        <f>IF(D3L174C5=0,0,D3L174C28/D3L174C5)</f>
        <v>0.23853938230401575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5.683894073428062E-2</v>
      </c>
      <c r="BZ81" s="16" t="s">
        <v>25428</v>
      </c>
      <c r="CA81" s="15">
        <f>D3L174C5*D3L174C37</f>
        <v>30561.957589399459</v>
      </c>
      <c r="CB81" s="16" t="s">
        <v>25437</v>
      </c>
      <c r="CC81" s="15">
        <f>IF(D3L174C37=0,0,CHOOSE(MIN(D3L174C8,RUN_YEARS),B6L116C1,B6L117C1,B6L118C1,B6L119C1,B6L120C1))</f>
        <v>212551.14</v>
      </c>
      <c r="CD81" s="16" t="s">
        <v>25429</v>
      </c>
      <c r="CE81" s="33">
        <f>IF(D3L174C39=0,0,D3L174C38/D3L174C39)</f>
        <v>0.14378637343182191</v>
      </c>
      <c r="CF81" s="16" t="s">
        <v>25430</v>
      </c>
      <c r="CG81" s="32">
        <f>IF(D3L174C5=0,0,D3L174C38/D3L174C5)</f>
        <v>5.683894073428062E-2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14140</v>
      </c>
      <c r="J82" s="16" t="s">
        <v>25471</v>
      </c>
      <c r="K82" s="21">
        <f>IF(FLOW_THRU_100PCT="Y",1,INDEX(VariabilityMatrix,D3L175C1,D3L175C8))</f>
        <v>0.79557833337526052</v>
      </c>
      <c r="L82" s="16" t="s">
        <v>25441</v>
      </c>
      <c r="M82" s="15">
        <f>IF(D3L175C2&lt;&gt;0,D3L175C2*D3L175C4,D3L175C3*D3L175C4)</f>
        <v>11249.477633926184</v>
      </c>
      <c r="N82" s="16" t="s">
        <v>4251</v>
      </c>
      <c r="O82" s="32">
        <f>D3L172C6</f>
        <v>0.30863595472950806</v>
      </c>
      <c r="P82" s="16" t="s">
        <v>25442</v>
      </c>
      <c r="Q82" s="15">
        <f>D3L175C5*D3L175C6</f>
        <v>3471.9932697550553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949064550</v>
      </c>
      <c r="V82" s="16" t="s">
        <v>25443</v>
      </c>
      <c r="W82" s="33">
        <f>IF(D3L175C9=0,0,D3L175C7/D3L175C9)</f>
        <v>3.6583320594527058E-6</v>
      </c>
      <c r="X82" s="16" t="s">
        <v>25444</v>
      </c>
      <c r="Y82" s="32">
        <f>IF(D3L175C5=0,0,D3L175C7/D3L175C5)</f>
        <v>0.30863595472950806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0.3772217224471765</v>
      </c>
      <c r="AL82" s="16" t="s">
        <v>25448</v>
      </c>
      <c r="AM82" s="15">
        <f>D3L175C5*D3L175C17</f>
        <v>4243.5473297006229</v>
      </c>
      <c r="AN82" s="16" t="s">
        <v>25465</v>
      </c>
      <c r="AO82" s="15">
        <f>IF(D3L175C17=0,0,CHOOSE(MIN(D3L175C8,RUN_YEARS),A1L108C1,A1L108C6,A1L108C7,A1L108C8,A1L108C9))</f>
        <v>415579.62300000002</v>
      </c>
      <c r="AP82" s="16" t="s">
        <v>25449</v>
      </c>
      <c r="AQ82" s="33">
        <f>IF(D3L175C19=0,0,D3L175C18/D3L175C19)</f>
        <v>1.0211153518709994E-2</v>
      </c>
      <c r="AR82" s="16" t="s">
        <v>25450</v>
      </c>
      <c r="AS82" s="32">
        <f>IF(D3L175C5=0,0,D3L175C18/D3L175C5)</f>
        <v>0.3772217224471765</v>
      </c>
      <c r="AT82" s="16" t="s">
        <v>4251</v>
      </c>
      <c r="AU82" s="32">
        <f>D3L172C22</f>
        <v>1.8763999785019015E-2</v>
      </c>
      <c r="AV82" s="16" t="s">
        <v>25451</v>
      </c>
      <c r="AW82" s="15">
        <f>D3L175C5*D3L175C22</f>
        <v>211.08519590456714</v>
      </c>
      <c r="AX82" s="16" t="s">
        <v>25466</v>
      </c>
      <c r="AY82" s="15">
        <f>IF(D3L175C22=0,0,CHOOSE(MIN(D3L175C8,RUN_YEARS),A1L104C1,A1L104C6,A1L104C7,A1L104C8,A1L104C9))</f>
        <v>140850.788</v>
      </c>
      <c r="AZ82" s="16" t="s">
        <v>25452</v>
      </c>
      <c r="BA82" s="33">
        <f>IF(D3L175C24=0,0,D3L175C23/D3L175C24)</f>
        <v>1.4986440537667928E-3</v>
      </c>
      <c r="BB82" s="16" t="s">
        <v>25453</v>
      </c>
      <c r="BC82" s="32">
        <f>IF(D3L175C5=0,0,D3L175C23/D3L175C5)</f>
        <v>1.8763999785019015E-2</v>
      </c>
      <c r="BD82" s="16" t="s">
        <v>4251</v>
      </c>
      <c r="BE82" s="32">
        <f>D3L172C27</f>
        <v>0.23853938230401575</v>
      </c>
      <c r="BF82" s="16" t="s">
        <v>25454</v>
      </c>
      <c r="BG82" s="15">
        <f>D3L175C5*D3L175C27</f>
        <v>2683.4434460395928</v>
      </c>
      <c r="BH82" s="16" t="s">
        <v>25467</v>
      </c>
      <c r="BI82" s="15">
        <f>IF(D3L175C27=0,0,CHOOSE(MIN(D3L175C8,RUN_YEARS),A1L104C1,A1L104C6,A1L104C7,A1L104C8,A1L104C9))</f>
        <v>140850.788</v>
      </c>
      <c r="BJ82" s="16" t="s">
        <v>25455</v>
      </c>
      <c r="BK82" s="33">
        <f>IF(D3L175C29=0,0,D3L175C28/D3L175C29)</f>
        <v>1.9051675067942062E-2</v>
      </c>
      <c r="BL82" s="16" t="s">
        <v>25456</v>
      </c>
      <c r="BM82" s="32">
        <f>IF(D3L175C5=0,0,D3L175C28/D3L175C5)</f>
        <v>0.23853938230401578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5.683894073428062E-2</v>
      </c>
      <c r="BZ82" s="16" t="s">
        <v>25460</v>
      </c>
      <c r="CA82" s="15">
        <f>D3L175C5*D3L175C37</f>
        <v>639.40839252634578</v>
      </c>
      <c r="CB82" s="16" t="s">
        <v>25469</v>
      </c>
      <c r="CC82" s="15">
        <f>IF(D3L175C37=0,0,CHOOSE(MIN(D3L175C8,RUN_YEARS),B6L116C1,B6L117C1,B6L118C1,B6L119C1,B6L120C1))</f>
        <v>212551.14</v>
      </c>
      <c r="CD82" s="16" t="s">
        <v>25461</v>
      </c>
      <c r="CE82" s="33">
        <f>IF(D3L175C39=0,0,D3L175C38/D3L175C39)</f>
        <v>3.008256707192188E-3</v>
      </c>
      <c r="CF82" s="16" t="s">
        <v>25462</v>
      </c>
      <c r="CG82" s="32">
        <f>IF(D3L175C5=0,0,D3L175C38/D3L175C5)</f>
        <v>5.683894073428062E-2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89633</v>
      </c>
      <c r="J83" s="16" t="s">
        <v>25503</v>
      </c>
      <c r="K83" s="21">
        <f>IF(FLOW_THRU_100PCT="Y",1,INDEX(VariabilityMatrix,D3L176C1,D3L176C8))</f>
        <v>0.79557833337526052</v>
      </c>
      <c r="L83" s="16" t="s">
        <v>25473</v>
      </c>
      <c r="M83" s="15">
        <f>IF(D3L176C2&lt;&gt;0,D3L176C2*D3L176C4,D3L176C3*D3L176C4)</f>
        <v>71310.072755424728</v>
      </c>
      <c r="N83" s="16" t="s">
        <v>4251</v>
      </c>
      <c r="O83" s="32">
        <f>D3L172C6</f>
        <v>0.30863595472950806</v>
      </c>
      <c r="P83" s="16" t="s">
        <v>25474</v>
      </c>
      <c r="Q83" s="15">
        <f>D3L176C5*D3L176C6</f>
        <v>22008.852386701194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949064550</v>
      </c>
      <c r="V83" s="16" t="s">
        <v>25475</v>
      </c>
      <c r="W83" s="33">
        <f>IF(D3L176C9=0,0,D3L176C7/D3L176C9)</f>
        <v>2.3190047912653774E-5</v>
      </c>
      <c r="X83" s="16" t="s">
        <v>25476</v>
      </c>
      <c r="Y83" s="32">
        <f>IF(D3L176C5=0,0,D3L176C7/D3L176C5)</f>
        <v>0.30863595472950806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0.3772217224471765</v>
      </c>
      <c r="AL83" s="16" t="s">
        <v>25480</v>
      </c>
      <c r="AM83" s="15">
        <f>D3L176C5*D3L176C17</f>
        <v>26899.708472634789</v>
      </c>
      <c r="AN83" s="16" t="s">
        <v>25497</v>
      </c>
      <c r="AO83" s="15">
        <f>IF(D3L176C17=0,0,CHOOSE(MIN(D3L176C8,RUN_YEARS),A1L108C1,A1L108C6,A1L108C7,A1L108C8,A1L108C9))</f>
        <v>415579.62300000002</v>
      </c>
      <c r="AP83" s="16" t="s">
        <v>25481</v>
      </c>
      <c r="AQ83" s="33">
        <f>IF(D3L176C19=0,0,D3L176C18/D3L176C19)</f>
        <v>6.4728169967647298E-2</v>
      </c>
      <c r="AR83" s="16" t="s">
        <v>25482</v>
      </c>
      <c r="AS83" s="32">
        <f>IF(D3L176C5=0,0,D3L176C18/D3L176C5)</f>
        <v>0.3772217224471765</v>
      </c>
      <c r="AT83" s="16" t="s">
        <v>4251</v>
      </c>
      <c r="AU83" s="32">
        <f>D3L172C22</f>
        <v>1.8763999785019015E-2</v>
      </c>
      <c r="AV83" s="16" t="s">
        <v>25483</v>
      </c>
      <c r="AW83" s="15">
        <f>D3L176C5*D3L176C22</f>
        <v>1338.0621898524798</v>
      </c>
      <c r="AX83" s="16" t="s">
        <v>25498</v>
      </c>
      <c r="AY83" s="15">
        <f>IF(D3L176C22=0,0,CHOOSE(MIN(D3L176C8,RUN_YEARS),A1L104C1,A1L104C6,A1L104C7,A1L104C8,A1L104C9))</f>
        <v>140850.788</v>
      </c>
      <c r="AZ83" s="16" t="s">
        <v>25484</v>
      </c>
      <c r="BA83" s="33">
        <f>IF(D3L176C24=0,0,D3L176C23/D3L176C24)</f>
        <v>9.4998559032021881E-3</v>
      </c>
      <c r="BB83" s="16" t="s">
        <v>25485</v>
      </c>
      <c r="BC83" s="32">
        <f>IF(D3L176C5=0,0,D3L176C23/D3L176C5)</f>
        <v>1.8763999785019015E-2</v>
      </c>
      <c r="BD83" s="16" t="s">
        <v>4251</v>
      </c>
      <c r="BE83" s="32">
        <f>D3L172C27</f>
        <v>0.23853938230401575</v>
      </c>
      <c r="BF83" s="16" t="s">
        <v>25486</v>
      </c>
      <c r="BG83" s="15">
        <f>D3L176C5*D3L176C27</f>
        <v>17010.260707133439</v>
      </c>
      <c r="BH83" s="16" t="s">
        <v>25499</v>
      </c>
      <c r="BI83" s="15">
        <f>IF(D3L176C27=0,0,CHOOSE(MIN(D3L176C8,RUN_YEARS),A1L104C1,A1L104C6,A1L104C7,A1L104C8,A1L104C9))</f>
        <v>140850.788</v>
      </c>
      <c r="BJ83" s="16" t="s">
        <v>25487</v>
      </c>
      <c r="BK83" s="33">
        <f>IF(D3L176C29=0,0,D3L176C28/D3L176C29)</f>
        <v>0.12076794846993287</v>
      </c>
      <c r="BL83" s="16" t="s">
        <v>25488</v>
      </c>
      <c r="BM83" s="32">
        <f>IF(D3L176C5=0,0,D3L176C28/D3L176C5)</f>
        <v>0.23853938230401578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5.683894073428062E-2</v>
      </c>
      <c r="BZ83" s="16" t="s">
        <v>25492</v>
      </c>
      <c r="CA83" s="15">
        <f>D3L176C5*D3L176C37</f>
        <v>4053.1889991028252</v>
      </c>
      <c r="CB83" s="16" t="s">
        <v>25501</v>
      </c>
      <c r="CC83" s="15">
        <f>IF(D3L176C37=0,0,CHOOSE(MIN(D3L176C8,RUN_YEARS),B6L116C1,B6L117C1,B6L118C1,B6L119C1,B6L120C1))</f>
        <v>212551.14</v>
      </c>
      <c r="CD83" s="16" t="s">
        <v>25493</v>
      </c>
      <c r="CE83" s="33">
        <f>IF(D3L176C39=0,0,D3L176C38/D3L176C39)</f>
        <v>1.9069241402811694E-2</v>
      </c>
      <c r="CF83" s="16" t="s">
        <v>25494</v>
      </c>
      <c r="CG83" s="32">
        <f>IF(D3L176C5=0,0,D3L176C38/D3L176C5)</f>
        <v>5.683894073428062E-2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135845</v>
      </c>
      <c r="J84" s="16" t="s">
        <v>25535</v>
      </c>
      <c r="K84" s="21">
        <f>IF(FLOW_THRU_100PCT="Y",1,INDEX(VariabilityMatrix,D3L177C1,D3L177C8))</f>
        <v>0.79557833337526052</v>
      </c>
      <c r="L84" s="16" t="s">
        <v>25505</v>
      </c>
      <c r="M84" s="15">
        <f>IF(D3L177C2&lt;&gt;0,D3L177C2*D3L177C4,D3L177C3*D3L177C4)</f>
        <v>108075.33869736227</v>
      </c>
      <c r="N84" s="16" t="s">
        <v>4251</v>
      </c>
      <c r="O84" s="32">
        <f>D3L172C6</f>
        <v>0.30863595472950806</v>
      </c>
      <c r="P84" s="16" t="s">
        <v>25506</v>
      </c>
      <c r="Q84" s="15">
        <f>D3L177C5*D3L177C6</f>
        <v>33355.93534157535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949064550</v>
      </c>
      <c r="V84" s="16" t="s">
        <v>25507</v>
      </c>
      <c r="W84" s="33">
        <f>IF(D3L177C9=0,0,D3L177C7/D3L177C9)</f>
        <v>3.5146118714027776E-5</v>
      </c>
      <c r="X84" s="16" t="s">
        <v>25508</v>
      </c>
      <c r="Y84" s="32">
        <f>IF(D3L177C5=0,0,D3L177C7/D3L177C5)</f>
        <v>0.30863595472950806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0.3772217224471765</v>
      </c>
      <c r="AL84" s="16" t="s">
        <v>25512</v>
      </c>
      <c r="AM84" s="15">
        <f>D3L177C5*D3L177C17</f>
        <v>40768.365417480985</v>
      </c>
      <c r="AN84" s="16" t="s">
        <v>25529</v>
      </c>
      <c r="AO84" s="15">
        <f>IF(D3L177C17=0,0,CHOOSE(MIN(D3L177C8,RUN_YEARS),A1L108C1,A1L108C6,A1L108C7,A1L108C8,A1L108C9))</f>
        <v>415579.62300000002</v>
      </c>
      <c r="AP84" s="16" t="s">
        <v>25513</v>
      </c>
      <c r="AQ84" s="33">
        <f>IF(D3L177C19=0,0,D3L177C18/D3L177C19)</f>
        <v>9.8100010590463874E-2</v>
      </c>
      <c r="AR84" s="16" t="s">
        <v>25514</v>
      </c>
      <c r="AS84" s="32">
        <f>IF(D3L177C5=0,0,D3L177C18/D3L177C5)</f>
        <v>0.3772217224471765</v>
      </c>
      <c r="AT84" s="16" t="s">
        <v>4251</v>
      </c>
      <c r="AU84" s="32">
        <f>D3L172C22</f>
        <v>1.8763999785019015E-2</v>
      </c>
      <c r="AV84" s="16" t="s">
        <v>25515</v>
      </c>
      <c r="AW84" s="15">
        <f>D3L177C5*D3L177C22</f>
        <v>2027.9256320831628</v>
      </c>
      <c r="AX84" s="16" t="s">
        <v>25530</v>
      </c>
      <c r="AY84" s="15">
        <f>IF(D3L177C22=0,0,CHOOSE(MIN(D3L177C8,RUN_YEARS),A1L104C1,A1L104C6,A1L104C7,A1L104C8,A1L104C9))</f>
        <v>140850.788</v>
      </c>
      <c r="AZ84" s="16" t="s">
        <v>25516</v>
      </c>
      <c r="BA84" s="33">
        <f>IF(D3L177C24=0,0,D3L177C23/D3L177C24)</f>
        <v>1.4397687516545259E-2</v>
      </c>
      <c r="BB84" s="16" t="s">
        <v>25517</v>
      </c>
      <c r="BC84" s="32">
        <f>IF(D3L177C5=0,0,D3L177C23/D3L177C5)</f>
        <v>1.8763999785019015E-2</v>
      </c>
      <c r="BD84" s="16" t="s">
        <v>4251</v>
      </c>
      <c r="BE84" s="32">
        <f>D3L172C27</f>
        <v>0.23853938230401575</v>
      </c>
      <c r="BF84" s="16" t="s">
        <v>25518</v>
      </c>
      <c r="BG84" s="15">
        <f>D3L177C5*D3L177C27</f>
        <v>25780.224535166086</v>
      </c>
      <c r="BH84" s="16" t="s">
        <v>25531</v>
      </c>
      <c r="BI84" s="15">
        <f>IF(D3L177C27=0,0,CHOOSE(MIN(D3L177C8,RUN_YEARS),A1L104C1,A1L104C6,A1L104C7,A1L104C8,A1L104C9))</f>
        <v>140850.788</v>
      </c>
      <c r="BJ84" s="16" t="s">
        <v>25519</v>
      </c>
      <c r="BK84" s="33">
        <f>IF(D3L177C29=0,0,D3L177C28/D3L177C29)</f>
        <v>0.1830321640455862</v>
      </c>
      <c r="BL84" s="16" t="s">
        <v>25520</v>
      </c>
      <c r="BM84" s="32">
        <f>IF(D3L177C5=0,0,D3L177C28/D3L177C5)</f>
        <v>0.23853938230401575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5.683894073428062E-2</v>
      </c>
      <c r="BZ84" s="16" t="s">
        <v>25524</v>
      </c>
      <c r="CA84" s="15">
        <f>D3L177C5*D3L177C37</f>
        <v>6142.8877710566785</v>
      </c>
      <c r="CB84" s="16" t="s">
        <v>25533</v>
      </c>
      <c r="CC84" s="15">
        <f>IF(D3L177C37=0,0,CHOOSE(MIN(D3L177C8,RUN_YEARS),B6L116C1,B6L117C1,B6L118C1,B6L119C1,B6L120C1))</f>
        <v>212551.14</v>
      </c>
      <c r="CD84" s="16" t="s">
        <v>25525</v>
      </c>
      <c r="CE84" s="33">
        <f>IF(D3L177C39=0,0,D3L177C38/D3L177C39)</f>
        <v>2.8900751936953517E-2</v>
      </c>
      <c r="CF84" s="16" t="s">
        <v>25526</v>
      </c>
      <c r="CG84" s="32">
        <f>IF(D3L177C5=0,0,D3L177C38/D3L177C5)</f>
        <v>5.683894073428062E-2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345868</v>
      </c>
      <c r="J85" s="16" t="s">
        <v>25567</v>
      </c>
      <c r="K85" s="21">
        <f>IF(FLOW_THRU_100PCT="Y",1,INDEX(VariabilityMatrix,D3L178C1,D3L178C8))</f>
        <v>0.79557833337526052</v>
      </c>
      <c r="L85" s="16" t="s">
        <v>25537</v>
      </c>
      <c r="M85" s="15">
        <f>IF(D3L178C2&lt;&gt;0,D3L178C2*D3L178C4,D3L178C3*D3L178C4)</f>
        <v>275165.08700783458</v>
      </c>
      <c r="N85" s="16" t="s">
        <v>4251</v>
      </c>
      <c r="O85" s="32">
        <f>D3L172C6</f>
        <v>0.30863595472950806</v>
      </c>
      <c r="P85" s="16" t="s">
        <v>25538</v>
      </c>
      <c r="Q85" s="15">
        <f>D3L178C5*D3L178C6</f>
        <v>84925.839336891178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949064550</v>
      </c>
      <c r="V85" s="16" t="s">
        <v>25539</v>
      </c>
      <c r="W85" s="33">
        <f>IF(D3L178C9=0,0,D3L178C7/D3L178C9)</f>
        <v>8.9483733574171728E-5</v>
      </c>
      <c r="X85" s="16" t="s">
        <v>25540</v>
      </c>
      <c r="Y85" s="32">
        <f>IF(D3L178C5=0,0,D3L178C7/D3L178C5)</f>
        <v>0.30863595472950806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0.3772217224471765</v>
      </c>
      <c r="AL85" s="16" t="s">
        <v>25544</v>
      </c>
      <c r="AM85" s="15">
        <f>D3L178C5*D3L178C17</f>
        <v>103798.24807842255</v>
      </c>
      <c r="AN85" s="16" t="s">
        <v>25561</v>
      </c>
      <c r="AO85" s="15">
        <f>IF(D3L178C17=0,0,CHOOSE(MIN(D3L178C8,RUN_YEARS),A1L108C1,A1L108C6,A1L108C7,A1L108C8,A1L108C9))</f>
        <v>415579.62300000002</v>
      </c>
      <c r="AP85" s="16" t="s">
        <v>25545</v>
      </c>
      <c r="AQ85" s="33">
        <f>IF(D3L178C19=0,0,D3L178C18/D3L178C19)</f>
        <v>0.24976741479555783</v>
      </c>
      <c r="AR85" s="16" t="s">
        <v>25546</v>
      </c>
      <c r="AS85" s="32">
        <f>IF(D3L178C5=0,0,D3L178C18/D3L178C5)</f>
        <v>0.3772217224471765</v>
      </c>
      <c r="AT85" s="16" t="s">
        <v>4251</v>
      </c>
      <c r="AU85" s="32">
        <f>D3L172C22</f>
        <v>1.8763999785019015E-2</v>
      </c>
      <c r="AV85" s="16" t="s">
        <v>25547</v>
      </c>
      <c r="AW85" s="15">
        <f>D3L178C5*D3L178C22</f>
        <v>5163.1976334597466</v>
      </c>
      <c r="AX85" s="16" t="s">
        <v>25562</v>
      </c>
      <c r="AY85" s="15">
        <f>IF(D3L178C22=0,0,CHOOSE(MIN(D3L178C8,RUN_YEARS),A1L104C1,A1L104C6,A1L104C7,A1L104C8,A1L104C9))</f>
        <v>140850.788</v>
      </c>
      <c r="AZ85" s="16" t="s">
        <v>25548</v>
      </c>
      <c r="BA85" s="33">
        <f>IF(D3L178C24=0,0,D3L178C23/D3L178C24)</f>
        <v>3.6657215105248449E-2</v>
      </c>
      <c r="BB85" s="16" t="s">
        <v>25549</v>
      </c>
      <c r="BC85" s="32">
        <f>IF(D3L178C5=0,0,D3L178C23/D3L178C5)</f>
        <v>1.8763999785019015E-2</v>
      </c>
      <c r="BD85" s="16" t="s">
        <v>4251</v>
      </c>
      <c r="BE85" s="32">
        <f>D3L172C27</f>
        <v>0.23853938230401575</v>
      </c>
      <c r="BF85" s="16" t="s">
        <v>25550</v>
      </c>
      <c r="BG85" s="15">
        <f>D3L178C5*D3L178C27</f>
        <v>65637.709886479613</v>
      </c>
      <c r="BH85" s="16" t="s">
        <v>25563</v>
      </c>
      <c r="BI85" s="15">
        <f>IF(D3L178C27=0,0,CHOOSE(MIN(D3L178C8,RUN_YEARS),A1L104C1,A1L104C6,A1L104C7,A1L104C8,A1L104C9))</f>
        <v>140850.788</v>
      </c>
      <c r="BJ85" s="16" t="s">
        <v>25551</v>
      </c>
      <c r="BK85" s="33">
        <f>IF(D3L178C29=0,0,D3L178C28/D3L178C29)</f>
        <v>0.46600882265905119</v>
      </c>
      <c r="BL85" s="16" t="s">
        <v>25552</v>
      </c>
      <c r="BM85" s="32">
        <f>IF(D3L178C5=0,0,D3L178C28/D3L178C5)</f>
        <v>0.23853938230401578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5.683894073428062E-2</v>
      </c>
      <c r="BZ85" s="16" t="s">
        <v>25556</v>
      </c>
      <c r="CA85" s="15">
        <f>D3L178C5*D3L178C37</f>
        <v>15640.092072581479</v>
      </c>
      <c r="CB85" s="16" t="s">
        <v>25565</v>
      </c>
      <c r="CC85" s="15">
        <f>IF(D3L178C37=0,0,CHOOSE(MIN(D3L178C8,RUN_YEARS),B6L116C1,B6L117C1,B6L118C1,B6L119C1,B6L120C1))</f>
        <v>212551.14</v>
      </c>
      <c r="CD85" s="16" t="s">
        <v>25557</v>
      </c>
      <c r="CE85" s="33">
        <f>IF(D3L178C39=0,0,D3L178C38/D3L178C39)</f>
        <v>7.3582724950717646E-2</v>
      </c>
      <c r="CF85" s="16" t="s">
        <v>25558</v>
      </c>
      <c r="CG85" s="32">
        <f>IF(D3L178C5=0,0,D3L178C38/D3L178C5)</f>
        <v>5.683894073428062E-2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137.14484540486455</v>
      </c>
      <c r="J86" s="16" t="s">
        <v>25599</v>
      </c>
      <c r="K86" s="21">
        <f>IF(FLOW_THRU_100PCT="Y",1,INDEX(VariabilityMatrix,D3L179C1,D3L179C8))</f>
        <v>0.60466504942300048</v>
      </c>
      <c r="L86" s="16" t="s">
        <v>25569</v>
      </c>
      <c r="M86" s="15">
        <f>IF(D3L179C2&lt;&gt;0,D3L179C2*D3L179C4,D3L179C3*D3L179C4)</f>
        <v>82.926694724842193</v>
      </c>
      <c r="N86" s="16" t="s">
        <v>4251</v>
      </c>
      <c r="O86" s="32">
        <f>0.45*CHOOSE(MIN(D3L179C8,RUN_YEARS),B3L110C1,B3L125C1,B3L140C1,B3L155C1,B3L170C1)</f>
        <v>0.43666862160932318</v>
      </c>
      <c r="P86" s="16" t="s">
        <v>25570</v>
      </c>
      <c r="Q86" s="15">
        <f>D3L179C5*D3L179C6</f>
        <v>36.211485480113971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932876037.79999995</v>
      </c>
      <c r="V86" s="16" t="s">
        <v>25571</v>
      </c>
      <c r="W86" s="33">
        <f>IF(D3L179C9=0,0,D3L179C7/D3L179C9)</f>
        <v>3.8817038934252679E-8</v>
      </c>
      <c r="X86" s="16" t="s">
        <v>25572</v>
      </c>
      <c r="Y86" s="32">
        <f>IF(D3L179C5=0,0,D3L179C7/D3L179C5)</f>
        <v>0.43666862160932318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0.53370609307806172</v>
      </c>
      <c r="AL86" s="16" t="s">
        <v>25576</v>
      </c>
      <c r="AM86" s="15">
        <f>D3L179C5*D3L179C17</f>
        <v>44.258482253472636</v>
      </c>
      <c r="AN86" s="16" t="s">
        <v>25593</v>
      </c>
      <c r="AO86" s="15">
        <f>IF(D3L179C17=0,0,CHOOSE(MIN(D3L179C8,RUN_YEARS),A1L108C1,A1L108C6,A1L108C7,A1L108C8,A1L108C9))</f>
        <v>409287.43660000002</v>
      </c>
      <c r="AP86" s="16" t="s">
        <v>25577</v>
      </c>
      <c r="AQ86" s="33">
        <f>IF(D3L179C19=0,0,D3L179C18/D3L179C19)</f>
        <v>1.0813545273007442E-4</v>
      </c>
      <c r="AR86" s="16" t="s">
        <v>25578</v>
      </c>
      <c r="AS86" s="32">
        <f>IF(D3L179C5=0,0,D3L179C18/D3L179C5)</f>
        <v>0.53370609307806172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2.9625285312615102E-2</v>
      </c>
      <c r="BZ86" s="16" t="s">
        <v>25588</v>
      </c>
      <c r="CA86" s="15">
        <f>D3L179C5*D3L179C37</f>
        <v>2.4567269912555836</v>
      </c>
      <c r="CB86" s="16" t="s">
        <v>25597</v>
      </c>
      <c r="CC86" s="15">
        <f>IF(D3L179C37=0,0,CHOOSE(MIN(D3L179C8,RUN_YEARS),B6L116C1,B6L117C1,B6L118C1,B6L119C1,B6L120C1))</f>
        <v>203962.33199999999</v>
      </c>
      <c r="CD86" s="16" t="s">
        <v>25589</v>
      </c>
      <c r="CE86" s="33">
        <f>IF(D3L179C39=0,0,D3L179C38/D3L179C39)</f>
        <v>1.2045003443359256E-5</v>
      </c>
      <c r="CF86" s="16" t="s">
        <v>25590</v>
      </c>
      <c r="CG86" s="32">
        <f>IF(D3L179C5=0,0,D3L179C38/D3L179C5)</f>
        <v>2.9625285312615102E-2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6.9969816059451819</v>
      </c>
      <c r="J87" s="16" t="s">
        <v>25630</v>
      </c>
      <c r="K87" s="21">
        <f>IF(FLOW_THRU_100PCT="Y",1,INDEX(VariabilityMatrix,D3L180C1,D3L180C8))</f>
        <v>0.60838438613957568</v>
      </c>
      <c r="L87" s="16" t="s">
        <v>25600</v>
      </c>
      <c r="M87" s="15">
        <f>IF(D3L180C2&lt;&gt;0,D3L180C2*D3L180C4,D3L180C3*D3L180C4)</f>
        <v>4.2568543591628618</v>
      </c>
      <c r="N87" s="16" t="s">
        <v>4251</v>
      </c>
      <c r="O87" s="32">
        <f>0.45*CHOOSE(MIN(D3L180C8,RUN_YEARS),B3L110C1,B3L125C1,B3L140C1,B3L155C1,B3L170C1)</f>
        <v>0.436103640081759</v>
      </c>
      <c r="P87" s="16" t="s">
        <v>25601</v>
      </c>
      <c r="Q87" s="15">
        <f>D3L180C5*D3L180C6</f>
        <v>1.8564296813288275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949064550</v>
      </c>
      <c r="V87" s="16" t="s">
        <v>25602</v>
      </c>
      <c r="W87" s="33">
        <f>IF(D3L180C9=0,0,D3L180C7/D3L180C9)</f>
        <v>1.9560626106294115E-9</v>
      </c>
      <c r="X87" s="16" t="s">
        <v>25603</v>
      </c>
      <c r="Y87" s="32">
        <f>IF(D3L180C5=0,0,D3L180C7/D3L180C5)</f>
        <v>0.436103640081759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0.53301556009992768</v>
      </c>
      <c r="AL87" s="16" t="s">
        <v>25607</v>
      </c>
      <c r="AM87" s="15">
        <f>D3L180C5*D3L180C17</f>
        <v>2.2689696105130115</v>
      </c>
      <c r="AN87" s="16" t="s">
        <v>25624</v>
      </c>
      <c r="AO87" s="15">
        <f>IF(D3L180C17=0,0,CHOOSE(MIN(D3L180C8,RUN_YEARS),A1L108C1,A1L108C6,A1L108C7,A1L108C8,A1L108C9))</f>
        <v>415579.62300000002</v>
      </c>
      <c r="AP87" s="16" t="s">
        <v>25608</v>
      </c>
      <c r="AQ87" s="33">
        <f>IF(D3L180C19=0,0,D3L180C18/D3L180C19)</f>
        <v>5.4597710882302125E-6</v>
      </c>
      <c r="AR87" s="16" t="s">
        <v>25609</v>
      </c>
      <c r="AS87" s="32">
        <f>IF(D3L180C5=0,0,D3L180C18/D3L180C5)</f>
        <v>0.53301556009992768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3.088079981831332E-2</v>
      </c>
      <c r="BZ87" s="16" t="s">
        <v>25619</v>
      </c>
      <c r="CA87" s="15">
        <f>D3L180C5*D3L180C37</f>
        <v>0.13145506732102277</v>
      </c>
      <c r="CB87" s="16" t="s">
        <v>25628</v>
      </c>
      <c r="CC87" s="15">
        <f>IF(D3L180C37=0,0,CHOOSE(MIN(D3L180C8,RUN_YEARS),B6L116C1,B6L117C1,B6L118C1,B6L119C1,B6L120C1))</f>
        <v>212551.14</v>
      </c>
      <c r="CD87" s="16" t="s">
        <v>25620</v>
      </c>
      <c r="CE87" s="33">
        <f>IF(D3L180C39=0,0,D3L180C38/D3L180C39)</f>
        <v>6.1846324287426903E-7</v>
      </c>
      <c r="CF87" s="16" t="s">
        <v>25621</v>
      </c>
      <c r="CG87" s="32">
        <f>IF(D3L180C5=0,0,D3L180C38/D3L180C5)</f>
        <v>3.088079981831332E-2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3594.5922244556878</v>
      </c>
      <c r="J88" s="16" t="s">
        <v>25661</v>
      </c>
      <c r="K88" s="21">
        <f>IF(FLOW_THRU_100PCT="Y",1,INDEX(VariabilityMatrix,D3L181C1,D3L181C8))</f>
        <v>0.60466504942300048</v>
      </c>
      <c r="L88" s="16" t="s">
        <v>25631</v>
      </c>
      <c r="M88" s="15">
        <f>IF(D3L181C2&lt;&gt;0,D3L181C2*D3L181C4,D3L181C3*D3L181C4)</f>
        <v>2173.5242850560317</v>
      </c>
      <c r="N88" s="16" t="s">
        <v>4251</v>
      </c>
      <c r="O88" s="32">
        <f>0.45*CHOOSE(MIN(D3L181C8,RUN_YEARS),B3L110C1,B3L125C1,B3L140C1,B3L155C1,B3L170C1)</f>
        <v>0.43666862160932318</v>
      </c>
      <c r="P88" s="16" t="s">
        <v>25632</v>
      </c>
      <c r="Q88" s="15">
        <f>D3L181C5*D3L181C6</f>
        <v>949.10985358980702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932876037.79999995</v>
      </c>
      <c r="V88" s="16" t="s">
        <v>25633</v>
      </c>
      <c r="W88" s="33">
        <f>IF(D3L181C9=0,0,D3L181C7/D3L181C9)</f>
        <v>1.0174019002868711E-6</v>
      </c>
      <c r="X88" s="16" t="s">
        <v>25634</v>
      </c>
      <c r="Y88" s="32">
        <f>IF(D3L181C5=0,0,D3L181C7/D3L181C5)</f>
        <v>0.43666862160932318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0.53370609307806172</v>
      </c>
      <c r="AL88" s="16" t="s">
        <v>25638</v>
      </c>
      <c r="AM88" s="15">
        <f>D3L181C5*D3L181C17</f>
        <v>1160.023154387542</v>
      </c>
      <c r="AN88" s="16" t="s">
        <v>25655</v>
      </c>
      <c r="AO88" s="15">
        <f>IF(D3L181C17=0,0,CHOOSE(MIN(D3L181C8,RUN_YEARS),A1L108C1,A1L108C6,A1L108C7,A1L108C8,A1L108C9))</f>
        <v>409287.43660000002</v>
      </c>
      <c r="AP88" s="16" t="s">
        <v>25639</v>
      </c>
      <c r="AQ88" s="33">
        <f>IF(D3L181C19=0,0,D3L181C18/D3L181C19)</f>
        <v>2.8342505795535627E-3</v>
      </c>
      <c r="AR88" s="16" t="s">
        <v>25640</v>
      </c>
      <c r="AS88" s="32">
        <f>IF(D3L181C5=0,0,D3L181C18/D3L181C5)</f>
        <v>0.53370609307806172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2.9625285312615102E-2</v>
      </c>
      <c r="BZ88" s="16" t="s">
        <v>25650</v>
      </c>
      <c r="CA88" s="15">
        <f>D3L181C5*D3L181C37</f>
        <v>64.391277078682691</v>
      </c>
      <c r="CB88" s="16" t="s">
        <v>25659</v>
      </c>
      <c r="CC88" s="15">
        <f>IF(D3L181C37=0,0,CHOOSE(MIN(D3L181C8,RUN_YEARS),B6L116C1,B6L117C1,B6L118C1,B6L119C1,B6L120C1))</f>
        <v>203962.33199999999</v>
      </c>
      <c r="CD88" s="16" t="s">
        <v>25651</v>
      </c>
      <c r="CE88" s="33">
        <f>IF(D3L181C39=0,0,D3L181C38/D3L181C39)</f>
        <v>3.1570180850198698E-4</v>
      </c>
      <c r="CF88" s="16" t="s">
        <v>25652</v>
      </c>
      <c r="CG88" s="32">
        <f>IF(D3L181C5=0,0,D3L181C38/D3L181C5)</f>
        <v>2.9625285312615102E-2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106.42777284832408</v>
      </c>
      <c r="J89" s="16" t="s">
        <v>25692</v>
      </c>
      <c r="K89" s="21">
        <f>IF(FLOW_THRU_100PCT="Y",1,INDEX(VariabilityMatrix,D3L182C1,D3L182C8))</f>
        <v>0.60838438613957568</v>
      </c>
      <c r="L89" s="16" t="s">
        <v>25662</v>
      </c>
      <c r="M89" s="15">
        <f>IF(D3L182C2&lt;&gt;0,D3L182C2*D3L182C4,D3L182C3*D3L182C4)</f>
        <v>64.748995252529852</v>
      </c>
      <c r="N89" s="16" t="s">
        <v>4251</v>
      </c>
      <c r="O89" s="32">
        <f>0.45*CHOOSE(MIN(D3L182C8,RUN_YEARS),B3L110C1,B3L125C1,B3L140C1,B3L155C1,B3L170C1)</f>
        <v>0.436103640081759</v>
      </c>
      <c r="P89" s="16" t="s">
        <v>25663</v>
      </c>
      <c r="Q89" s="15">
        <f>D3L182C5*D3L182C6</f>
        <v>28.237272521264799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949064550</v>
      </c>
      <c r="V89" s="16" t="s">
        <v>25664</v>
      </c>
      <c r="W89" s="33">
        <f>IF(D3L182C9=0,0,D3L182C7/D3L182C9)</f>
        <v>2.9752741814310521E-8</v>
      </c>
      <c r="X89" s="16" t="s">
        <v>25665</v>
      </c>
      <c r="Y89" s="32">
        <f>IF(D3L182C5=0,0,D3L182C7/D3L182C5)</f>
        <v>0.436103640081759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0.53301556009992768</v>
      </c>
      <c r="AL89" s="16" t="s">
        <v>25669</v>
      </c>
      <c r="AM89" s="15">
        <f>D3L182C5*D3L182C17</f>
        <v>34.512221970434759</v>
      </c>
      <c r="AN89" s="16" t="s">
        <v>25686</v>
      </c>
      <c r="AO89" s="15">
        <f>IF(D3L182C17=0,0,CHOOSE(MIN(D3L182C8,RUN_YEARS),A1L108C1,A1L108C6,A1L108C7,A1L108C8,A1L108C9))</f>
        <v>415579.62300000002</v>
      </c>
      <c r="AP89" s="16" t="s">
        <v>25670</v>
      </c>
      <c r="AQ89" s="33">
        <f>IF(D3L182C19=0,0,D3L182C18/D3L182C19)</f>
        <v>8.3045991815712189E-5</v>
      </c>
      <c r="AR89" s="16" t="s">
        <v>25671</v>
      </c>
      <c r="AS89" s="32">
        <f>IF(D3L182C5=0,0,D3L182C18/D3L182C5)</f>
        <v>0.53301556009992768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3.088079981831332E-2</v>
      </c>
      <c r="BZ89" s="16" t="s">
        <v>25681</v>
      </c>
      <c r="CA89" s="15">
        <f>D3L182C5*D3L182C37</f>
        <v>1.9995007608302939</v>
      </c>
      <c r="CB89" s="16" t="s">
        <v>25690</v>
      </c>
      <c r="CC89" s="15">
        <f>IF(D3L182C37=0,0,CHOOSE(MIN(D3L182C8,RUN_YEARS),B6L116C1,B6L117C1,B6L118C1,B6L119C1,B6L120C1))</f>
        <v>212551.14</v>
      </c>
      <c r="CD89" s="16" t="s">
        <v>25682</v>
      </c>
      <c r="CE89" s="33">
        <f>IF(D3L182C39=0,0,D3L182C38/D3L182C39)</f>
        <v>9.4071514310875671E-6</v>
      </c>
      <c r="CF89" s="16" t="s">
        <v>25683</v>
      </c>
      <c r="CG89" s="32">
        <f>IF(D3L182C5=0,0,D3L182C38/D3L182C5)</f>
        <v>3.088079981831332E-2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11.994825610191739</v>
      </c>
      <c r="J90" s="16" t="s">
        <v>25723</v>
      </c>
      <c r="K90" s="21">
        <f>IF(FLOW_THRU_100PCT="Y",1,INDEX(VariabilityMatrix,D3L183C1,D3L183C8))</f>
        <v>0.60838438613957568</v>
      </c>
      <c r="L90" s="16" t="s">
        <v>25693</v>
      </c>
      <c r="M90" s="15">
        <f>IF(D3L183C2&lt;&gt;0,D3L183C2*D3L183C4,D3L183C3*D3L183C4)</f>
        <v>7.2974646157077627</v>
      </c>
      <c r="N90" s="16" t="s">
        <v>4251</v>
      </c>
      <c r="O90" s="32">
        <f>0.45*CHOOSE(MIN(D3L183C8,RUN_YEARS),B3L110C1,B3L125C1,B3L140C1,B3L155C1,B3L170C1)</f>
        <v>0.436103640081759</v>
      </c>
      <c r="P90" s="16" t="s">
        <v>25694</v>
      </c>
      <c r="Q90" s="15">
        <f>D3L183C5*D3L183C6</f>
        <v>3.18245088227799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949064550</v>
      </c>
      <c r="V90" s="16" t="s">
        <v>25695</v>
      </c>
      <c r="W90" s="33">
        <f>IF(D3L183C9=0,0,D3L183C7/D3L183C9)</f>
        <v>3.3532501896504194E-9</v>
      </c>
      <c r="X90" s="16" t="s">
        <v>25696</v>
      </c>
      <c r="Y90" s="32">
        <f>IF(D3L183C5=0,0,D3L183C7/D3L183C5)</f>
        <v>0.436103640081759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0.53301556009992768</v>
      </c>
      <c r="AL90" s="16" t="s">
        <v>25700</v>
      </c>
      <c r="AM90" s="15">
        <f>D3L183C5*D3L183C17</f>
        <v>3.8896621894508767</v>
      </c>
      <c r="AN90" s="16" t="s">
        <v>25717</v>
      </c>
      <c r="AO90" s="15">
        <f>IF(D3L183C17=0,0,CHOOSE(MIN(D3L183C8,RUN_YEARS),A1L108C1,A1L108C6,A1L108C7,A1L108C8,A1L108C9))</f>
        <v>415579.62300000002</v>
      </c>
      <c r="AP90" s="16" t="s">
        <v>25701</v>
      </c>
      <c r="AQ90" s="33">
        <f>IF(D3L183C19=0,0,D3L183C18/D3L183C19)</f>
        <v>9.3596075798232209E-6</v>
      </c>
      <c r="AR90" s="16" t="s">
        <v>25702</v>
      </c>
      <c r="AS90" s="32">
        <f>IF(D3L183C5=0,0,D3L183C18/D3L183C5)</f>
        <v>0.53301556009992768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3.088079981831332E-2</v>
      </c>
      <c r="BZ90" s="16" t="s">
        <v>25712</v>
      </c>
      <c r="CA90" s="15">
        <f>D3L183C5*D3L183C37</f>
        <v>0.22535154397889617</v>
      </c>
      <c r="CB90" s="16" t="s">
        <v>25721</v>
      </c>
      <c r="CC90" s="15">
        <f>IF(D3L183C37=0,0,CHOOSE(MIN(D3L183C8,RUN_YEARS),B6L116C1,B6L117C1,B6L118C1,B6L119C1,B6L120C1))</f>
        <v>212551.14</v>
      </c>
      <c r="CD90" s="16" t="s">
        <v>25713</v>
      </c>
      <c r="CE90" s="33">
        <f>IF(D3L183C39=0,0,D3L183C38/D3L183C39)</f>
        <v>1.0602227020701754E-6</v>
      </c>
      <c r="CF90" s="16" t="s">
        <v>25714</v>
      </c>
      <c r="CG90" s="32">
        <f>IF(D3L183C5=0,0,D3L183C38/D3L183C5)</f>
        <v>3.088079981831332E-2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30.565761752286846</v>
      </c>
      <c r="J91" s="16" t="s">
        <v>25754</v>
      </c>
      <c r="K91" s="21">
        <f>IF(FLOW_THRU_100PCT="Y",1,INDEX(VariabilityMatrix,D3L184C1,D3L184C8))</f>
        <v>0.60838438613957568</v>
      </c>
      <c r="L91" s="16" t="s">
        <v>25724</v>
      </c>
      <c r="M91" s="15">
        <f>IF(D3L184C2&lt;&gt;0,D3L184C2*D3L184C4,D3L184C3*D3L184C4)</f>
        <v>18.595732200553556</v>
      </c>
      <c r="N91" s="16" t="s">
        <v>4251</v>
      </c>
      <c r="O91" s="32">
        <f>0.45*CHOOSE(MIN(D3L184C8,RUN_YEARS),B3L110C1,B3L125C1,B3L140C1,B3L155C1,B3L170C1)</f>
        <v>0.436103640081759</v>
      </c>
      <c r="P91" s="16" t="s">
        <v>25725</v>
      </c>
      <c r="Q91" s="15">
        <f>D3L184C5*D3L184C6</f>
        <v>8.1096665026469843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949064550</v>
      </c>
      <c r="V91" s="16" t="s">
        <v>25726</v>
      </c>
      <c r="W91" s="33">
        <f>IF(D3L184C9=0,0,D3L184C7/D3L184C9)</f>
        <v>8.5449050885390082E-9</v>
      </c>
      <c r="X91" s="16" t="s">
        <v>25727</v>
      </c>
      <c r="Y91" s="32">
        <f>IF(D3L184C5=0,0,D3L184C7/D3L184C5)</f>
        <v>0.436103640081759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0.53301556009992768</v>
      </c>
      <c r="AL91" s="16" t="s">
        <v>25731</v>
      </c>
      <c r="AM91" s="15">
        <f>D3L184C5*D3L184C17</f>
        <v>9.9118146143463139</v>
      </c>
      <c r="AN91" s="16" t="s">
        <v>25748</v>
      </c>
      <c r="AO91" s="15">
        <f>IF(D3L184C17=0,0,CHOOSE(MIN(D3L184C8,RUN_YEARS),A1L108C1,A1L108C6,A1L108C7,A1L108C8,A1L108C9))</f>
        <v>415579.62300000002</v>
      </c>
      <c r="AP91" s="16" t="s">
        <v>25732</v>
      </c>
      <c r="AQ91" s="33">
        <f>IF(D3L184C19=0,0,D3L184C18/D3L184C19)</f>
        <v>2.3850578964374086E-5</v>
      </c>
      <c r="AR91" s="16" t="s">
        <v>25733</v>
      </c>
      <c r="AS91" s="32">
        <f>IF(D3L184C5=0,0,D3L184C18/D3L184C5)</f>
        <v>0.53301556009992768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3.088079981831332E-2</v>
      </c>
      <c r="BZ91" s="16" t="s">
        <v>25743</v>
      </c>
      <c r="CA91" s="15">
        <f>D3L184C5*D3L184C37</f>
        <v>0.57425108356025745</v>
      </c>
      <c r="CB91" s="16" t="s">
        <v>25752</v>
      </c>
      <c r="CC91" s="15">
        <f>IF(D3L184C37=0,0,CHOOSE(MIN(D3L184C8,RUN_YEARS),B6L116C1,B6L117C1,B6L118C1,B6L119C1,B6L120C1))</f>
        <v>212551.14</v>
      </c>
      <c r="CD91" s="16" t="s">
        <v>25744</v>
      </c>
      <c r="CE91" s="33">
        <f>IF(D3L184C39=0,0,D3L184C38/D3L184C39)</f>
        <v>2.7017078504507547E-6</v>
      </c>
      <c r="CF91" s="16" t="s">
        <v>25745</v>
      </c>
      <c r="CG91" s="32">
        <f>IF(D3L184C5=0,0,D3L184C38/D3L184C5)</f>
        <v>3.0880799818313324E-2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32.775334891006374</v>
      </c>
      <c r="J92" s="16" t="s">
        <v>25785</v>
      </c>
      <c r="K92" s="21">
        <f>IF(FLOW_THRU_100PCT="Y",1,INDEX(VariabilityMatrix,D3L185C1,D3L185C8))</f>
        <v>0.60838438613957568</v>
      </c>
      <c r="L92" s="16" t="s">
        <v>25755</v>
      </c>
      <c r="M92" s="15">
        <f>IF(D3L185C2&lt;&gt;0,D3L185C2*D3L185C4,D3L185C3*D3L185C4)</f>
        <v>19.940001998183931</v>
      </c>
      <c r="N92" s="16" t="s">
        <v>4251</v>
      </c>
      <c r="O92" s="32">
        <f>0.45*CHOOSE(MIN(D3L185C8,RUN_YEARS),B3L110C1,B3L125C1,B3L140C1,B3L155C1,B3L170C1)</f>
        <v>0.436103640081759</v>
      </c>
      <c r="P92" s="16" t="s">
        <v>25756</v>
      </c>
      <c r="Q92" s="15">
        <f>D3L185C5*D3L185C6</f>
        <v>8.6959074546455604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949064550</v>
      </c>
      <c r="V92" s="16" t="s">
        <v>25757</v>
      </c>
      <c r="W92" s="33">
        <f>IF(D3L185C9=0,0,D3L185C7/D3L185C9)</f>
        <v>9.1626090708430317E-9</v>
      </c>
      <c r="X92" s="16" t="s">
        <v>25758</v>
      </c>
      <c r="Y92" s="32">
        <f>IF(D3L185C5=0,0,D3L185C7/D3L185C5)</f>
        <v>0.436103640081759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0.53301556009992768</v>
      </c>
      <c r="AL92" s="16" t="s">
        <v>25762</v>
      </c>
      <c r="AM92" s="15">
        <f>D3L185C5*D3L185C17</f>
        <v>10.628331333455685</v>
      </c>
      <c r="AN92" s="16" t="s">
        <v>25779</v>
      </c>
      <c r="AO92" s="15">
        <f>IF(D3L185C17=0,0,CHOOSE(MIN(D3L185C8,RUN_YEARS),A1L108C1,A1L108C6,A1L108C7,A1L108C8,A1L108C9))</f>
        <v>415579.62300000002</v>
      </c>
      <c r="AP92" s="16" t="s">
        <v>25763</v>
      </c>
      <c r="AQ92" s="33">
        <f>IF(D3L185C19=0,0,D3L185C18/D3L185C19)</f>
        <v>2.5574717202762575E-5</v>
      </c>
      <c r="AR92" s="16" t="s">
        <v>25764</v>
      </c>
      <c r="AS92" s="32">
        <f>IF(D3L185C5=0,0,D3L185C18/D3L185C5)</f>
        <v>0.53301556009992768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3.088079981831332E-2</v>
      </c>
      <c r="BZ92" s="16" t="s">
        <v>25774</v>
      </c>
      <c r="CA92" s="15">
        <f>D3L185C5*D3L185C37</f>
        <v>0.61576321008268553</v>
      </c>
      <c r="CB92" s="16" t="s">
        <v>25783</v>
      </c>
      <c r="CC92" s="15">
        <f>IF(D3L185C37=0,0,CHOOSE(MIN(D3L185C8,RUN_YEARS),B6L116C1,B6L117C1,B6L118C1,B6L119C1,B6L120C1))</f>
        <v>212551.14</v>
      </c>
      <c r="CD92" s="16" t="s">
        <v>25775</v>
      </c>
      <c r="CE92" s="33">
        <f>IF(D3L185C39=0,0,D3L185C38/D3L185C39)</f>
        <v>2.8970120324110494E-6</v>
      </c>
      <c r="CF92" s="16" t="s">
        <v>25776</v>
      </c>
      <c r="CG92" s="32">
        <f>IF(D3L185C5=0,0,D3L185C38/D3L185C5)</f>
        <v>3.0880799818313317E-2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4.2087107404181552</v>
      </c>
      <c r="J93" s="16" t="s">
        <v>25816</v>
      </c>
      <c r="K93" s="21">
        <f>IF(FLOW_THRU_100PCT="Y",1,INDEX(VariabilityMatrix,D3L186C1,D3L186C8))</f>
        <v>0.60838438613957568</v>
      </c>
      <c r="L93" s="16" t="s">
        <v>25786</v>
      </c>
      <c r="M93" s="15">
        <f>IF(D3L186C2&lt;&gt;0,D3L186C2*D3L186C4,D3L186C3*D3L186C4)</f>
        <v>2.5605139002483384</v>
      </c>
      <c r="N93" s="16" t="s">
        <v>4251</v>
      </c>
      <c r="O93" s="32">
        <f>0.45*CHOOSE(MIN(D3L186C8,RUN_YEARS),B3L110C1,B3L125C1,B3L140C1,B3L155C1,B3L170C1)</f>
        <v>0.436103640081759</v>
      </c>
      <c r="P93" s="16" t="s">
        <v>25787</v>
      </c>
      <c r="Q93" s="15">
        <f>D3L186C5*D3L186C6</f>
        <v>1.1166494323782423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949064550</v>
      </c>
      <c r="V93" s="16" t="s">
        <v>25788</v>
      </c>
      <c r="W93" s="33">
        <f>IF(D3L186C9=0,0,D3L186C7/D3L186C9)</f>
        <v>1.176579013912428E-9</v>
      </c>
      <c r="X93" s="16" t="s">
        <v>25789</v>
      </c>
      <c r="Y93" s="32">
        <f>IF(D3L186C5=0,0,D3L186C7/D3L186C5)</f>
        <v>0.436103640081759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0.53301556009992768</v>
      </c>
      <c r="AL93" s="16" t="s">
        <v>25793</v>
      </c>
      <c r="AM93" s="15">
        <f>D3L186C5*D3L186C17</f>
        <v>1.3647937506845185</v>
      </c>
      <c r="AN93" s="16" t="s">
        <v>25810</v>
      </c>
      <c r="AO93" s="15">
        <f>IF(D3L186C17=0,0,CHOOSE(MIN(D3L186C8,RUN_YEARS),A1L108C1,A1L108C6,A1L108C7,A1L108C8,A1L108C9))</f>
        <v>415579.62300000002</v>
      </c>
      <c r="AP93" s="16" t="s">
        <v>25794</v>
      </c>
      <c r="AQ93" s="33">
        <f>IF(D3L186C19=0,0,D3L186C18/D3L186C19)</f>
        <v>3.2840728350256925E-6</v>
      </c>
      <c r="AR93" s="16" t="s">
        <v>25795</v>
      </c>
      <c r="AS93" s="32">
        <f>IF(D3L186C5=0,0,D3L186C18/D3L186C5)</f>
        <v>0.53301556009992768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3.088079981831332E-2</v>
      </c>
      <c r="BZ93" s="16" t="s">
        <v>25805</v>
      </c>
      <c r="CA93" s="15">
        <f>D3L186C5*D3L186C37</f>
        <v>7.9070717185577621E-2</v>
      </c>
      <c r="CB93" s="16" t="s">
        <v>25814</v>
      </c>
      <c r="CC93" s="15">
        <f>IF(D3L186C37=0,0,CHOOSE(MIN(D3L186C8,RUN_YEARS),B6L116C1,B6L117C1,B6L118C1,B6L119C1,B6L120C1))</f>
        <v>212551.14</v>
      </c>
      <c r="CD93" s="16" t="s">
        <v>25806</v>
      </c>
      <c r="CE93" s="33">
        <f>IF(D3L186C39=0,0,D3L186C38/D3L186C39)</f>
        <v>3.7200796563865817E-7</v>
      </c>
      <c r="CF93" s="16" t="s">
        <v>25807</v>
      </c>
      <c r="CG93" s="32">
        <f>IF(D3L186C5=0,0,D3L186C38/D3L186C5)</f>
        <v>3.088079981831332E-2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0.60838438613957568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0.436103640081759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949064550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0.53301556009992768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415579.62300000002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3.088079981831332E-2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212551.14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0.1888048435286952</v>
      </c>
      <c r="J95" s="16" t="s">
        <v>25878</v>
      </c>
      <c r="K95" s="21">
        <f>IF(FLOW_THRU_100PCT="Y",1,D3L165C4)</f>
        <v>0.9538318467303516</v>
      </c>
      <c r="L95" s="16" t="s">
        <v>25848</v>
      </c>
      <c r="M95" s="15">
        <f>IF(D3L188C2&lt;&gt;0,D3L188C2*D3L188C4,D3L188C3*D3L188C4)</f>
        <v>0.1800880725746104</v>
      </c>
      <c r="N95" s="16" t="s">
        <v>4251</v>
      </c>
      <c r="O95" s="32">
        <f>0.45*CHOOSE(MIN(D3L188C8,RUN_YEARS),B3L110C1,B3L125C1,B3L140C1,B3L155C1,B3L170C1)</f>
        <v>0.436103640081759</v>
      </c>
      <c r="P95" s="16" t="s">
        <v>25849</v>
      </c>
      <c r="Q95" s="15">
        <f>D3L188C5*D3L188C6</f>
        <v>7.8537063985095593E-2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949064550</v>
      </c>
      <c r="V95" s="16" t="s">
        <v>25850</v>
      </c>
      <c r="W95" s="33">
        <f>IF(D3L188C9=0,0,D3L188C7/D3L188C9)</f>
        <v>8.275207833344485E-11</v>
      </c>
      <c r="X95" s="16" t="s">
        <v>25851</v>
      </c>
      <c r="Y95" s="32">
        <f>IF(D3L188C5=0,0,D3L188C7/D3L188C5)</f>
        <v>0.436103640081759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0.53301556009992768</v>
      </c>
      <c r="AL95" s="16" t="s">
        <v>25855</v>
      </c>
      <c r="AM95" s="15">
        <f>D3L188C5*D3L188C17</f>
        <v>9.5989744870672383E-2</v>
      </c>
      <c r="AN95" s="16" t="s">
        <v>25872</v>
      </c>
      <c r="AO95" s="15">
        <f>IF(D3L188C17=0,0,CHOOSE(MIN(D3L188C8,RUN_YEARS),A1L108C1,A1L108C6,A1L108C7,A1L108C8,A1L108C9))</f>
        <v>415579.62300000002</v>
      </c>
      <c r="AP95" s="16" t="s">
        <v>25856</v>
      </c>
      <c r="AQ95" s="33">
        <f>IF(D3L188C19=0,0,D3L188C18/D3L188C19)</f>
        <v>2.3097798726929491E-7</v>
      </c>
      <c r="AR95" s="16" t="s">
        <v>25857</v>
      </c>
      <c r="AS95" s="32">
        <f>IF(D3L188C5=0,0,D3L188C18/D3L188C5)</f>
        <v>0.53301556009992768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3.088079981831332E-2</v>
      </c>
      <c r="BZ95" s="16" t="s">
        <v>25867</v>
      </c>
      <c r="CA95" s="15">
        <f>D3L188C5*D3L188C37</f>
        <v>5.5612637188424251E-3</v>
      </c>
      <c r="CB95" s="16" t="s">
        <v>25876</v>
      </c>
      <c r="CC95" s="15">
        <f>IF(D3L188C37=0,0,CHOOSE(MIN(D3L188C8,RUN_YEARS),B6L116C1,B6L117C1,B6L118C1,B6L119C1,B6L120C1))</f>
        <v>212551.14</v>
      </c>
      <c r="CD95" s="16" t="s">
        <v>25868</v>
      </c>
      <c r="CE95" s="33">
        <f>IF(D3L188C39=0,0,D3L188C38/D3L188C39)</f>
        <v>2.6164356111392416E-8</v>
      </c>
      <c r="CF95" s="16" t="s">
        <v>25869</v>
      </c>
      <c r="CG95" s="32">
        <f>IF(D3L188C5=0,0,D3L188C38/D3L188C5)</f>
        <v>3.088079981831332E-2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0.60466504942300048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0.43666862160932318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932876037.79999995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0.53370609307806172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409287.43660000002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2.9625285312615102E-2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203962.33199999999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364.26957965245981</v>
      </c>
      <c r="J97" s="16" t="s">
        <v>25940</v>
      </c>
      <c r="K97" s="21">
        <f>IF(FLOW_THRU_100PCT="Y",1,INDEX(VariabilityMatrix,D3L190C1,D3L190C8))</f>
        <v>0.61199007095185176</v>
      </c>
      <c r="L97" s="16" t="s">
        <v>25910</v>
      </c>
      <c r="M97" s="15">
        <f>IF(D3L190C2&lt;&gt;0,D3L190C2*D3L190C4,D3L190C3*D3L190C4)</f>
        <v>222.9293658971101</v>
      </c>
      <c r="N97" s="16" t="s">
        <v>4251</v>
      </c>
      <c r="O97" s="32">
        <f>0.45*CHOOSE(MIN(D3L190C8,RUN_YEARS),B3L110C1,B3L125C1,B3L140C1,B3L155C1,B3L170C1)</f>
        <v>0.43650121542904613</v>
      </c>
      <c r="P97" s="16" t="s">
        <v>25911</v>
      </c>
      <c r="Q97" s="15">
        <f>D3L190C5*D3L190C6</f>
        <v>97.308939168915103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962169280.33333337</v>
      </c>
      <c r="V97" s="16" t="s">
        <v>25912</v>
      </c>
      <c r="W97" s="33">
        <f>IF(D3L190C9=0,0,D3L190C7/D3L190C9)</f>
        <v>1.011349469972721E-7</v>
      </c>
      <c r="X97" s="16" t="s">
        <v>25913</v>
      </c>
      <c r="Y97" s="32">
        <f>IF(D3L190C5=0,0,D3L190C7/D3L190C5)</f>
        <v>0.43650121542904613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0.53350148552438981</v>
      </c>
      <c r="AL97" s="16" t="s">
        <v>25917</v>
      </c>
      <c r="AM97" s="15">
        <f>D3L190C5*D3L190C17</f>
        <v>118.93314787311849</v>
      </c>
      <c r="AN97" s="16" t="s">
        <v>25934</v>
      </c>
      <c r="AO97" s="15">
        <f>IF(D3L190C17=0,0,CHOOSE(MIN(D3L190C8,RUN_YEARS),A1L108C1,A1L108C6,A1L108C7,A1L108C8,A1L108C9))</f>
        <v>419837.76633333339</v>
      </c>
      <c r="AP97" s="16" t="s">
        <v>25918</v>
      </c>
      <c r="AQ97" s="33">
        <f>IF(D3L190C19=0,0,D3L190C18/D3L190C19)</f>
        <v>2.8328358573318678E-4</v>
      </c>
      <c r="AR97" s="16" t="s">
        <v>25919</v>
      </c>
      <c r="AS97" s="32">
        <f>IF(D3L190C5=0,0,D3L190C18/D3L190C5)</f>
        <v>0.53350148552438981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2.9997299046564063E-2</v>
      </c>
      <c r="BZ97" s="16" t="s">
        <v>25929</v>
      </c>
      <c r="CA97" s="15">
        <f>D3L190C5*D3L190C37</f>
        <v>6.6872788550765119</v>
      </c>
      <c r="CB97" s="16" t="s">
        <v>25938</v>
      </c>
      <c r="CC97" s="15">
        <f>IF(D3L190C37=0,0,CHOOSE(MIN(D3L190C8,RUN_YEARS),B6L116C1,B6L117C1,B6L118C1,B6L119C1,B6L120C1))</f>
        <v>209716.68</v>
      </c>
      <c r="CD97" s="16" t="s">
        <v>25930</v>
      </c>
      <c r="CE97" s="33">
        <f>IF(D3L190C39=0,0,D3L190C38/D3L190C39)</f>
        <v>3.1887205419599965E-5</v>
      </c>
      <c r="CF97" s="16" t="s">
        <v>25931</v>
      </c>
      <c r="CG97" s="32">
        <f>IF(D3L190C5=0,0,D3L190C38/D3L190C5)</f>
        <v>2.9997299046564063E-2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23123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6504512.3384661665</v>
      </c>
      <c r="J98" s="16" t="s">
        <v>25958</v>
      </c>
      <c r="K98" s="21">
        <f>IF(D3L191C2+D3L191C3=0,0,D3L191C5/(D3L191C2+D3L191C3))</f>
        <v>0.85144805592323924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5557942.4187128535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1788322.6073532677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1.8811304888157348E-3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2185727.6312095495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5.2529590602817056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93585.386703885742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0.66442927322412826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1189714.378213245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8.4466291960911466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300592.4152329067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1.4153878010069809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4911.9582830594918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2455.9791415297459</v>
      </c>
      <c r="N8" s="16" t="s">
        <v>4251</v>
      </c>
      <c r="O8" s="32">
        <f>0.45*CHOOSE(MIN(D3L201C8,RUN_YEARS),B3L110C1,B3L125C1,B3L140C1,B3L155C1,B3L170C1)</f>
        <v>0.436103640081759</v>
      </c>
      <c r="P8" s="16" t="s">
        <v>26001</v>
      </c>
      <c r="Q8" s="15">
        <f>D3L201C5*D3L201C6</f>
        <v>1071.0614435859957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949064550</v>
      </c>
      <c r="V8" s="16" t="s">
        <v>26002</v>
      </c>
      <c r="W8" s="33">
        <f>IF(D3L201C9=0,0,D3L201C7/D3L201C9)</f>
        <v>1.1285443583220928E-6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0.53301556009992768</v>
      </c>
      <c r="AH8" s="16" t="s">
        <v>26006</v>
      </c>
      <c r="AI8" s="15">
        <f>D3L201C5*D3L201C15</f>
        <v>1309.075097716217</v>
      </c>
      <c r="AJ8" s="16" t="s">
        <v>26007</v>
      </c>
      <c r="AK8" s="15">
        <f>IF(D3L201C15=0,0,CHOOSE(MIN(D3L201C8,RUN_YEARS),A1L108C1,A1L108C6,A1L108C7,A1L108C8,A1L108C9))</f>
        <v>415579.62300000002</v>
      </c>
      <c r="AL8" s="16" t="s">
        <v>26008</v>
      </c>
      <c r="AM8" s="33">
        <f>IF(D3L201C17=0,0,D3L201C16/D3L201C17)</f>
        <v>3.1499982801520008E-3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3.088079981831332E-2</v>
      </c>
      <c r="BN8" s="16" t="s">
        <v>26018</v>
      </c>
      <c r="BO8" s="15">
        <f>D3L201C5*D3L201C31</f>
        <v>75.842600227533083</v>
      </c>
      <c r="BP8" s="16" t="s">
        <v>26019</v>
      </c>
      <c r="BQ8" s="15">
        <f>IF(D3L201C31=0,0,CHOOSE(MIN(D3L201C8,RUN_YEARS),B6L116C1,B6L117C1,B6L118C1,B6L119C1,B6L120C1))</f>
        <v>212551.14</v>
      </c>
      <c r="BR8" s="16" t="s">
        <v>26020</v>
      </c>
      <c r="BS8" s="33">
        <f>IF(D3L201C33=0,0,D3L201C32/D3L201C33)</f>
        <v>3.5682048201450756E-4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0.436103640081759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949064550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0.53301556009992768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415579.62300000002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3.088079981831332E-2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212551.14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3740.198914746039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1870.0994573730195</v>
      </c>
      <c r="N10" s="16" t="s">
        <v>4251</v>
      </c>
      <c r="O10" s="32">
        <f>0.45*CHOOSE(MIN(D3L203C8,RUN_YEARS),B3L110C1,B3L125C1,B3L140C1,B3L155C1,B3L170C1)</f>
        <v>0.436103640081759</v>
      </c>
      <c r="P10" s="16" t="s">
        <v>26049</v>
      </c>
      <c r="Q10" s="15">
        <f>D3L203C5*D3L203C6</f>
        <v>815.55718067529608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949064550</v>
      </c>
      <c r="V10" s="16" t="s">
        <v>26050</v>
      </c>
      <c r="W10" s="33">
        <f>IF(D3L203C9=0,0,D3L203C7/D3L203C9)</f>
        <v>8.5932740894736408E-7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0.53301556009992768</v>
      </c>
      <c r="AH10" s="16" t="s">
        <v>26054</v>
      </c>
      <c r="AI10" s="15">
        <f>D3L203C5*D3L203C15</f>
        <v>996.79210971425084</v>
      </c>
      <c r="AJ10" s="16" t="s">
        <v>26055</v>
      </c>
      <c r="AK10" s="15">
        <f>IF(D3L203C15=0,0,CHOOSE(MIN(D3L203C8,RUN_YEARS),A1L108C1,A1L108C6,A1L108C7,A1L108C8,A1L108C9))</f>
        <v>415579.62300000002</v>
      </c>
      <c r="AL10" s="16" t="s">
        <v>26056</v>
      </c>
      <c r="AM10" s="33">
        <f>IF(D3L203C17=0,0,D3L203C16/D3L203C17)</f>
        <v>2.3985586745533258E-3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3.088079981831332E-2</v>
      </c>
      <c r="BN10" s="16" t="s">
        <v>26066</v>
      </c>
      <c r="BO10" s="15">
        <f>D3L203C5*D3L203C31</f>
        <v>57.750166983472582</v>
      </c>
      <c r="BP10" s="16" t="s">
        <v>26067</v>
      </c>
      <c r="BQ10" s="15">
        <f>IF(D3L203C31=0,0,CHOOSE(MIN(D3L203C8,RUN_YEARS),B6L116C1,B6L117C1,B6L118C1,B6L119C1,B6L120C1))</f>
        <v>212551.14</v>
      </c>
      <c r="BR10" s="16" t="s">
        <v>26068</v>
      </c>
      <c r="BS10" s="33">
        <f>IF(D3L203C33=0,0,D3L203C32/D3L203C33)</f>
        <v>2.7170010465938965E-4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0.436103640081759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949064550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0.53301556009992768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415579.62300000002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3.088079981831332E-2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212551.14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140850.788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140850.788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0.436103640081759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949064550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0.53301556009992768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415579.62300000002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3.088079981831332E-2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212551.14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0.436103640081759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949064550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0.53301556009992768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415579.62300000002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3.088079981831332E-2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212551.14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340377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340377</v>
      </c>
      <c r="N16" s="16" t="s">
        <v>4251</v>
      </c>
      <c r="O16" s="32">
        <f>0.45*CHOOSE(MIN(D3L209C8,RUN_YEARS),B3L110C1,B3L125C1,B3L140C1,B3L155C1,B3L170C1)</f>
        <v>0.436103640081759</v>
      </c>
      <c r="P16" s="16" t="s">
        <v>26189</v>
      </c>
      <c r="Q16" s="15">
        <f>D3L209C5*D3L209C6</f>
        <v>148439.6487001089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949064550</v>
      </c>
      <c r="V16" s="16" t="s">
        <v>26190</v>
      </c>
      <c r="W16" s="33">
        <f>IF(D3L209C9=0,0,D3L209C7/D3L209C9)</f>
        <v>1.5640627257662178E-4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0.53301556009992768</v>
      </c>
      <c r="AH16" s="16" t="s">
        <v>26194</v>
      </c>
      <c r="AI16" s="15">
        <f>D3L209C5*D3L209C15</f>
        <v>181426.23730013307</v>
      </c>
      <c r="AJ16" s="16" t="s">
        <v>26195</v>
      </c>
      <c r="AK16" s="15">
        <f>IF(D3L209C15=0,0,CHOOSE(MIN(D3L209C8,RUN_YEARS),A1L108C1,A1L108C6,A1L108C7,A1L108C8,A1L108C9))</f>
        <v>415579.62300000002</v>
      </c>
      <c r="AL16" s="16" t="s">
        <v>26196</v>
      </c>
      <c r="AM16" s="33">
        <f>IF(D3L209C17=0,0,D3L209C16/D3L209C17)</f>
        <v>0.43656191800369637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3.088079981831332E-2</v>
      </c>
      <c r="BN16" s="16" t="s">
        <v>26206</v>
      </c>
      <c r="BO16" s="15">
        <f>D3L209C5*D3L209C31</f>
        <v>10511.113999758032</v>
      </c>
      <c r="BP16" s="16" t="s">
        <v>26207</v>
      </c>
      <c r="BQ16" s="15">
        <f>IF(D3L209C31=0,0,CHOOSE(MIN(D3L209C8,RUN_YEARS),B6L116C1,B6L117C1,B6L118C1,B6L119C1,B6L120C1))</f>
        <v>212551.14</v>
      </c>
      <c r="BR16" s="16" t="s">
        <v>26208</v>
      </c>
      <c r="BS16" s="33">
        <f>IF(D3L209C33=0,0,D3L209C32/D3L209C33)</f>
        <v>4.9452164781416987E-2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264597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264597</v>
      </c>
      <c r="N17" s="16" t="s">
        <v>4251</v>
      </c>
      <c r="O17" s="32">
        <f>0.45*CHOOSE(MIN(D3L210C8,RUN_YEARS),B3L110C1,B3L125C1,B3L140C1,B3L155C1,B3L170C1)</f>
        <v>0.436103640081759</v>
      </c>
      <c r="P17" s="16" t="s">
        <v>26212</v>
      </c>
      <c r="Q17" s="15">
        <f>D3L210C5*D3L210C6</f>
        <v>115391.71485471318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949064550</v>
      </c>
      <c r="V17" s="16" t="s">
        <v>26213</v>
      </c>
      <c r="W17" s="33">
        <f>IF(D3L210C9=0,0,D3L210C7/D3L210C9)</f>
        <v>1.2158468552503956E-4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0.53301556009992768</v>
      </c>
      <c r="AH17" s="16" t="s">
        <v>26217</v>
      </c>
      <c r="AI17" s="15">
        <f>D3L210C5*D3L210C15</f>
        <v>141034.31815576056</v>
      </c>
      <c r="AJ17" s="16" t="s">
        <v>26218</v>
      </c>
      <c r="AK17" s="15">
        <f>IF(D3L210C15=0,0,CHOOSE(MIN(D3L210C8,RUN_YEARS),A1L108C1,A1L108C6,A1L108C7,A1L108C8,A1L108C9))</f>
        <v>415579.62300000002</v>
      </c>
      <c r="AL17" s="16" t="s">
        <v>26219</v>
      </c>
      <c r="AM17" s="33">
        <f>IF(D3L210C17=0,0,D3L210C16/D3L210C17)</f>
        <v>0.33936774170412237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3.088079981831332E-2</v>
      </c>
      <c r="BN17" s="16" t="s">
        <v>26229</v>
      </c>
      <c r="BO17" s="15">
        <f>D3L210C5*D3L210C31</f>
        <v>8170.9669895262496</v>
      </c>
      <c r="BP17" s="16" t="s">
        <v>26230</v>
      </c>
      <c r="BQ17" s="15">
        <f>IF(D3L210C31=0,0,CHOOSE(MIN(D3L210C8,RUN_YEARS),B6L116C1,B6L117C1,B6L118C1,B6L119C1,B6L120C1))</f>
        <v>212551.14</v>
      </c>
      <c r="BR17" s="16" t="s">
        <v>26231</v>
      </c>
      <c r="BS17" s="33">
        <f>IF(D3L210C33=0,0,D3L210C32/D3L210C33)</f>
        <v>3.8442357869857807E-2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67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67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67</v>
      </c>
      <c r="AR18" s="16" t="s">
        <v>26245</v>
      </c>
      <c r="AS18" s="15">
        <f>IF(D3L211C19=0,0,CHOOSE(MIN(D3L211C8,RUN_YEARS),A1L104C1,A1L104C6,A1L104C7,A1L104C8,A1L104C9))</f>
        <v>140850.788</v>
      </c>
      <c r="AT18" s="16" t="s">
        <v>26246</v>
      </c>
      <c r="AU18" s="33">
        <f>IF(D3L211C21=0,0,D3L211C20/D3L211C21)</f>
        <v>4.7568068983753218E-4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140850.788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5452.1627802962539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2726.081390148127</v>
      </c>
      <c r="N20" s="16" t="s">
        <v>4251</v>
      </c>
      <c r="O20" s="32">
        <f>0.45*CHOOSE(MIN(D3L213C8,RUN_YEARS),B3L110C1,B3L125C1,B3L140C1,B3L155C1,B3L170C1)</f>
        <v>0.436103640081759</v>
      </c>
      <c r="P20" s="16" t="s">
        <v>26283</v>
      </c>
      <c r="Q20" s="15">
        <f>D3L213C5*D3L213C6</f>
        <v>1188.8540174027401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949064550</v>
      </c>
      <c r="V20" s="16" t="s">
        <v>26284</v>
      </c>
      <c r="W20" s="33">
        <f>IF(D3L213C9=0,0,D3L213C7/D3L213C9)</f>
        <v>1.2526587547735717E-6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0.53301556009992768</v>
      </c>
      <c r="AH20" s="16" t="s">
        <v>26288</v>
      </c>
      <c r="AI20" s="15">
        <f>D3L213C5*D3L213C15</f>
        <v>1453.0437990477933</v>
      </c>
      <c r="AJ20" s="16" t="s">
        <v>26289</v>
      </c>
      <c r="AK20" s="15">
        <f>IF(D3L213C15=0,0,CHOOSE(MIN(D3L213C8,RUN_YEARS),A1L108C1,A1L108C6,A1L108C7,A1L108C8,A1L108C9))</f>
        <v>415579.62300000002</v>
      </c>
      <c r="AL20" s="16" t="s">
        <v>26290</v>
      </c>
      <c r="AM20" s="33">
        <f>IF(D3L213C17=0,0,D3L213C16/D3L213C17)</f>
        <v>3.4964269628008043E-3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3.088079981831332E-2</v>
      </c>
      <c r="BN20" s="16" t="s">
        <v>26300</v>
      </c>
      <c r="BO20" s="15">
        <f>D3L213C5*D3L213C31</f>
        <v>84.183573697593602</v>
      </c>
      <c r="BP20" s="16" t="s">
        <v>26301</v>
      </c>
      <c r="BQ20" s="15">
        <f>IF(D3L213C31=0,0,CHOOSE(MIN(D3L213C8,RUN_YEARS),B6L116C1,B6L117C1,B6L118C1,B6L119C1,B6L120C1))</f>
        <v>212551.14</v>
      </c>
      <c r="BR20" s="16" t="s">
        <v>26302</v>
      </c>
      <c r="BS20" s="33">
        <f>IF(D3L213C33=0,0,D3L213C32/D3L213C33)</f>
        <v>3.9606267789292309E-4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0.436103640081759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949064550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0.53301556009992768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415579.62300000002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3.088079981831332E-2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212551.14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1.073346446429841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0.5366732232149205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0.5366732232149205</v>
      </c>
      <c r="AR22" s="16" t="s">
        <v>26340</v>
      </c>
      <c r="AS22" s="15">
        <f>IF(D3L215C19=0,0,CHOOSE(MIN(D3L215C8,RUN_YEARS),A1L104C1,A1L104C6,A1L104C7,A1L104C8,A1L104C9))</f>
        <v>140850.788</v>
      </c>
      <c r="AT22" s="16" t="s">
        <v>26341</v>
      </c>
      <c r="AU22" s="33">
        <f>IF(D3L215C21=0,0,D3L215C20/D3L215C21)</f>
        <v>3.8102252094956009E-6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140850.788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619146.39332454826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612093.69666227419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266906.83619648614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2.8123148862370438E-4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326219.46646237187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0.78497464362532487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67.536673223214919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4.7949091504702779E-4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18899.857330192885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8.8919105915841609E-2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22005.812476406314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11002.906238203157</v>
      </c>
      <c r="N25" s="16" t="s">
        <v>4251</v>
      </c>
      <c r="O25" s="32">
        <f>0.45*CHOOSE(MIN(D3L218C8,RUN_YEARS),B3L110C1,B3L125C1,B3L140C1,B3L155C1,B3L170C1)</f>
        <v>0.436103640081759</v>
      </c>
      <c r="P25" s="16" t="s">
        <v>26396</v>
      </c>
      <c r="Q25" s="15">
        <f>D3L218C5*D3L218C6</f>
        <v>4798.4074619586909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949064550</v>
      </c>
      <c r="V25" s="16" t="s">
        <v>26397</v>
      </c>
      <c r="W25" s="33">
        <f>IF(D3L218C9=0,0,D3L218C7/D3L218C9)</f>
        <v>5.0559337212191638E-6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0.53301556009992768</v>
      </c>
      <c r="AH25" s="16" t="s">
        <v>26401</v>
      </c>
      <c r="AI25" s="15">
        <f>D3L218C5*D3L218C15</f>
        <v>5864.720231282844</v>
      </c>
      <c r="AJ25" s="16" t="s">
        <v>26402</v>
      </c>
      <c r="AK25" s="15">
        <f>IF(D3L218C15=0,0,CHOOSE(MIN(D3L218C8,RUN_YEARS),A1L108C1,A1L108C6,A1L108C7,A1L108C8,A1L108C9))</f>
        <v>415579.62300000002</v>
      </c>
      <c r="AL25" s="16" t="s">
        <v>26403</v>
      </c>
      <c r="AM25" s="33">
        <f>IF(D3L218C17=0,0,D3L218C16/D3L218C17)</f>
        <v>1.4112145799994731E-2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3.088079981831332E-2</v>
      </c>
      <c r="BN25" s="16" t="s">
        <v>26413</v>
      </c>
      <c r="BO25" s="15">
        <f>D3L218C5*D3L218C31</f>
        <v>339.77854496162257</v>
      </c>
      <c r="BP25" s="16" t="s">
        <v>26414</v>
      </c>
      <c r="BQ25" s="15">
        <f>IF(D3L218C31=0,0,CHOOSE(MIN(D3L218C8,RUN_YEARS),B6L116C1,B6L117C1,B6L118C1,B6L119C1,B6L120C1))</f>
        <v>212551.14</v>
      </c>
      <c r="BR25" s="16" t="s">
        <v>26415</v>
      </c>
      <c r="BS25" s="33">
        <f>IF(D3L218C33=0,0,D3L218C32/D3L218C33)</f>
        <v>1.5985731479098279E-3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31150.59729339532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15575.29864669766</v>
      </c>
      <c r="N26" s="16" t="s">
        <v>4251</v>
      </c>
      <c r="O26" s="32">
        <f>0.45*CHOOSE(MIN(D3L219C8,RUN_YEARS),B3L110C1,B3L125C1,B3L140C1,B3L155C1,B3L170C1)</f>
        <v>0.436103640081759</v>
      </c>
      <c r="P26" s="16" t="s">
        <v>26419</v>
      </c>
      <c r="Q26" s="15">
        <f>D3L219C5*D3L219C6</f>
        <v>6792.4444351853444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949064550</v>
      </c>
      <c r="V26" s="16" t="s">
        <v>26420</v>
      </c>
      <c r="W26" s="33">
        <f>IF(D3L219C9=0,0,D3L219C7/D3L219C9)</f>
        <v>7.1569888846710629E-6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0.53301556009992768</v>
      </c>
      <c r="AH26" s="16" t="s">
        <v>26424</v>
      </c>
      <c r="AI26" s="15">
        <f>D3L219C5*D3L219C15</f>
        <v>8301.8765318931983</v>
      </c>
      <c r="AJ26" s="16" t="s">
        <v>26425</v>
      </c>
      <c r="AK26" s="15">
        <f>IF(D3L219C15=0,0,CHOOSE(MIN(D3L219C8,RUN_YEARS),A1L108C1,A1L108C6,A1L108C7,A1L108C8,A1L108C9))</f>
        <v>415579.62300000002</v>
      </c>
      <c r="AL26" s="16" t="s">
        <v>26426</v>
      </c>
      <c r="AM26" s="33">
        <f>IF(D3L219C17=0,0,D3L219C16/D3L219C17)</f>
        <v>1.997662077838017E-2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3.088079981831332E-2</v>
      </c>
      <c r="BN26" s="16" t="s">
        <v>26436</v>
      </c>
      <c r="BO26" s="15">
        <f>D3L219C5*D3L219C31</f>
        <v>480.97767961911683</v>
      </c>
      <c r="BP26" s="16" t="s">
        <v>26437</v>
      </c>
      <c r="BQ26" s="15">
        <f>IF(D3L219C31=0,0,CHOOSE(MIN(D3L219C8,RUN_YEARS),B6L116C1,B6L117C1,B6L118C1,B6L119C1,B6L120C1))</f>
        <v>212551.14</v>
      </c>
      <c r="BR26" s="16" t="s">
        <v>26438</v>
      </c>
      <c r="BS26" s="33">
        <f>IF(D3L219C33=0,0,D3L219C32/D3L219C33)</f>
        <v>2.2628797926894997E-3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4.4585691084323944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2.2292845542161972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2.2292845542161972</v>
      </c>
      <c r="AR27" s="16" t="s">
        <v>26451</v>
      </c>
      <c r="AS27" s="15">
        <f>IF(D3L220C19=0,0,CHOOSE(MIN(D3L220C8,RUN_YEARS),A1L104C1,A1L104C6,A1L104C7,A1L104C8,A1L104C9))</f>
        <v>140850.788</v>
      </c>
      <c r="AT27" s="16" t="s">
        <v>26452</v>
      </c>
      <c r="AU27" s="33">
        <f>IF(D3L220C21=0,0,D3L220C20/D3L220C21)</f>
        <v>1.5827277829756955E-5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0.436103640081759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949064550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0.53301556009992768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415579.62300000002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3.088079981831332E-2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212551.14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399563.98763133941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399563.98763133941</v>
      </c>
      <c r="N29" s="16" t="s">
        <v>4251</v>
      </c>
      <c r="O29" s="32">
        <f>0.45*CHOOSE(MIN(D3L222C8,RUN_YEARS),B3L110C1,B3L125C1,B3L140C1,B3L155C1,B3L170C1)</f>
        <v>0.436103640081759</v>
      </c>
      <c r="P29" s="16" t="s">
        <v>26488</v>
      </c>
      <c r="Q29" s="15">
        <f>D3L222C5*D3L222C6</f>
        <v>174251.30945161005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949064550</v>
      </c>
      <c r="V29" s="16" t="s">
        <v>26489</v>
      </c>
      <c r="W29" s="33">
        <f>IF(D3L222C9=0,0,D3L222C7/D3L222C9)</f>
        <v>1.8360322219559256E-4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0.53301556009992768</v>
      </c>
      <c r="AH29" s="16" t="s">
        <v>26493</v>
      </c>
      <c r="AI29" s="15">
        <f>D3L222C5*D3L222C15</f>
        <v>212973.82266307896</v>
      </c>
      <c r="AJ29" s="16" t="s">
        <v>26494</v>
      </c>
      <c r="AK29" s="15">
        <f>IF(D3L222C15=0,0,CHOOSE(MIN(D3L222C8,RUN_YEARS),A1L108C1,A1L108C6,A1L108C7,A1L108C8,A1L108C9))</f>
        <v>415579.62300000002</v>
      </c>
      <c r="AL29" s="16" t="s">
        <v>26495</v>
      </c>
      <c r="AM29" s="33">
        <f>IF(D3L222C17=0,0,D3L222C16/D3L222C17)</f>
        <v>0.51247417071524448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3.088079981831332E-2</v>
      </c>
      <c r="BN29" s="16" t="s">
        <v>26505</v>
      </c>
      <c r="BO29" s="15">
        <f>D3L222C5*D3L222C31</f>
        <v>12338.855516650412</v>
      </c>
      <c r="BP29" s="16" t="s">
        <v>26506</v>
      </c>
      <c r="BQ29" s="15">
        <f>IF(D3L222C31=0,0,CHOOSE(MIN(D3L222C8,RUN_YEARS),B6L116C1,B6L117C1,B6L118C1,B6L119C1,B6L120C1))</f>
        <v>212551.14</v>
      </c>
      <c r="BR29" s="16" t="s">
        <v>26507</v>
      </c>
      <c r="BS29" s="33">
        <f>IF(D3L222C33=0,0,D3L222C32/D3L222C33)</f>
        <v>5.8051231890124941E-2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17.812779469674339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17.812779469674339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17.812779469674339</v>
      </c>
      <c r="AR30" s="16" t="s">
        <v>26520</v>
      </c>
      <c r="AS30" s="15">
        <f>IF(D3L223C19=0,0,CHOOSE(MIN(D3L223C8,RUN_YEARS),A1L104C1,A1L104C6,A1L104C7,A1L104C8,A1L104C9))</f>
        <v>140850.788</v>
      </c>
      <c r="AT30" s="16" t="s">
        <v>26521</v>
      </c>
      <c r="AU30" s="33">
        <f>IF(D3L223C21=0,0,D3L223C20/D3L223C21)</f>
        <v>1.2646560038893315E-4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452742.6687497191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426162.23458026408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185842.16134875407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1.9581614480148279E-4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227140.41942625499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0.54656293729361938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20.042064023890536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1.422928782186901E-4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13159.611741231151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6.191268483072427E-2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32247.005523333337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0.79899721750003561</v>
      </c>
      <c r="L8" s="16" t="s">
        <v>26582</v>
      </c>
      <c r="M8" s="15">
        <f>IF(D4L101C2&lt;&gt;0,D4L101C2*D4L101C4,D4L101C3*D4L101C4)</f>
        <v>25765.267685851617</v>
      </c>
      <c r="N8" s="16" t="s">
        <v>4251</v>
      </c>
      <c r="O8" s="32">
        <f>1</f>
        <v>1</v>
      </c>
      <c r="P8" s="16" t="s">
        <v>26583</v>
      </c>
      <c r="Q8" s="15">
        <f>D4L101C5*D4L101C6</f>
        <v>25765.267685851617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209716.68</v>
      </c>
      <c r="V8" s="16" t="s">
        <v>26584</v>
      </c>
      <c r="W8" s="33">
        <f>IF(D4L101C9=0,0,D4L101C7/D4L101C9)</f>
        <v>0.12285750320790706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0.79899721750003561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209716.68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87.776281066802312</v>
      </c>
      <c r="J10" s="16" t="s">
        <v>26604</v>
      </c>
      <c r="K10" s="21">
        <f>IF(FLOW_THRU_100PCT="Y",1,INDEX(VariabilityMatrix,D4L103C1,D4L103C8))</f>
        <v>0.60466504942300048</v>
      </c>
      <c r="L10" s="16" t="s">
        <v>26598</v>
      </c>
      <c r="M10" s="15">
        <f>IF(D4L103C2&lt;&gt;0,D4L103C2*D4L103C4,D4L103C3*D4L103C4)</f>
        <v>53.075249329425198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53.075249329425198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203962.33199999999</v>
      </c>
      <c r="V10" s="16" t="s">
        <v>26600</v>
      </c>
      <c r="W10" s="33">
        <f>IF(D4L103C9=0,0,D4L103C7/D4L103C9)</f>
        <v>2.602208398432373E-4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18.899475449559532</v>
      </c>
      <c r="J11" s="16" t="s">
        <v>26611</v>
      </c>
      <c r="K11" s="21">
        <f>IF(FLOW_THRU_100PCT="Y",1,INDEX(VariabilityMatrix,D4L104C1,D4L104C8))</f>
        <v>0.60466504942300048</v>
      </c>
      <c r="L11" s="16" t="s">
        <v>26605</v>
      </c>
      <c r="M11" s="15">
        <f>IF(D4L104C2&lt;&gt;0,D4L104C2*D4L104C4,D4L104C3*D4L104C4)</f>
        <v>11.427852256776699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11.427852256776699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203962.33199999999</v>
      </c>
      <c r="V11" s="16" t="s">
        <v>26607</v>
      </c>
      <c r="W11" s="33">
        <f>IF(D4L104C9=0,0,D4L104C7/D4L104C9)</f>
        <v>5.6029229244038549E-5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0.96423078601458201</v>
      </c>
      <c r="J12" s="16" t="s">
        <v>26618</v>
      </c>
      <c r="K12" s="21">
        <f>IF(FLOW_THRU_100PCT="Y",1,INDEX(VariabilityMatrix,D4L105C1,D4L105C8))</f>
        <v>0.60838438613957568</v>
      </c>
      <c r="L12" s="16" t="s">
        <v>26612</v>
      </c>
      <c r="M12" s="15">
        <f>IF(D4L105C2&lt;&gt;0,D4L105C2*D4L105C4,D4L105C3*D4L105C4)</f>
        <v>0.58662295484636207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0.58662295484636207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212551.14</v>
      </c>
      <c r="V12" s="16" t="s">
        <v>26614</v>
      </c>
      <c r="W12" s="33">
        <f>IF(D4L105C9=0,0,D4L105C7/D4L105C9)</f>
        <v>2.7599144132859606E-6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2250.938318</v>
      </c>
      <c r="J13" s="16" t="s">
        <v>26625</v>
      </c>
      <c r="K13" s="21">
        <f>IF(FLOW_THRU_100PCT="Y",1,INDEX(VariabilityMatrix,D4L106C1,D4L106C8))</f>
        <v>0.60466504942300048</v>
      </c>
      <c r="L13" s="16" t="s">
        <v>26619</v>
      </c>
      <c r="M13" s="15">
        <f>IF(D4L106C2&lt;&gt;0,D4L106C2*D4L106C4,D4L106C3*D4L106C4)</f>
        <v>1361.0637293015955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1361.0637293015955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203962.33199999999</v>
      </c>
      <c r="V13" s="16" t="s">
        <v>26621</v>
      </c>
      <c r="W13" s="33">
        <f>IF(D4L106C9=0,0,D4L106C7/D4L106C9)</f>
        <v>6.6731131967131827E-3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931.48201765808699</v>
      </c>
      <c r="J14" s="16" t="s">
        <v>26632</v>
      </c>
      <c r="K14" s="21">
        <f>IF(FLOW_THRU_100PCT="Y",1,INDEX(VariabilityMatrix,D4L107C1,D4L107C8))</f>
        <v>0.7138241954458292</v>
      </c>
      <c r="L14" s="16" t="s">
        <v>26626</v>
      </c>
      <c r="M14" s="15">
        <f>IF(D4L107C2&lt;&gt;0,D4L107C2*D4L107C4,D4L107C3*D4L107C4)</f>
        <v>664.91440182704162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664.91440182704162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203962.33199999999</v>
      </c>
      <c r="V14" s="16" t="s">
        <v>26628</v>
      </c>
      <c r="W14" s="33">
        <f>IF(D4L107C9=0,0,D4L107C7/D4L107C9)</f>
        <v>3.2599862695580554E-3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578.23838772558065</v>
      </c>
      <c r="J15" s="16" t="s">
        <v>26639</v>
      </c>
      <c r="K15" s="21">
        <f>IF(FLOW_THRU_100PCT="Y",1,INDEX(VariabilityMatrix,D4L108C1,D4L108C8))</f>
        <v>0.7138241954458292</v>
      </c>
      <c r="L15" s="16" t="s">
        <v>26633</v>
      </c>
      <c r="M15" s="15">
        <f>IF(D4L108C2&lt;&gt;0,D4L108C2*D4L108C4,D4L108C3*D4L108C4)</f>
        <v>412.76055189410607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412.76055189410607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203962.33199999999</v>
      </c>
      <c r="V15" s="16" t="s">
        <v>26635</v>
      </c>
      <c r="W15" s="33">
        <f>IF(D4L108C9=0,0,D4L108C7/D4L108C9)</f>
        <v>2.0237097107425996E-3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495.3588105825238</v>
      </c>
      <c r="J16" s="16" t="s">
        <v>26646</v>
      </c>
      <c r="K16" s="21">
        <f>IF(FLOW_THRU_100PCT="Y",1,INDEX(VariabilityMatrix,D4L109C1,D4L109C8))</f>
        <v>0.60466504942300048</v>
      </c>
      <c r="L16" s="16" t="s">
        <v>26640</v>
      </c>
      <c r="M16" s="15">
        <f>IF(D4L109C2&lt;&gt;0,D4L109C2*D4L109C4,D4L109C3*D4L109C4)</f>
        <v>299.52615968300051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299.52615968300051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203962.33199999999</v>
      </c>
      <c r="V16" s="16" t="s">
        <v>26642</v>
      </c>
      <c r="W16" s="33">
        <f>IF(D4L109C9=0,0,D4L109C7/D4L109C9)</f>
        <v>1.4685366496152855E-3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14.666457745169168</v>
      </c>
      <c r="J17" s="16" t="s">
        <v>26653</v>
      </c>
      <c r="K17" s="21">
        <f>IF(FLOW_THRU_100PCT="Y",1,INDEX(VariabilityMatrix,D4L110C1,D4L110C8))</f>
        <v>0.60838438613957568</v>
      </c>
      <c r="L17" s="16" t="s">
        <v>26647</v>
      </c>
      <c r="M17" s="15">
        <f>IF(D4L110C2&lt;&gt;0,D4L110C2*D4L110C4,D4L110C3*D4L110C4)</f>
        <v>8.9228438921367701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8.9228438921367701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212551.14</v>
      </c>
      <c r="V17" s="16" t="s">
        <v>26649</v>
      </c>
      <c r="W17" s="33">
        <f>IF(D4L110C9=0,0,D4L110C7/D4L110C9)</f>
        <v>4.1979750812612765E-5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1.6529670617392824</v>
      </c>
      <c r="J18" s="16" t="s">
        <v>26660</v>
      </c>
      <c r="K18" s="21">
        <f>IF(FLOW_THRU_100PCT="Y",1,INDEX(VariabilityMatrix,D4L111C1,D4L111C8))</f>
        <v>0.60838438613957568</v>
      </c>
      <c r="L18" s="16" t="s">
        <v>26654</v>
      </c>
      <c r="M18" s="15">
        <f>IF(D4L111C2&lt;&gt;0,D4L111C2*D4L111C4,D4L111C3*D4L111C4)</f>
        <v>1.0056393511651915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1.0056393511651915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212551.14</v>
      </c>
      <c r="V18" s="16" t="s">
        <v>26656</v>
      </c>
      <c r="W18" s="33">
        <f>IF(D4L111C9=0,0,D4L111C7/D4L111C9)</f>
        <v>4.7312818513473583E-6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4.2121660652215809</v>
      </c>
      <c r="J19" s="16" t="s">
        <v>26667</v>
      </c>
      <c r="K19" s="21">
        <f>IF(FLOW_THRU_100PCT="Y",1,INDEX(VariabilityMatrix,D4L112C1,D4L112C8))</f>
        <v>0.60838438613957568</v>
      </c>
      <c r="L19" s="16" t="s">
        <v>26661</v>
      </c>
      <c r="M19" s="15">
        <f>IF(D4L112C2&lt;&gt;0,D4L112C2*D4L112C4,D4L112C3*D4L112C4)</f>
        <v>2.5626160659077835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2.5626160659077835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212551.14</v>
      </c>
      <c r="V19" s="16" t="s">
        <v>26663</v>
      </c>
      <c r="W19" s="33">
        <f>IF(D4L112C9=0,0,D4L112C7/D4L112C9)</f>
        <v>1.2056468226459681E-5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4.5166599976472384</v>
      </c>
      <c r="J20" s="16" t="s">
        <v>26674</v>
      </c>
      <c r="K20" s="21">
        <f>IF(FLOW_THRU_100PCT="Y",1,INDEX(VariabilityMatrix,D4L113C1,D4L113C8))</f>
        <v>0.60838438613957568</v>
      </c>
      <c r="L20" s="16" t="s">
        <v>26668</v>
      </c>
      <c r="M20" s="15">
        <f>IF(D4L113C2&lt;&gt;0,D4L113C2*D4L113C4,D4L113C3*D4L113C4)</f>
        <v>2.7478654200697923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2.7478654200697923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212551.14</v>
      </c>
      <c r="V20" s="16" t="s">
        <v>26670</v>
      </c>
      <c r="W20" s="33">
        <f>IF(D4L113C9=0,0,D4L113C7/D4L113C9)</f>
        <v>1.2928020146444719E-5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0.57998844271553729</v>
      </c>
      <c r="J21" s="16" t="s">
        <v>26681</v>
      </c>
      <c r="K21" s="21">
        <f>IF(FLOW_THRU_100PCT="Y",1,INDEX(VariabilityMatrix,D4L114C1,D4L114C8))</f>
        <v>0.60838438613957568</v>
      </c>
      <c r="L21" s="16" t="s">
        <v>26675</v>
      </c>
      <c r="M21" s="15">
        <f>IF(D4L114C2&lt;&gt;0,D4L114C2*D4L114C4,D4L114C3*D4L114C4)</f>
        <v>0.35285591268954059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0.35285591268954059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212551.14</v>
      </c>
      <c r="V21" s="16" t="s">
        <v>26677</v>
      </c>
      <c r="W21" s="33">
        <f>IF(D4L114C9=0,0,D4L114C7/D4L114C9)</f>
        <v>1.6600988952095978E-6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0.60838438613957568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212551.14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2.6018568138631126E-2</v>
      </c>
      <c r="J23" s="16" t="s">
        <v>26695</v>
      </c>
      <c r="K23" s="21">
        <f>IF(FLOW_THRU_100PCT="Y",1,D4L101C4)</f>
        <v>0.79899721750003561</v>
      </c>
      <c r="L23" s="16" t="s">
        <v>26689</v>
      </c>
      <c r="M23" s="15">
        <f>IF(D4L116C2&lt;&gt;0,D4L116C2*D4L116C4,D4L116C3*D4L116C4)</f>
        <v>2.078876354610135E-2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2.078876354610135E-2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212551.14</v>
      </c>
      <c r="V23" s="16" t="s">
        <v>26691</v>
      </c>
      <c r="W23" s="33">
        <f>IF(D4L116C9=0,0,D4L116C7/D4L116C9)</f>
        <v>9.7805937649176327E-8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0.60466504942300048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203962.33199999999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50.198780401402132</v>
      </c>
      <c r="J25" s="16" t="s">
        <v>26709</v>
      </c>
      <c r="K25" s="21">
        <f>IF(FLOW_THRU_100PCT="Y",1,INDEX(VariabilityMatrix,D4L118C1,D4L118C8))</f>
        <v>0.61199007095185176</v>
      </c>
      <c r="L25" s="16" t="s">
        <v>26703</v>
      </c>
      <c r="M25" s="15">
        <f>IF(D4L118C2&lt;&gt;0,D4L118C2*D4L118C4,D4L118C3*D4L118C4)</f>
        <v>30.721155179550518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30.721155179550518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209716.68</v>
      </c>
      <c r="V25" s="16" t="s">
        <v>26705</v>
      </c>
      <c r="W25" s="33">
        <f>IF(D4L118C9=0,0,D4L118C7/D4L118C9)</f>
        <v>1.4648884952570544E-4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1489.389450077746</v>
      </c>
      <c r="J26" s="16" t="s">
        <v>26716</v>
      </c>
      <c r="K26" s="21">
        <f>IF(FLOW_THRU_100PCT="Y",1,INDEX(VariabilityMatrix,D4L119C1,D4L119C8))</f>
        <v>0.71895961916154716</v>
      </c>
      <c r="L26" s="16" t="s">
        <v>26710</v>
      </c>
      <c r="M26" s="15">
        <f>IF(D4L119C2&lt;&gt;0,D4L119C2*D4L119C4,D4L119C3*D4L119C4)</f>
        <v>1070.8108718111225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1070.8108718111225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209716.68</v>
      </c>
      <c r="V26" s="16" t="s">
        <v>26712</v>
      </c>
      <c r="W26" s="33">
        <f>IF(D4L119C9=0,0,D4L119C7/D4L119C9)</f>
        <v>5.1059880969464254E-3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380.41493674257617</v>
      </c>
      <c r="J27" s="16" t="s">
        <v>26695</v>
      </c>
      <c r="K27" s="21">
        <f>IF(FLOW_THRU_100PCT="Y",1,D4L101C4)</f>
        <v>0.79899721750003561</v>
      </c>
      <c r="L27" s="16" t="s">
        <v>26717</v>
      </c>
      <c r="M27" s="15">
        <f>IF(D4L120C2&lt;&gt;0,D4L120C2*D4L120C4,D4L120C3*D4L120C4)</f>
        <v>303.95047595277043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303.95047595277043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209716.68</v>
      </c>
      <c r="V27" s="16" t="s">
        <v>26719</v>
      </c>
      <c r="W27" s="33">
        <f>IF(D4L120C9=0,0,D4L120C7/D4L120C9)</f>
        <v>1.4493385836203893E-3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20.221213479781795</v>
      </c>
      <c r="J28" s="16" t="s">
        <v>26729</v>
      </c>
      <c r="K28" s="21">
        <f>IF(FLOW_THRU_100PCT="Y",1,INDEX(VariabilityMatrix,D4L121C1,D4L121C8))</f>
        <v>0.71660178455255141</v>
      </c>
      <c r="L28" s="16" t="s">
        <v>26723</v>
      </c>
      <c r="M28" s="15">
        <f>IF(D4L121C2&lt;&gt;0,D4L121C2*D4L121C4,D4L121C3*D4L121C4)</f>
        <v>14.490557665429742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14.490557665429742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212551.14</v>
      </c>
      <c r="V28" s="16" t="s">
        <v>26725</v>
      </c>
      <c r="W28" s="33">
        <f>IF(D4L121C9=0,0,D4L121C7/D4L121C9)</f>
        <v>6.8174452818412271E-5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4299.160252910282</v>
      </c>
      <c r="J29" s="16" t="s">
        <v>26736</v>
      </c>
      <c r="K29" s="21">
        <f>IF(FLOW_THRU_100PCT="Y",1,INDEX(VariabilityMatrix,D4L122C1,D4L122C8))</f>
        <v>0.71895961916154716</v>
      </c>
      <c r="L29" s="16" t="s">
        <v>26730</v>
      </c>
      <c r="M29" s="15">
        <f>IF(D4L122C2&lt;&gt;0,D4L122C2*D4L122C4,D4L122C3*D4L122C4)</f>
        <v>3090.9226181468371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3090.9226181468371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209716.68</v>
      </c>
      <c r="V29" s="16" t="s">
        <v>26732</v>
      </c>
      <c r="W29" s="33">
        <f>IF(D4L122C9=0,0,D4L122C7/D4L122C9)</f>
        <v>1.4738563561786489E-2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254.27931733271544</v>
      </c>
      <c r="J30" s="16" t="s">
        <v>26743</v>
      </c>
      <c r="K30" s="21">
        <f>IF(FLOW_THRU_100PCT="Y",1,INDEX(VariabilityMatrix,D4L123C1,D4L123C8))</f>
        <v>0.71660178455255141</v>
      </c>
      <c r="L30" s="16" t="s">
        <v>26737</v>
      </c>
      <c r="M30" s="15">
        <f>IF(D4L123C2&lt;&gt;0,D4L123C2*D4L123C4,D4L123C3*D4L123C4)</f>
        <v>182.21701257542841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182.21701257542841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212551.14</v>
      </c>
      <c r="V30" s="16" t="s">
        <v>26739</v>
      </c>
      <c r="W30" s="33">
        <f>IF(D4L123C9=0,0,D4L123C7/D4L123C9)</f>
        <v>8.572855105619683E-4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0.71660178455255141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212551.14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0.71660178455255141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212551.14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0.71660178455255141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212551.14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0.53727861902801877</v>
      </c>
      <c r="J34" s="16" t="s">
        <v>26771</v>
      </c>
      <c r="K34" s="21">
        <f>IF(FLOW_THRU_100PCT="Y",1,INDEX(VariabilityMatrix,D4L127C1,D4L127C8))</f>
        <v>0.71660178455255141</v>
      </c>
      <c r="L34" s="16" t="s">
        <v>26765</v>
      </c>
      <c r="M34" s="15">
        <f>IF(D4L127C2&lt;&gt;0,D4L127C2*D4L127C4,D4L127C3*D4L127C4)</f>
        <v>0.38501481719740865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0.38501481719740865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212551.14</v>
      </c>
      <c r="V34" s="16" t="s">
        <v>26767</v>
      </c>
      <c r="W34" s="33">
        <f>IF(D4L127C9=0,0,D4L127C7/D4L127C9)</f>
        <v>1.8113985048370411E-6</v>
      </c>
      <c r="X34" s="16" t="s">
        <v>26768</v>
      </c>
      <c r="Y34" s="32">
        <f>IF(D4L127C5=0,0,D4L127C7/D4L127C5)</f>
        <v>1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0.71660178455255141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212551.14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190.97812730905025</v>
      </c>
      <c r="J36" s="16" t="s">
        <v>26695</v>
      </c>
      <c r="K36" s="21">
        <f>IF(FLOW_THRU_100PCT="Y",1,D4L101C4)</f>
        <v>0.79899721750003561</v>
      </c>
      <c r="L36" s="16" t="s">
        <v>26779</v>
      </c>
      <c r="M36" s="15">
        <f>IF(D4L129C2&lt;&gt;0,D4L129C2*D4L129C4,D4L129C3*D4L129C4)</f>
        <v>152.59099232329871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152.59099232329871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212551.14</v>
      </c>
      <c r="V36" s="16" t="s">
        <v>26781</v>
      </c>
      <c r="W36" s="33">
        <f>IF(D4L129C9=0,0,D4L129C7/D4L129C9)</f>
        <v>7.1790248842372093E-4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24.758909954676994</v>
      </c>
      <c r="J37" s="16" t="s">
        <v>26695</v>
      </c>
      <c r="K37" s="21">
        <f>IF(FLOW_THRU_100PCT="Y",1,D4L101C4)</f>
        <v>0.79899721750003561</v>
      </c>
      <c r="L37" s="16" t="s">
        <v>26785</v>
      </c>
      <c r="M37" s="15">
        <f>IF(D4L130C2&lt;&gt;0,D4L130C2*D4L130C4,D4L130C3*D4L130C4)</f>
        <v>19.782300162120851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19.782300162120851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209716.68</v>
      </c>
      <c r="V37" s="16" t="s">
        <v>26787</v>
      </c>
      <c r="W37" s="33">
        <f>IF(D4L130C9=0,0,D4L130C7/D4L130C9)</f>
        <v>9.4328692224771301E-5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358406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0.86284717042728254</v>
      </c>
      <c r="L38" s="16" t="s">
        <v>26791</v>
      </c>
      <c r="M38" s="15">
        <f>IF(D4L131C2&lt;&gt;0,D4L131C2*D4L131C4,D4L131C3*D4L131C4)</f>
        <v>309249.60296416061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309249.60296416061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212551.14</v>
      </c>
      <c r="V38" s="16" t="s">
        <v>26793</v>
      </c>
      <c r="W38" s="33">
        <f>IF(D4L131C9=0,0,D4L131C7/D4L131C9)</f>
        <v>1.4549421045879152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43878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0.62023978693978599</v>
      </c>
      <c r="L39" s="16" t="s">
        <v>26799</v>
      </c>
      <c r="M39" s="15">
        <f>IF(D4L132C2&lt;&gt;0,D4L132C2*D4L132C4,D4L132C3*D4L132C4)</f>
        <v>27214.88137134393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27214.88137134393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212551.14</v>
      </c>
      <c r="V39" s="16" t="s">
        <v>26801</v>
      </c>
      <c r="W39" s="33">
        <f>IF(D4L132C9=0,0,D4L132C7/D4L132C9)</f>
        <v>0.12803921621565487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9852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0.62023978693978599</v>
      </c>
      <c r="L40" s="16" t="s">
        <v>26807</v>
      </c>
      <c r="M40" s="15">
        <f>IF(D4L133C2&lt;&gt;0,D4L133C2*D4L133C4,D4L133C3*D4L133C4)</f>
        <v>6110.6023809307717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6110.6023809307717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212551.14</v>
      </c>
      <c r="V40" s="16" t="s">
        <v>26809</v>
      </c>
      <c r="W40" s="33">
        <f>IF(D4L133C9=0,0,D4L133C7/D4L133C9)</f>
        <v>2.8748857244100274E-2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4749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0.62023978693978599</v>
      </c>
      <c r="L41" s="16" t="s">
        <v>26815</v>
      </c>
      <c r="M41" s="15">
        <f>IF(D4L134C2&lt;&gt;0,D4L134C2*D4L134C4,D4L134C3*D4L134C4)</f>
        <v>2945.5187481770436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2945.5187481770436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212551.14</v>
      </c>
      <c r="V41" s="16" t="s">
        <v>26817</v>
      </c>
      <c r="W41" s="33">
        <f>IF(D4L134C9=0,0,D4L134C7/D4L134C9)</f>
        <v>1.3857929664254181E-2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406646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0.62023978693978599</v>
      </c>
      <c r="L42" s="16" t="s">
        <v>26823</v>
      </c>
      <c r="M42" s="15">
        <f>IF(D4L135C2&lt;&gt;0,D4L135C2*D4L135C4,D4L135C3*D4L135C4)</f>
        <v>252218.02839991622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252218.02839991622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212551.14</v>
      </c>
      <c r="V42" s="16" t="s">
        <v>26825</v>
      </c>
      <c r="W42" s="33">
        <f>IF(D4L135C9=0,0,D4L135C7/D4L135C9)</f>
        <v>1.1866227976943158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0.62023978693978599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212551.14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0.62023978693978599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212551.14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0.62023978693978599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212551.14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16488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0.62023978693978599</v>
      </c>
      <c r="L46" s="16" t="s">
        <v>26852</v>
      </c>
      <c r="M46" s="15">
        <f>IF(D4L139C2&lt;&gt;0,D4L139C2*D4L139C4,D4L139C3*D4L139C4)</f>
        <v>10226.513607063191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10226.513607063191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212551.14</v>
      </c>
      <c r="V46" s="16" t="s">
        <v>26854</v>
      </c>
      <c r="W46" s="33">
        <f>IF(D4L139C9=0,0,D4L139C7/D4L139C9)</f>
        <v>4.811319105163675E-2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145133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0.62023978693978599</v>
      </c>
      <c r="L47" s="16" t="s">
        <v>26860</v>
      </c>
      <c r="M47" s="15">
        <f>IF(D4L140C2&lt;&gt;0,D4L140C2*D4L140C4,D4L140C3*D4L140C4)</f>
        <v>90017.260997931953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90017.260997931953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212551.14</v>
      </c>
      <c r="V47" s="16" t="s">
        <v>26862</v>
      </c>
      <c r="W47" s="33">
        <f>IF(D4L140C9=0,0,D4L140C7/D4L140C9)</f>
        <v>0.42350871888022784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3407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0.62023978693978599</v>
      </c>
      <c r="L48" s="16" t="s">
        <v>26868</v>
      </c>
      <c r="M48" s="15">
        <f>IF(D4L141C2&lt;&gt;0,D4L141C2*D4L141C4,D4L141C3*D4L141C4)</f>
        <v>2113.1569541038507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2113.1569541038507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212551.14</v>
      </c>
      <c r="V48" s="16" t="s">
        <v>26870</v>
      </c>
      <c r="W48" s="33">
        <f>IF(D4L141C9=0,0,D4L141C7/D4L141C9)</f>
        <v>9.9418754192701596E-3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36591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0.62023978693978599</v>
      </c>
      <c r="L49" s="16" t="s">
        <v>26876</v>
      </c>
      <c r="M49" s="15">
        <f>IF(D4L142C2&lt;&gt;0,D4L142C2*D4L142C4,D4L142C3*D4L142C4)</f>
        <v>22695.194043913711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22695.194043913711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212551.14</v>
      </c>
      <c r="V49" s="16" t="s">
        <v>26878</v>
      </c>
      <c r="W49" s="33">
        <f>IF(D4L142C9=0,0,D4L142C7/D4L142C9)</f>
        <v>0.10677521674978412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2414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0.62023978693978599</v>
      </c>
      <c r="L50" s="16" t="s">
        <v>26884</v>
      </c>
      <c r="M50" s="15">
        <f>IF(D4L143C2&lt;&gt;0,D4L143C2*D4L143C4,D4L143C3*D4L143C4)</f>
        <v>1497.2588456726435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1497.2588456726435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212551.14</v>
      </c>
      <c r="V50" s="16" t="s">
        <v>26886</v>
      </c>
      <c r="W50" s="33">
        <f>IF(D4L143C9=0,0,D4L143C7/D4L143C9)</f>
        <v>7.044228723838618E-3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0.62023978693978599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212551.14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7.0426221307913295</v>
      </c>
      <c r="J52" s="16" t="s">
        <v>26906</v>
      </c>
      <c r="K52" s="21">
        <f>IF(FLOW_THRU_100PCT="Y",1,INDEX(VariabilityMatrix,D4L145C1,D4L145C8))</f>
        <v>0.60466504942300048</v>
      </c>
      <c r="L52" s="16" t="s">
        <v>26900</v>
      </c>
      <c r="M52" s="15">
        <f>IF(D4L145C2&lt;&gt;0,D4L145C2*D4L145C4,D4L145C3*D4L145C4)</f>
        <v>4.2584274587824558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4.2584274587824558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203962.33199999999</v>
      </c>
      <c r="V52" s="16" t="s">
        <v>26902</v>
      </c>
      <c r="W52" s="33">
        <f>IF(D4L145C9=0,0,D4L145C7/D4L145C9)</f>
        <v>2.0878499559332631E-5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0.35930696017993746</v>
      </c>
      <c r="J53" s="16" t="s">
        <v>26913</v>
      </c>
      <c r="K53" s="21">
        <f>IF(FLOW_THRU_100PCT="Y",1,INDEX(VariabilityMatrix,D4L146C1,D4L146C8))</f>
        <v>0.60838438613957568</v>
      </c>
      <c r="L53" s="16" t="s">
        <v>26907</v>
      </c>
      <c r="M53" s="15">
        <f>IF(D4L146C2&lt;&gt;0,D4L146C2*D4L146C4,D4L146C3*D4L146C4)</f>
        <v>0.21859674440474822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0.21859674440474822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212551.14</v>
      </c>
      <c r="V53" s="16" t="s">
        <v>26909</v>
      </c>
      <c r="W53" s="33">
        <f>IF(D4L146C9=0,0,D4L146C7/D4L146C9)</f>
        <v>1.0284430580082902E-6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184.58845227750771</v>
      </c>
      <c r="J54" s="16" t="s">
        <v>26920</v>
      </c>
      <c r="K54" s="21">
        <f>IF(FLOW_THRU_100PCT="Y",1,INDEX(VariabilityMatrix,D4L147C1,D4L147C8))</f>
        <v>0.60466504942300048</v>
      </c>
      <c r="L54" s="16" t="s">
        <v>26914</v>
      </c>
      <c r="M54" s="15">
        <f>IF(D4L147C2&lt;&gt;0,D4L147C2*D4L147C4,D4L147C3*D4L147C4)</f>
        <v>111.61418561929436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111.61418561929436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203962.33199999999</v>
      </c>
      <c r="V54" s="16" t="s">
        <v>26916</v>
      </c>
      <c r="W54" s="33">
        <f>IF(D4L147C9=0,0,D4L147C7/D4L147C9)</f>
        <v>5.4722940517906195E-4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5.46524797326326</v>
      </c>
      <c r="J55" s="16" t="s">
        <v>26927</v>
      </c>
      <c r="K55" s="21">
        <f>IF(FLOW_THRU_100PCT="Y",1,INDEX(VariabilityMatrix,D4L148C1,D4L148C8))</f>
        <v>0.60838438613957568</v>
      </c>
      <c r="L55" s="16" t="s">
        <v>26921</v>
      </c>
      <c r="M55" s="15">
        <f>IF(D4L148C2&lt;&gt;0,D4L148C2*D4L148C4,D4L148C3*D4L148C4)</f>
        <v>3.3249715333143284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3.3249715333143284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212551.14</v>
      </c>
      <c r="V55" s="16" t="s">
        <v>26923</v>
      </c>
      <c r="W55" s="33">
        <f>IF(D4L148C9=0,0,D4L148C7/D4L148C9)</f>
        <v>1.5643160198126099E-5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0.6159547888798933</v>
      </c>
      <c r="J56" s="16" t="s">
        <v>26934</v>
      </c>
      <c r="K56" s="21">
        <f>IF(FLOW_THRU_100PCT="Y",1,INDEX(VariabilityMatrix,D4L149C1,D4L149C8))</f>
        <v>0.60838438613957568</v>
      </c>
      <c r="L56" s="16" t="s">
        <v>26928</v>
      </c>
      <c r="M56" s="15">
        <f>IF(D4L149C2&lt;&gt;0,D4L149C2*D4L149C4,D4L149C3*D4L149C4)</f>
        <v>0.3747372761224258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0.3747372761224258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212551.14</v>
      </c>
      <c r="V56" s="16" t="s">
        <v>26930</v>
      </c>
      <c r="W56" s="33">
        <f>IF(D4L149C9=0,0,D4L149C7/D4L149C9)</f>
        <v>1.7630452422999273E-6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1.5696040892070968</v>
      </c>
      <c r="J57" s="16" t="s">
        <v>26941</v>
      </c>
      <c r="K57" s="21">
        <f>IF(FLOW_THRU_100PCT="Y",1,INDEX(VariabilityMatrix,D4L150C1,D4L150C8))</f>
        <v>0.60838438613957568</v>
      </c>
      <c r="L57" s="16" t="s">
        <v>26935</v>
      </c>
      <c r="M57" s="15">
        <f>IF(D4L150C2&lt;&gt;0,D4L150C2*D4L150C4,D4L150C3*D4L150C4)</f>
        <v>0.95492262029442743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0.95492262029442743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212551.14</v>
      </c>
      <c r="V57" s="16" t="s">
        <v>26937</v>
      </c>
      <c r="W57" s="33">
        <f>IF(D4L150C9=0,0,D4L150C7/D4L150C9)</f>
        <v>4.4926723060362195E-6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1.6830694450533912</v>
      </c>
      <c r="J58" s="16" t="s">
        <v>26948</v>
      </c>
      <c r="K58" s="21">
        <f>IF(FLOW_THRU_100PCT="Y",1,INDEX(VariabilityMatrix,D4L151C1,D4L151C8))</f>
        <v>0.60838438613957568</v>
      </c>
      <c r="L58" s="16" t="s">
        <v>26942</v>
      </c>
      <c r="M58" s="15">
        <f>IF(D4L151C2&lt;&gt;0,D4L151C2*D4L151C4,D4L151C3*D4L151C4)</f>
        <v>1.0239531711590837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1.0239531711590837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212551.14</v>
      </c>
      <c r="V58" s="16" t="s">
        <v>26944</v>
      </c>
      <c r="W58" s="33">
        <f>IF(D4L151C9=0,0,D4L151C7/D4L151C9)</f>
        <v>4.8174437980388327E-6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0.21612448732627776</v>
      </c>
      <c r="J59" s="16" t="s">
        <v>26955</v>
      </c>
      <c r="K59" s="21">
        <f>IF(FLOW_THRU_100PCT="Y",1,INDEX(VariabilityMatrix,D4L152C1,D4L152C8))</f>
        <v>0.60838438613957568</v>
      </c>
      <c r="L59" s="16" t="s">
        <v>26949</v>
      </c>
      <c r="M59" s="15">
        <f>IF(D4L152C2&lt;&gt;0,D4L152C2*D4L152C4,D4L152C3*D4L152C4)</f>
        <v>0.131486763551728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0.131486763551728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212551.14</v>
      </c>
      <c r="V59" s="16" t="s">
        <v>26951</v>
      </c>
      <c r="W59" s="33">
        <f>IF(D4L152C9=0,0,D4L152C7/D4L152C9)</f>
        <v>6.1861236571927111E-7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0.60838438613957568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212551.14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9.6954512983002394E-3</v>
      </c>
      <c r="J61" s="16" t="s">
        <v>26969</v>
      </c>
      <c r="K61" s="21">
        <f>IF(FLOW_THRU_100PCT="Y",1,D4L136C4)</f>
        <v>0.62023978693978599</v>
      </c>
      <c r="L61" s="16" t="s">
        <v>26963</v>
      </c>
      <c r="M61" s="15">
        <f>IF(D4L154C2&lt;&gt;0,D4L154C2*D4L154C4,D4L154C3*D4L154C4)</f>
        <v>6.0135046475428122E-3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6.0135046475428122E-3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212551.14</v>
      </c>
      <c r="V61" s="16" t="s">
        <v>26965</v>
      </c>
      <c r="W61" s="33">
        <f>IF(D4L154C9=0,0,D4L154C7/D4L154C9)</f>
        <v>2.8292036671940746E-8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0.60466504942300048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203962.33199999999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18.705865289075405</v>
      </c>
      <c r="J63" s="16" t="s">
        <v>26983</v>
      </c>
      <c r="K63" s="21">
        <f>IF(FLOW_THRU_100PCT="Y",1,INDEX(VariabilityMatrix,D4L156C1,D4L156C8))</f>
        <v>0.61199007095185176</v>
      </c>
      <c r="L63" s="16" t="s">
        <v>26977</v>
      </c>
      <c r="M63" s="15">
        <f>IF(D4L156C2&lt;&gt;0,D4L156C2*D4L156C4,D4L156C3*D4L156C4)</f>
        <v>11.447803825477038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11.447803825477038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209716.68</v>
      </c>
      <c r="V63" s="16" t="s">
        <v>26979</v>
      </c>
      <c r="W63" s="33">
        <f>IF(D4L156C9=0,0,D4L156C7/D4L156C9)</f>
        <v>5.4586997207265719E-5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1054983.0055233333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11255.757845552691</v>
      </c>
      <c r="J64" s="16" t="s">
        <v>26990</v>
      </c>
      <c r="K64" s="21">
        <f>IF((D4L157C2+D4L157C3)=0,0,D4L157C5/(D4L157C2+D4L157C3))</f>
        <v>0.70793582931076804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754828.62318883999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754828.62318883999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3.5537820235475444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0.70793582931076804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212551.14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1054983.0055233333</v>
      </c>
      <c r="H66" s="16" t="s">
        <v>27001</v>
      </c>
      <c r="I66" s="15">
        <f>SUM(D4L157C3:D4L158C3)</f>
        <v>11255.757845552691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754828.62318883999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754828.62318883999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3.5537820235475444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664.04171694050819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332.0208584702541</v>
      </c>
      <c r="N8" s="16" t="s">
        <v>4251</v>
      </c>
      <c r="O8" s="32">
        <f>1</f>
        <v>1</v>
      </c>
      <c r="P8" s="16" t="s">
        <v>27023</v>
      </c>
      <c r="Q8" s="15">
        <f>D4L201C5*D4L201C6</f>
        <v>332.0208584702541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212551.14</v>
      </c>
      <c r="V8" s="16" t="s">
        <v>27024</v>
      </c>
      <c r="W8" s="33">
        <f>IF(D4L201C9=0,0,D4L201C7/D4L201C9)</f>
        <v>1.5620751715105083E-3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212551.14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192.06560460068042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96.032802300340208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96.032802300340208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212551.14</v>
      </c>
      <c r="V10" s="16" t="s">
        <v>27034</v>
      </c>
      <c r="W10" s="33">
        <f>IF(D4L203C9=0,0,D4L203C7/D4L203C9)</f>
        <v>4.5181033750437755E-4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212551.14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3052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1526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1526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212551.14</v>
      </c>
      <c r="V12" s="16" t="s">
        <v>27044</v>
      </c>
      <c r="W12" s="33">
        <f>IF(D4L205C9=0,0,D4L205C7/D4L205C9)</f>
        <v>7.1794486729170204E-3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212551.14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55365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55365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55365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212551.14</v>
      </c>
      <c r="V14" s="16" t="s">
        <v>27054</v>
      </c>
      <c r="W14" s="33">
        <f>IF(D4L207C9=0,0,D4L207C7/D4L207C9)</f>
        <v>0.26047849002362444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212551.14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886.83721970374609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443.41860985187304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443.41860985187304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212551.14</v>
      </c>
      <c r="V16" s="16" t="s">
        <v>27065</v>
      </c>
      <c r="W16" s="33">
        <f>IF(D4L209C9=0,0,D4L209C7/D4L209C9)</f>
        <v>2.0861737549460945E-3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212551.14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60159.944541244935</v>
      </c>
      <c r="J18" s="16" t="s">
        <v>27079</v>
      </c>
      <c r="K18" s="21">
        <f>IF((D4L211C2+D4L211C3)=0,0,D4L211C5/(D4L211C2+D4L211C3))</f>
        <v>0.96014836301953732</v>
      </c>
      <c r="L18" s="16" t="s">
        <v>27073</v>
      </c>
      <c r="M18" s="15">
        <f>SUM(D4L201C5,D4L203C5,D4L205C5,D4L207C5,D4L209C5)</f>
        <v>57762.472270622471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57762.472270622471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0.27175799796050243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0.96014836301953732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212551.14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60159.944541244935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57762.472270622471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57762.472270622471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0.27175799796050243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2974.9392518052714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1487.4696259026357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1487.4696259026357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212551.14</v>
      </c>
      <c r="V21" s="16" t="s">
        <v>27093</v>
      </c>
      <c r="W21" s="33">
        <f>IF(D4L214C9=0,0,D4L214C7/D4L214C9)</f>
        <v>6.9981728910164191E-3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1599.6363934655963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799.81819673279813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799.81819673279813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212551.14</v>
      </c>
      <c r="V22" s="16" t="s">
        <v>27098</v>
      </c>
      <c r="W22" s="33">
        <f>IF(D4L215C9=0,0,D4L215C7/D4L215C9)</f>
        <v>3.7629447517091561E-3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10373.783166074076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5186.8915830370379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5186.8915830370379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212551.14</v>
      </c>
      <c r="V23" s="16" t="s">
        <v>27103</v>
      </c>
      <c r="W23" s="33">
        <f>IF(D4L216C9=0,0,D4L216C7/D4L216C9)</f>
        <v>2.440302876304045E-2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35951.342352542481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35951.342352542481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35951.342352542481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212551.14</v>
      </c>
      <c r="V24" s="16" t="s">
        <v>27108</v>
      </c>
      <c r="W24" s="33">
        <f>IF(D4L217C9=0,0,D4L217C7/D4L217C9)</f>
        <v>0.16914208200691128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50899.701163887425</v>
      </c>
      <c r="J25" s="16" t="s">
        <v>27117</v>
      </c>
      <c r="K25" s="21">
        <f>IF((D4L218C2+D4L218C3)=0,0,D4L218C5/(D4L218C2+D4L218C3))</f>
        <v>0.85315867805182133</v>
      </c>
      <c r="L25" s="16" t="s">
        <v>27111</v>
      </c>
      <c r="M25" s="15">
        <f>SUM(D4L214C5:D4L217C5)</f>
        <v>43425.521758214949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43425.521758214949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0.20430622841267732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0.85315867805182133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212551.14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50899.701163887425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43425.521758214949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43425.521758214949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0.20430622841267732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7121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0.89934365489527901</v>
      </c>
      <c r="L8" s="16" t="s">
        <v>27139</v>
      </c>
      <c r="M8" s="15">
        <f>IF(D5L101C2&lt;&gt;0,D5L101C2*D5L101C4,D5L101C3*D5L101C4)</f>
        <v>6404.2261665092819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6404.2261665092819</v>
      </c>
      <c r="AJ8" s="16" t="s">
        <v>27150</v>
      </c>
      <c r="AK8" s="15">
        <f>IF(D5L101C15=0,0,CHOOSE(MIN(D5L101C8,RUN_YEARS),A1L145C1,A1L145C6,A1L145C7,A1L145C8,A1L145C9))</f>
        <v>9021.7589999999982</v>
      </c>
      <c r="AL8" s="16" t="s">
        <v>27145</v>
      </c>
      <c r="AM8" s="33">
        <f>IF(D5L101C17=0,0,D5L101C16/D5L101C17)</f>
        <v>0.70986446950193227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18.001019305648992</v>
      </c>
      <c r="J9" s="16" t="s">
        <v>27159</v>
      </c>
      <c r="K9" s="21">
        <f>IF(FLOW_THRU_100PCT="Y",1,INDEX(VariabilityMatrix,D5L102C1,D5L102C8))</f>
        <v>0.89934365489527901</v>
      </c>
      <c r="L9" s="16" t="s">
        <v>27151</v>
      </c>
      <c r="M9" s="15">
        <f>IF(D5L102C2&lt;&gt;0,D5L102C2*D5L102C4,D5L102C3*D5L102C4)</f>
        <v>16.189102494182841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16.189102494182841</v>
      </c>
      <c r="AJ9" s="16" t="s">
        <v>27163</v>
      </c>
      <c r="AK9" s="15">
        <f>IF(D5L102C15=0,0,CHOOSE(MIN(D5L102C8,RUN_YEARS),A1L145C1,A1L145C6,A1L145C7,A1L145C8,A1L145C9))</f>
        <v>9021.7589999999982</v>
      </c>
      <c r="AL9" s="16" t="s">
        <v>27157</v>
      </c>
      <c r="AM9" s="33">
        <f>IF(D5L102C17=0,0,D5L102C16/D5L102C17)</f>
        <v>1.7944507821792673E-3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13375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0.89934365489527901</v>
      </c>
      <c r="L10" s="16" t="s">
        <v>27164</v>
      </c>
      <c r="M10" s="15">
        <f>IF(D5L103C2&lt;&gt;0,D5L103C2*D5L103C4,D5L103C3*D5L103C4)</f>
        <v>12028.721384224356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12028.721384224356</v>
      </c>
      <c r="AJ10" s="16" t="s">
        <v>27175</v>
      </c>
      <c r="AK10" s="15">
        <f>IF(D5L103C15=0,0,CHOOSE(MIN(D5L103C8,RUN_YEARS),A1L145C1,A1L145C6,A1L145C7,A1L145C8,A1L145C9))</f>
        <v>9021.7589999999982</v>
      </c>
      <c r="AL10" s="16" t="s">
        <v>27170</v>
      </c>
      <c r="AM10" s="33">
        <f>IF(D5L103C17=0,0,D5L103C16/D5L103C17)</f>
        <v>1.3333011205713163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33.810368377061543</v>
      </c>
      <c r="J11" s="16" t="s">
        <v>27184</v>
      </c>
      <c r="K11" s="21">
        <f>IF(FLOW_THRU_100PCT="Y",1,INDEX(VariabilityMatrix,D5L104C1,D5L104C8))</f>
        <v>0.89934365489527901</v>
      </c>
      <c r="L11" s="16" t="s">
        <v>27176</v>
      </c>
      <c r="M11" s="15">
        <f>IF(D5L104C2&lt;&gt;0,D5L104C2*D5L104C4,D5L104C3*D5L104C4)</f>
        <v>30.407140269582293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30.407140269582293</v>
      </c>
      <c r="AJ11" s="16" t="s">
        <v>27187</v>
      </c>
      <c r="AK11" s="15">
        <f>IF(D5L104C15=0,0,CHOOSE(MIN(D5L104C8,RUN_YEARS),A1L145C1,A1L145C6,A1L145C7,A1L145C8,A1L145C9))</f>
        <v>9021.7589999999982</v>
      </c>
      <c r="AL11" s="16" t="s">
        <v>27182</v>
      </c>
      <c r="AM11" s="33">
        <f>IF(D5L104C17=0,0,D5L104C16/D5L104C17)</f>
        <v>3.3704225827338435E-3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28557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0.89934365489527901</v>
      </c>
      <c r="L12" s="16" t="s">
        <v>27188</v>
      </c>
      <c r="M12" s="15">
        <f>IF(D5L105C2&lt;&gt;0,D5L105C2*D5L105C4,D5L105C3*D5L105C4)</f>
        <v>25682.556752844484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25682.556752844484</v>
      </c>
      <c r="AJ12" s="16" t="s">
        <v>27199</v>
      </c>
      <c r="AK12" s="15">
        <f>IF(D5L105C15=0,0,CHOOSE(MIN(D5L105C8,RUN_YEARS),A1L145C1,A1L145C6,A1L145C7,A1L145C8,A1L145C9))</f>
        <v>9021.7589999999982</v>
      </c>
      <c r="AL12" s="16" t="s">
        <v>27194</v>
      </c>
      <c r="AM12" s="33">
        <f>IF(D5L105C17=0,0,D5L105C16/D5L105C17)</f>
        <v>2.8467349607592589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72.188612317289454</v>
      </c>
      <c r="J13" s="16" t="s">
        <v>27208</v>
      </c>
      <c r="K13" s="21">
        <f>IF(FLOW_THRU_100PCT="Y",1,INDEX(VariabilityMatrix,D5L106C1,D5L106C8))</f>
        <v>0.89934365489527901</v>
      </c>
      <c r="L13" s="16" t="s">
        <v>27200</v>
      </c>
      <c r="M13" s="15">
        <f>IF(D5L106C2&lt;&gt;0,D5L106C2*D5L106C4,D5L106C3*D5L106C4)</f>
        <v>64.922370443249449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64.922370443249449</v>
      </c>
      <c r="AJ13" s="16" t="s">
        <v>27211</v>
      </c>
      <c r="AK13" s="15">
        <f>IF(D5L106C15=0,0,CHOOSE(MIN(D5L106C8,RUN_YEARS),A1L145C1,A1L145C6,A1L145C7,A1L145C8,A1L145C9))</f>
        <v>9021.7589999999982</v>
      </c>
      <c r="AL13" s="16" t="s">
        <v>27206</v>
      </c>
      <c r="AM13" s="33">
        <f>IF(D5L106C17=0,0,D5L106C16/D5L106C17)</f>
        <v>7.1961987061779703E-3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14568</v>
      </c>
      <c r="J14" s="16" t="s">
        <v>27219</v>
      </c>
      <c r="K14" s="21">
        <f>IF(FLOW_THRU_100PCT="Y",1,INDEX(VariabilityMatrix,D5L107C1,D5L107C8))</f>
        <v>0.85585719373028546</v>
      </c>
      <c r="L14" s="16" t="s">
        <v>27212</v>
      </c>
      <c r="M14" s="15">
        <f>IF(D5L107C2&lt;&gt;0,D5L107C2*D5L107C4,D5L107C3*D5L107C4)</f>
        <v>12468.127598262799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12468.127598262799</v>
      </c>
      <c r="AB14" s="16" t="s">
        <v>27222</v>
      </c>
      <c r="AC14" s="15">
        <f>IF(D5L107C11=0,0,CHOOSE(MIN(D5L107C8,RUN_YEARS),A1L144C1,A1L144C6,A1L144C7,A1L144C8,A1L144C9))</f>
        <v>14266.398999999999</v>
      </c>
      <c r="AD14" s="16" t="s">
        <v>27216</v>
      </c>
      <c r="AE14" s="33">
        <f>IF(D5L107C13=0,0,D5L107C12/D5L107C13)</f>
        <v>0.87395057423129685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91555.556699372697</v>
      </c>
      <c r="J15" s="16" t="s">
        <v>27232</v>
      </c>
      <c r="K15" s="21">
        <f>IF(FLOW_THRU_100PCT="Y",1,INDEX(VariabilityMatrix,D5L108C1,D5L108C8))</f>
        <v>0.85585719373028546</v>
      </c>
      <c r="L15" s="16" t="s">
        <v>27224</v>
      </c>
      <c r="M15" s="15">
        <f>IF(D5L108C2&lt;&gt;0,D5L108C2*D5L108C4,D5L108C3*D5L108C4)</f>
        <v>78358.481827139156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78358.481827139156</v>
      </c>
      <c r="AB15" s="16" t="s">
        <v>27235</v>
      </c>
      <c r="AC15" s="15">
        <f>IF(D5L108C11=0,0,CHOOSE(MIN(D5L108C8,RUN_YEARS),A1L144C1,A1L144C6,A1L144C7,A1L144C8,A1L144C9))</f>
        <v>14266.398999999999</v>
      </c>
      <c r="AD15" s="16" t="s">
        <v>27228</v>
      </c>
      <c r="AE15" s="33">
        <f>IF(D5L108C13=0,0,D5L108C12/D5L108C13)</f>
        <v>5.4925199994153511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24547.577104253316</v>
      </c>
      <c r="J16" s="16" t="s">
        <v>27245</v>
      </c>
      <c r="K16" s="21">
        <f>IF(FLOW_THRU_100PCT="Y",1,INDEX(VariabilityMatrix,D5L109C1,D5L109C8))</f>
        <v>0.85585719373028546</v>
      </c>
      <c r="L16" s="16" t="s">
        <v>27237</v>
      </c>
      <c r="M16" s="15">
        <f>IF(D5L109C2&lt;&gt;0,D5L109C2*D5L109C4,D5L109C3*D5L109C4)</f>
        <v>21009.220453324051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21009.220453324051</v>
      </c>
      <c r="AB16" s="16" t="s">
        <v>27248</v>
      </c>
      <c r="AC16" s="15">
        <f>IF(D5L109C11=0,0,CHOOSE(MIN(D5L109C8,RUN_YEARS),A1L144C1,A1L144C6,A1L144C7,A1L144C8,A1L144C9))</f>
        <v>14266.398999999999</v>
      </c>
      <c r="AD16" s="16" t="s">
        <v>27241</v>
      </c>
      <c r="AE16" s="33">
        <f>IF(D5L109C13=0,0,D5L109C12/D5L109C13)</f>
        <v>1.4726365394185352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813.10857326684902</v>
      </c>
      <c r="J17" s="16" t="s">
        <v>27258</v>
      </c>
      <c r="K17" s="21">
        <f>IF(FLOW_THRU_100PCT="Y",1,INDEX(VariabilityMatrix,D5L110C1,D5L110C8))</f>
        <v>0.85585719373028546</v>
      </c>
      <c r="L17" s="16" t="s">
        <v>27250</v>
      </c>
      <c r="M17" s="15">
        <f>IF(D5L110C2&lt;&gt;0,D5L110C2*D5L110C4,D5L110C3*D5L110C4)</f>
        <v>695.9048217142016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695.9048217142016</v>
      </c>
      <c r="AB17" s="16" t="s">
        <v>27261</v>
      </c>
      <c r="AC17" s="15">
        <f>IF(D5L110C11=0,0,CHOOSE(MIN(D5L110C8,RUN_YEARS),A1L144C1,A1L144C6,A1L144C7,A1L144C8,A1L144C9))</f>
        <v>14266.398999999999</v>
      </c>
      <c r="AD17" s="16" t="s">
        <v>27254</v>
      </c>
      <c r="AE17" s="33">
        <f>IF(D5L110C13=0,0,D5L110C12/D5L110C13)</f>
        <v>4.8779290535348241E-2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0.85585719373028546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14266.398999999999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202.85870539304673</v>
      </c>
      <c r="J19" s="16" t="s">
        <v>27284</v>
      </c>
      <c r="K19" s="21">
        <f>IF(FLOW_THRU_100PCT="Y",1,INDEX(VariabilityMatrix,D5L112C1,D5L112C8))</f>
        <v>0.85585719373028546</v>
      </c>
      <c r="L19" s="16" t="s">
        <v>27276</v>
      </c>
      <c r="M19" s="15">
        <f>IF(D5L112C2&lt;&gt;0,D5L112C2*D5L112C4,D5L112C3*D5L112C4)</f>
        <v>173.61808232145171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173.61808232145171</v>
      </c>
      <c r="AB19" s="16" t="s">
        <v>27287</v>
      </c>
      <c r="AC19" s="15">
        <f>IF(D5L112C11=0,0,CHOOSE(MIN(D5L112C8,RUN_YEARS),A1L144C1,A1L144C6,A1L144C7,A1L144C8,A1L144C9))</f>
        <v>14266.398999999999</v>
      </c>
      <c r="AD19" s="16" t="s">
        <v>27280</v>
      </c>
      <c r="AE19" s="33">
        <f>IF(D5L112C13=0,0,D5L112C12/D5L112C13)</f>
        <v>1.2169720075924676E-2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850.93536156621246</v>
      </c>
      <c r="J20" s="16" t="s">
        <v>27297</v>
      </c>
      <c r="K20" s="21">
        <f>IF(FLOW_THRU_100PCT="Y",1,INDEX(VariabilityMatrix,D5L113C1,D5L113C8))</f>
        <v>0.85585719373028546</v>
      </c>
      <c r="L20" s="16" t="s">
        <v>27289</v>
      </c>
      <c r="M20" s="15">
        <f>IF(D5L113C2&lt;&gt;0,D5L113C2*D5L113C4,D5L113C3*D5L113C4)</f>
        <v>728.27915059592442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728.27915059592442</v>
      </c>
      <c r="AB20" s="16" t="s">
        <v>27300</v>
      </c>
      <c r="AC20" s="15">
        <f>IF(D5L113C11=0,0,CHOOSE(MIN(D5L113C8,RUN_YEARS),A1L144C1,A1L144C6,A1L144C7,A1L144C8,A1L144C9))</f>
        <v>14266.398999999999</v>
      </c>
      <c r="AD20" s="16" t="s">
        <v>27293</v>
      </c>
      <c r="AE20" s="33">
        <f>IF(D5L113C13=0,0,D5L113C12/D5L113C13)</f>
        <v>5.1048561770627922E-2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20783</v>
      </c>
      <c r="J21" s="16" t="s">
        <v>27309</v>
      </c>
      <c r="K21" s="21">
        <f>IF(FLOW_THRU_100PCT="Y",1,INDEX(VariabilityMatrix,D5L114C1,D5L114C8))</f>
        <v>0.85585719373028546</v>
      </c>
      <c r="L21" s="16" t="s">
        <v>27302</v>
      </c>
      <c r="M21" s="15">
        <f>IF(D5L114C2&lt;&gt;0,D5L114C2*D5L114C4,D5L114C3*D5L114C4)</f>
        <v>17787.280057296524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17787.280057296524</v>
      </c>
      <c r="AB21" s="16" t="s">
        <v>27312</v>
      </c>
      <c r="AC21" s="15">
        <f>IF(D5L114C11=0,0,CHOOSE(MIN(D5L114C8,RUN_YEARS),A1L144C1,A1L144C6,A1L144C7,A1L144C8,A1L144C9))</f>
        <v>14266.398999999999</v>
      </c>
      <c r="AD21" s="16" t="s">
        <v>27306</v>
      </c>
      <c r="AE21" s="33">
        <f>IF(D5L114C13=0,0,D5L114C12/D5L114C13)</f>
        <v>1.2467953586112743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130614.98729290655</v>
      </c>
      <c r="J22" s="16" t="s">
        <v>27322</v>
      </c>
      <c r="K22" s="21">
        <f>IF(FLOW_THRU_100PCT="Y",1,INDEX(VariabilityMatrix,D5L115C1,D5L115C8))</f>
        <v>0.85585719373028546</v>
      </c>
      <c r="L22" s="16" t="s">
        <v>27314</v>
      </c>
      <c r="M22" s="15">
        <f>IF(D5L115C2&lt;&gt;0,D5L115C2*D5L115C4,D5L115C3*D5L115C4)</f>
        <v>111787.77648362389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111787.77648362389</v>
      </c>
      <c r="AB22" s="16" t="s">
        <v>27324</v>
      </c>
      <c r="AC22" s="15">
        <f>IF(D5L115C11=0,0,CHOOSE(MIN(D5L115C8,RUN_YEARS),A1L144C1,A1L144C6,A1L144C7,A1L144C8,A1L144C9))</f>
        <v>14266.398999999999</v>
      </c>
      <c r="AD22" s="16" t="s">
        <v>27318</v>
      </c>
      <c r="AE22" s="33">
        <f>IF(D5L115C13=0,0,D5L115C12/D5L115C13)</f>
        <v>7.8357388212417094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35020.064178864406</v>
      </c>
      <c r="J23" s="16" t="s">
        <v>27334</v>
      </c>
      <c r="K23" s="21">
        <f>IF(FLOW_THRU_100PCT="Y",1,INDEX(VariabilityMatrix,D5L116C1,D5L116C8))</f>
        <v>0.85585719373028546</v>
      </c>
      <c r="L23" s="16" t="s">
        <v>27326</v>
      </c>
      <c r="M23" s="15">
        <f>IF(D5L116C2&lt;&gt;0,D5L116C2*D5L116C4,D5L116C3*D5L116C4)</f>
        <v>29972.173852377386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29972.173852377386</v>
      </c>
      <c r="AB23" s="16" t="s">
        <v>27336</v>
      </c>
      <c r="AC23" s="15">
        <f>IF(D5L116C11=0,0,CHOOSE(MIN(D5L116C8,RUN_YEARS),A1L144C1,A1L144C6,A1L144C7,A1L144C8,A1L144C9))</f>
        <v>14266.398999999999</v>
      </c>
      <c r="AD23" s="16" t="s">
        <v>27330</v>
      </c>
      <c r="AE23" s="33">
        <f>IF(D5L116C13=0,0,D5L116C12/D5L116C13)</f>
        <v>2.1008927236913384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1159.9969438635997</v>
      </c>
      <c r="J24" s="16" t="s">
        <v>27346</v>
      </c>
      <c r="K24" s="21">
        <f>IF(FLOW_THRU_100PCT="Y",1,INDEX(VariabilityMatrix,D5L117C1,D5L117C8))</f>
        <v>0.85585719373028546</v>
      </c>
      <c r="L24" s="16" t="s">
        <v>27338</v>
      </c>
      <c r="M24" s="15">
        <f>IF(D5L117C2&lt;&gt;0,D5L117C2*D5L117C4,D5L117C3*D5L117C4)</f>
        <v>992.79172911080786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992.79172911080786</v>
      </c>
      <c r="AB24" s="16" t="s">
        <v>27348</v>
      </c>
      <c r="AC24" s="15">
        <f>IF(D5L117C11=0,0,CHOOSE(MIN(D5L117C8,RUN_YEARS),A1L144C1,A1L144C6,A1L144C7,A1L144C8,A1L144C9))</f>
        <v>14266.398999999999</v>
      </c>
      <c r="AD24" s="16" t="s">
        <v>27342</v>
      </c>
      <c r="AE24" s="33">
        <f>IF(D5L117C13=0,0,D5L117C12/D5L117C13)</f>
        <v>6.9589510927796694E-2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0.85585719373028546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14266.398999999999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289.40228405983595</v>
      </c>
      <c r="J26" s="16" t="s">
        <v>27370</v>
      </c>
      <c r="K26" s="21">
        <f>IF(FLOW_THRU_100PCT="Y",1,INDEX(VariabilityMatrix,D5L119C1,D5L119C8))</f>
        <v>0.85585719373028546</v>
      </c>
      <c r="L26" s="16" t="s">
        <v>27362</v>
      </c>
      <c r="M26" s="15">
        <f>IF(D5L119C2&lt;&gt;0,D5L119C2*D5L119C4,D5L119C3*D5L119C4)</f>
        <v>247.68702669458611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247.68702669458611</v>
      </c>
      <c r="AB26" s="16" t="s">
        <v>27372</v>
      </c>
      <c r="AC26" s="15">
        <f>IF(D5L119C11=0,0,CHOOSE(MIN(D5L119C8,RUN_YEARS),A1L144C1,A1L144C6,A1L144C7,A1L144C8,A1L144C9))</f>
        <v>14266.398999999999</v>
      </c>
      <c r="AD26" s="16" t="s">
        <v>27366</v>
      </c>
      <c r="AE26" s="33">
        <f>IF(D5L119C13=0,0,D5L119C12/D5L119C13)</f>
        <v>1.7361565921055911E-2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1213.9613961717869</v>
      </c>
      <c r="J27" s="16" t="s">
        <v>27382</v>
      </c>
      <c r="K27" s="21">
        <f>IF(FLOW_THRU_100PCT="Y",1,INDEX(VariabilityMatrix,D5L120C1,D5L120C8))</f>
        <v>0.85585719373028546</v>
      </c>
      <c r="L27" s="16" t="s">
        <v>27374</v>
      </c>
      <c r="M27" s="15">
        <f>IF(D5L120C2&lt;&gt;0,D5L120C2*D5L120C4,D5L120C3*D5L120C4)</f>
        <v>1038.9775938244848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1038.9775938244848</v>
      </c>
      <c r="AB27" s="16" t="s">
        <v>27384</v>
      </c>
      <c r="AC27" s="15">
        <f>IF(D5L120C11=0,0,CHOOSE(MIN(D5L120C8,RUN_YEARS),A1L144C1,A1L144C6,A1L144C7,A1L144C8,A1L144C9))</f>
        <v>14266.398999999999</v>
      </c>
      <c r="AD27" s="16" t="s">
        <v>27378</v>
      </c>
      <c r="AE27" s="33">
        <f>IF(D5L120C13=0,0,D5L120C12/D5L120C13)</f>
        <v>7.2826898632548043E-2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49053</v>
      </c>
      <c r="H28" s="16" t="s">
        <v>27394</v>
      </c>
      <c r="I28" s="15">
        <f>SUM(D5L101C3:D5L106C3)</f>
        <v>123.99999999999999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44227.022916785136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44227.022916785136</v>
      </c>
      <c r="AK28" s="21" t="str">
        <f>NULL_VALUE</f>
        <v>n/a</v>
      </c>
      <c r="AL28" s="16" t="s">
        <v>27392</v>
      </c>
      <c r="AM28" s="33">
        <f>SUM(D5L101C18:D5L106C18)</f>
        <v>4.9022616229035991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320634.92656081251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274417.70845825324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274417.70845825324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19.235246992478846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0.33333333333333331</v>
      </c>
      <c r="P8" s="16" t="s">
        <v>27454</v>
      </c>
      <c r="Q8" s="15">
        <f>B7L801C34</f>
        <v>0.25</v>
      </c>
      <c r="R8" s="16" t="s">
        <v>27455</v>
      </c>
      <c r="S8" s="15">
        <f>B7L801C43</f>
        <v>0.2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19091</v>
      </c>
      <c r="L9" s="16" t="s">
        <v>27461</v>
      </c>
      <c r="M9" s="15">
        <f>B7L802C16</f>
        <v>19636.5</v>
      </c>
      <c r="N9" s="16" t="s">
        <v>27462</v>
      </c>
      <c r="O9" s="15">
        <f>B7L802C25</f>
        <v>20444.333333333336</v>
      </c>
      <c r="P9" s="16" t="s">
        <v>27463</v>
      </c>
      <c r="Q9" s="15">
        <f>B7L802C34</f>
        <v>21041.25</v>
      </c>
      <c r="R9" s="16" t="s">
        <v>27464</v>
      </c>
      <c r="S9" s="15">
        <f>B7L802C43</f>
        <v>20788.2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410945</v>
      </c>
      <c r="L10" s="16" t="s">
        <v>27470</v>
      </c>
      <c r="M10" s="15">
        <f>B7L803C16</f>
        <v>427374.5</v>
      </c>
      <c r="N10" s="16" t="s">
        <v>27471</v>
      </c>
      <c r="O10" s="15">
        <f>B7L803C25</f>
        <v>437293.66666666663</v>
      </c>
      <c r="P10" s="16" t="s">
        <v>27472</v>
      </c>
      <c r="Q10" s="15">
        <f>B7L803C34</f>
        <v>434716.25</v>
      </c>
      <c r="R10" s="16" t="s">
        <v>27473</v>
      </c>
      <c r="S10" s="15">
        <f>B7L803C43</f>
        <v>431085.6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310557</v>
      </c>
      <c r="L11" s="16" t="s">
        <v>27479</v>
      </c>
      <c r="M11" s="15">
        <f>B7L804C16</f>
        <v>309856</v>
      </c>
      <c r="N11" s="16" t="s">
        <v>27480</v>
      </c>
      <c r="O11" s="15">
        <f>B7L804C25</f>
        <v>332935</v>
      </c>
      <c r="P11" s="16" t="s">
        <v>27481</v>
      </c>
      <c r="Q11" s="15">
        <f>B7L804C34</f>
        <v>353431.75</v>
      </c>
      <c r="R11" s="16" t="s">
        <v>27482</v>
      </c>
      <c r="S11" s="15">
        <f>B7L804C43</f>
        <v>370870.19999999995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164118</v>
      </c>
      <c r="L12" s="16" t="s">
        <v>27488</v>
      </c>
      <c r="M12" s="15">
        <f>B7L805C16</f>
        <v>177741.5</v>
      </c>
      <c r="N12" s="16" t="s">
        <v>27489</v>
      </c>
      <c r="O12" s="15">
        <f>B7L805C25</f>
        <v>184762.33333333334</v>
      </c>
      <c r="P12" s="16" t="s">
        <v>27490</v>
      </c>
      <c r="Q12" s="15">
        <f>B7L805C34</f>
        <v>185552.25</v>
      </c>
      <c r="R12" s="16" t="s">
        <v>27491</v>
      </c>
      <c r="S12" s="15">
        <f>B7L805C43</f>
        <v>176225.8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743228</v>
      </c>
      <c r="L13" s="16" t="s">
        <v>27497</v>
      </c>
      <c r="M13" s="15">
        <f>B7L806C16</f>
        <v>750234</v>
      </c>
      <c r="N13" s="16" t="s">
        <v>27498</v>
      </c>
      <c r="O13" s="15">
        <f>B7L806C25</f>
        <v>784077.33333333337</v>
      </c>
      <c r="P13" s="16" t="s">
        <v>27499</v>
      </c>
      <c r="Q13" s="15">
        <f>B7L806C34</f>
        <v>779493</v>
      </c>
      <c r="R13" s="16" t="s">
        <v>27500</v>
      </c>
      <c r="S13" s="15">
        <f>B7L806C43</f>
        <v>758352.2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376225</v>
      </c>
      <c r="L14" s="16" t="s">
        <v>27506</v>
      </c>
      <c r="M14" s="15">
        <f>B7L807C16</f>
        <v>408871</v>
      </c>
      <c r="N14" s="16" t="s">
        <v>27507</v>
      </c>
      <c r="O14" s="15">
        <f>B7L807C25</f>
        <v>408325</v>
      </c>
      <c r="P14" s="16" t="s">
        <v>27508</v>
      </c>
      <c r="Q14" s="15">
        <f>B7L807C34</f>
        <v>402308.5</v>
      </c>
      <c r="R14" s="16" t="s">
        <v>27509</v>
      </c>
      <c r="S14" s="15">
        <f>B7L807C43</f>
        <v>383731.6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227286</v>
      </c>
      <c r="L15" s="16" t="s">
        <v>27515</v>
      </c>
      <c r="M15" s="15">
        <f>B7L808C16</f>
        <v>227264</v>
      </c>
      <c r="N15" s="16" t="s">
        <v>27516</v>
      </c>
      <c r="O15" s="15">
        <f>B7L808C25</f>
        <v>229400</v>
      </c>
      <c r="P15" s="16" t="s">
        <v>27517</v>
      </c>
      <c r="Q15" s="15">
        <f>B7L808C34</f>
        <v>225228.75</v>
      </c>
      <c r="R15" s="16" t="s">
        <v>27518</v>
      </c>
      <c r="S15" s="15">
        <f>B7L808C43</f>
        <v>224500.2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149260</v>
      </c>
      <c r="L16" s="16" t="s">
        <v>27524</v>
      </c>
      <c r="M16" s="15">
        <f>B7L809C16</f>
        <v>156436</v>
      </c>
      <c r="N16" s="16" t="s">
        <v>27525</v>
      </c>
      <c r="O16" s="15">
        <f>B7L809C25</f>
        <v>155498.66666666669</v>
      </c>
      <c r="P16" s="16" t="s">
        <v>27526</v>
      </c>
      <c r="Q16" s="15">
        <f>B7L809C34</f>
        <v>152285.75</v>
      </c>
      <c r="R16" s="16" t="s">
        <v>27527</v>
      </c>
      <c r="S16" s="15">
        <f>B7L809C43</f>
        <v>148906.79999999999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38369</v>
      </c>
      <c r="L17" s="16" t="s">
        <v>27533</v>
      </c>
      <c r="M17" s="15">
        <f>B7L810C16</f>
        <v>42472.5</v>
      </c>
      <c r="N17" s="16" t="s">
        <v>27534</v>
      </c>
      <c r="O17" s="15">
        <f>B7L810C25</f>
        <v>45685</v>
      </c>
      <c r="P17" s="16" t="s">
        <v>27535</v>
      </c>
      <c r="Q17" s="15">
        <f>B7L810C34</f>
        <v>47215.5</v>
      </c>
      <c r="R17" s="16" t="s">
        <v>27536</v>
      </c>
      <c r="S17" s="15">
        <f>B7L810C43</f>
        <v>48014.2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360486</v>
      </c>
      <c r="L18" s="16" t="s">
        <v>27542</v>
      </c>
      <c r="M18" s="15">
        <f>B7L811C16</f>
        <v>678325</v>
      </c>
      <c r="N18" s="16" t="s">
        <v>27543</v>
      </c>
      <c r="O18" s="15">
        <f>B7L811C25</f>
        <v>808101.66666666663</v>
      </c>
      <c r="P18" s="16" t="s">
        <v>27544</v>
      </c>
      <c r="Q18" s="15">
        <f>B7L811C34</f>
        <v>875408.75</v>
      </c>
      <c r="R18" s="16" t="s">
        <v>27545</v>
      </c>
      <c r="S18" s="15">
        <f>B7L811C43</f>
        <v>857806.8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118290</v>
      </c>
      <c r="L19" s="16" t="s">
        <v>27551</v>
      </c>
      <c r="M19" s="15">
        <f>B7L812C16</f>
        <v>96596.5</v>
      </c>
      <c r="N19" s="16" t="s">
        <v>27552</v>
      </c>
      <c r="O19" s="15">
        <f>B7L812C25</f>
        <v>85939.666666666672</v>
      </c>
      <c r="P19" s="16" t="s">
        <v>27553</v>
      </c>
      <c r="Q19" s="15">
        <f>B7L812C34</f>
        <v>81033.75</v>
      </c>
      <c r="R19" s="16" t="s">
        <v>27554</v>
      </c>
      <c r="S19" s="15">
        <f>B7L812C43</f>
        <v>74643.8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818</v>
      </c>
      <c r="L20" s="16" t="s">
        <v>27560</v>
      </c>
      <c r="M20" s="15">
        <f>B7L813C16</f>
        <v>737</v>
      </c>
      <c r="N20" s="16" t="s">
        <v>27561</v>
      </c>
      <c r="O20" s="15">
        <f>B7L813C25</f>
        <v>759.66666666666674</v>
      </c>
      <c r="P20" s="16" t="s">
        <v>27562</v>
      </c>
      <c r="Q20" s="15">
        <f>B7L813C34</f>
        <v>734.75</v>
      </c>
      <c r="R20" s="16" t="s">
        <v>27563</v>
      </c>
      <c r="S20" s="15">
        <f>B7L813C43</f>
        <v>717.8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125593</v>
      </c>
      <c r="L21" s="16" t="s">
        <v>27569</v>
      </c>
      <c r="M21" s="15">
        <f>B7L814C16</f>
        <v>122793</v>
      </c>
      <c r="N21" s="16" t="s">
        <v>27570</v>
      </c>
      <c r="O21" s="15">
        <f>B7L814C25</f>
        <v>123210.66666666666</v>
      </c>
      <c r="P21" s="16" t="s">
        <v>27571</v>
      </c>
      <c r="Q21" s="15">
        <f>B7L814C34</f>
        <v>127100.75</v>
      </c>
      <c r="R21" s="16" t="s">
        <v>27572</v>
      </c>
      <c r="S21" s="15">
        <f>B7L814C43</f>
        <v>130605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1522</v>
      </c>
      <c r="L22" s="16" t="s">
        <v>27578</v>
      </c>
      <c r="M22" s="15">
        <f>B7L815C16</f>
        <v>9249.5</v>
      </c>
      <c r="N22" s="16" t="s">
        <v>27579</v>
      </c>
      <c r="O22" s="15">
        <f>B7L815C25</f>
        <v>12112</v>
      </c>
      <c r="P22" s="16" t="s">
        <v>27580</v>
      </c>
      <c r="Q22" s="15">
        <f>B7L815C34</f>
        <v>13628.25</v>
      </c>
      <c r="R22" s="16" t="s">
        <v>27581</v>
      </c>
      <c r="S22" s="15">
        <f>B7L815C43</f>
        <v>13732.6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118290</v>
      </c>
      <c r="L23" s="16" t="s">
        <v>27551</v>
      </c>
      <c r="M23" s="15">
        <f>B7L812C16</f>
        <v>96596.5</v>
      </c>
      <c r="N23" s="16" t="s">
        <v>27552</v>
      </c>
      <c r="O23" s="15">
        <f>B7L812C25</f>
        <v>85939.666666666672</v>
      </c>
      <c r="P23" s="16" t="s">
        <v>27553</v>
      </c>
      <c r="Q23" s="15">
        <f>B7L812C34</f>
        <v>81033.75</v>
      </c>
      <c r="R23" s="16" t="s">
        <v>27554</v>
      </c>
      <c r="S23" s="15">
        <f>B7L812C43</f>
        <v>74643.8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3045788</v>
      </c>
      <c r="L24" s="16" t="s">
        <v>27591</v>
      </c>
      <c r="M24" s="15">
        <f>B7L816C16</f>
        <v>3427587</v>
      </c>
      <c r="N24" s="16" t="s">
        <v>27592</v>
      </c>
      <c r="O24" s="15">
        <f>B7L816C25</f>
        <v>3628545.333333333</v>
      </c>
      <c r="P24" s="16" t="s">
        <v>27593</v>
      </c>
      <c r="Q24" s="15">
        <f>B7L816C34</f>
        <v>3699179.5</v>
      </c>
      <c r="R24" s="16" t="s">
        <v>27594</v>
      </c>
      <c r="S24" s="15">
        <f>B7L816C43</f>
        <v>3639981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0.33333333333333331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7.7123572666666682E-2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4.6350165769101873E-4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4.1085937333333336E-2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0.60466504942300048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0.2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4.6274143600000005E-2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2.7260742282355862E-4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2.46515624E-2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0.60466504942300048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0.2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4.6274143600000005E-2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2.7260742282355862E-4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2.46515624E-2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0.60838438613957568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0.33053538221801021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0.2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4.6274143600000005E-2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2.7260742282355862E-4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2.46515624E-2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0.60466504942300048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0.2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4.6274143600000005E-2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2.7260742282355862E-4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2.46515624E-2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0.60838438613957568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0.60838438613957568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0.60838438613957568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0.60838438613957568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0.60838438613957568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0.60838438613957568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0.60466504942300048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0.2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4.6274143600000005E-2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2.7260742282355862E-4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2.46515624E-2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0.61199007095185176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0.33333333333333331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7.7123572666666682E-2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4.6350165769101873E-4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4.1085937333333336E-2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0.32980095058007375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0.33333333333333331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7.7123572666666682E-2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4.6350165769101873E-4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4.1085937333333336E-2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0.33333333333333331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7.7123572666666682E-2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4.6350165769101873E-4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4.1085937333333336E-2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0.29201803157897377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0.32980095058007375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0.33333333333333331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7.7123572666666682E-2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4.6350165769101873E-4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4.1085937333333336E-2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0.29201803157897377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0.29201803157897377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0.29201803157897377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0.29201803157897377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0.29201803157897377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0.29201803157897377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0.33333333333333331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7.7123572666666682E-2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4.6350165769101873E-4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4.1085937333333336E-2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45.203509999999994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38.875018599999997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19.437509299999999</v>
      </c>
      <c r="R8" s="16" t="s">
        <v>28499</v>
      </c>
      <c r="S8" s="15">
        <f>D6L201C5-D6L201C7</f>
        <v>19.437509299999999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18.858048468612107</v>
      </c>
      <c r="X8" s="16" t="s">
        <v>28501</v>
      </c>
      <c r="Y8" s="33">
        <f>D6L201C7-D6L201C10</f>
        <v>0.57946083138789106</v>
      </c>
      <c r="Z8" s="16" t="s">
        <v>28502</v>
      </c>
      <c r="AA8" s="33">
        <f>CHOOSE(MIN(D6L201C9,RUN_YEARS),B7L802C7,B7L802C16,B7L802C25,B7L802C34,B7L802C43)</f>
        <v>20444.333333333336</v>
      </c>
      <c r="AB8" s="16" t="s">
        <v>28503</v>
      </c>
      <c r="AC8" s="33">
        <f>IF(D6L201C12=0,0,D6L201C10/D6L201C12)</f>
        <v>9.2240955775579729E-4</v>
      </c>
      <c r="AD8" s="16" t="s">
        <v>28504</v>
      </c>
      <c r="AE8" s="33">
        <f>IF(D6L201C5=0,0,D6L201C10/D6L201C5)</f>
        <v>0.48509426227289598</v>
      </c>
      <c r="AF8" s="16" t="s">
        <v>28505</v>
      </c>
      <c r="AG8" s="33">
        <f>CHOOSE(MIN(D6L201C9,RUN_YEARS),B7L802C5,B7L802C14,B7L802C23,B7L802C32,B7L802C41)</f>
        <v>241.61669689984649</v>
      </c>
      <c r="AH8" s="16" t="s">
        <v>28506</v>
      </c>
      <c r="AI8" s="33">
        <f>IF(D6L201C15=0,0,D6L201C11/D6L201C15)</f>
        <v>2.3982648501650766E-3</v>
      </c>
      <c r="AJ8" s="16" t="s">
        <v>28507</v>
      </c>
      <c r="AK8" s="33">
        <f>IF(D6L201C5=0,0,D6L201C11/D6L201C5)</f>
        <v>1.4905737727104035E-2</v>
      </c>
      <c r="AL8" s="16" t="s">
        <v>28508</v>
      </c>
      <c r="AM8" s="33">
        <f>D6L201C8*CHOOSE(MIN(D6L201C9,RUN_YEARS),B7L802C4,B7L802C13,B7L802C22,B7L802C31,B7L802C40)</f>
        <v>4.0096111562138601</v>
      </c>
      <c r="AN8" s="16" t="s">
        <v>28509</v>
      </c>
      <c r="AO8" s="33">
        <f>D6L201C8-D6L201C18</f>
        <v>15.427898143786138</v>
      </c>
      <c r="AP8" s="16" t="s">
        <v>28510</v>
      </c>
      <c r="AQ8" s="33">
        <f>CHOOSE(MIN(D6L201C9,RUN_YEARS),B7L802C2,B7L802C11,B7L802C20,B7L802C29,B7L802C38)</f>
        <v>28.427947171163257</v>
      </c>
      <c r="AR8" s="16" t="s">
        <v>28511</v>
      </c>
      <c r="AS8" s="33">
        <f>IF(D6L201C20=0,0,D6L201C18/D6L201C20)</f>
        <v>0.14104469563251229</v>
      </c>
      <c r="AT8" s="16" t="s">
        <v>28512</v>
      </c>
      <c r="AU8" s="33">
        <f>IF(D6L201C5=0,0,D6L201C18/D6L201C5)</f>
        <v>0.10314107364089752</v>
      </c>
      <c r="AV8" s="16" t="s">
        <v>28513</v>
      </c>
      <c r="AW8" s="33">
        <f>CHOOSE(MIN(D6L201C9,RUN_YEARS),B7L802C1,B7L802C10,B7L802C19,B7L802C28,B7L802C37)</f>
        <v>109.38304396772966</v>
      </c>
      <c r="AX8" s="16" t="s">
        <v>28514</v>
      </c>
      <c r="AY8" s="33">
        <f>IF(D6L201C23=0,0,D6L201C19/D6L201C23)</f>
        <v>0.14104469563251226</v>
      </c>
      <c r="AZ8" s="16" t="s">
        <v>28515</v>
      </c>
      <c r="BA8" s="33">
        <f>IF(D6L201C5=0,0,D6L201C19/D6L201C5)</f>
        <v>0.39685892635910247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1.4400425072926087E-2</v>
      </c>
      <c r="J9" s="16" t="s">
        <v>28536</v>
      </c>
      <c r="K9" s="21">
        <f>IF(FLOW_THRU_100PCT="Y",1,INDEX(VariabilityMatrix,D6L202C1,D6L202C9))</f>
        <v>0.60466504942300048</v>
      </c>
      <c r="L9" s="16" t="s">
        <v>28516</v>
      </c>
      <c r="M9" s="15">
        <f>IF(D6L202C2&lt;&gt;0,D6L202C2*D6L202C4,D6L202C3*D6L202C4)</f>
        <v>8.707433738433067E-3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4.3537168692165335E-3</v>
      </c>
      <c r="R9" s="16" t="s">
        <v>28518</v>
      </c>
      <c r="S9" s="15">
        <f>D6L202C5-D6L202C7</f>
        <v>4.3537168692165335E-3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4.2229498760758943E-3</v>
      </c>
      <c r="X9" s="16" t="s">
        <v>28520</v>
      </c>
      <c r="Y9" s="33">
        <f>D6L202C7-D6L202C10</f>
        <v>1.3076699314063921E-4</v>
      </c>
      <c r="Z9" s="16" t="s">
        <v>28521</v>
      </c>
      <c r="AA9" s="33">
        <f>CHOOSE(MIN(D6L202C9,RUN_YEARS),B7L802C7,B7L802C16,B7L802C25,B7L802C34,B7L802C43)</f>
        <v>20788.2</v>
      </c>
      <c r="AB9" s="16" t="s">
        <v>28522</v>
      </c>
      <c r="AC9" s="33">
        <f>IF(D6L202C12=0,0,D6L202C10/D6L202C12)</f>
        <v>2.0314168018760134E-7</v>
      </c>
      <c r="AD9" s="16" t="s">
        <v>28523</v>
      </c>
      <c r="AE9" s="33">
        <f>IF(D6L202C5=0,0,D6L202C10/D6L202C5)</f>
        <v>0.48498214318146837</v>
      </c>
      <c r="AF9" s="16" t="s">
        <v>28524</v>
      </c>
      <c r="AG9" s="33">
        <f>CHOOSE(MIN(D6L202C9,RUN_YEARS),B7L802C5,B7L802C14,B7L802C23,B7L802C32,B7L802C41)</f>
        <v>247.58580964446483</v>
      </c>
      <c r="AH9" s="16" t="s">
        <v>28525</v>
      </c>
      <c r="AI9" s="33">
        <f>IF(D6L202C15=0,0,D6L202C11/D6L202C15)</f>
        <v>5.2816836848776446E-7</v>
      </c>
      <c r="AJ9" s="16" t="s">
        <v>28526</v>
      </c>
      <c r="AK9" s="33">
        <f>IF(D6L202C5=0,0,D6L202C11/D6L202C5)</f>
        <v>1.5017856818531608E-2</v>
      </c>
      <c r="AL9" s="16" t="s">
        <v>28527</v>
      </c>
      <c r="AM9" s="33">
        <f>D6L202C8*CHOOSE(MIN(D6L202C9,RUN_YEARS),B7L802C4,B7L802C13,B7L802C22,B7L802C31,B7L802C40)</f>
        <v>8.8177523185532986E-4</v>
      </c>
      <c r="AN9" s="16" t="s">
        <v>28528</v>
      </c>
      <c r="AO9" s="33">
        <f>D6L202C8-D6L202C18</f>
        <v>3.4719416373612038E-3</v>
      </c>
      <c r="AP9" s="16" t="s">
        <v>28529</v>
      </c>
      <c r="AQ9" s="33">
        <f>CHOOSE(MIN(D6L202C9,RUN_YEARS),B7L802C2,B7L802C11,B7L802C20,B7L802C29,B7L802C38)</f>
        <v>28.335088135703504</v>
      </c>
      <c r="AR9" s="16" t="s">
        <v>28530</v>
      </c>
      <c r="AS9" s="33">
        <f>IF(D6L202C20=0,0,D6L202C18/D6L202C20)</f>
        <v>3.1119551406803387E-5</v>
      </c>
      <c r="AT9" s="16" t="s">
        <v>28531</v>
      </c>
      <c r="AU9" s="33">
        <f>IF(D6L202C5=0,0,D6L202C18/D6L202C5)</f>
        <v>0.10126694711018362</v>
      </c>
      <c r="AV9" s="16" t="s">
        <v>28532</v>
      </c>
      <c r="AW9" s="33">
        <f>CHOOSE(MIN(D6L202C9,RUN_YEARS),B7L802C1,B7L802C10,B7L802C19,B7L802C28,B7L802C37)</f>
        <v>111.56785623208451</v>
      </c>
      <c r="AX9" s="16" t="s">
        <v>28533</v>
      </c>
      <c r="AY9" s="33">
        <f>IF(D6L202C23=0,0,D6L202C19/D6L202C23)</f>
        <v>3.1119551406803387E-5</v>
      </c>
      <c r="AZ9" s="16" t="s">
        <v>28534</v>
      </c>
      <c r="BA9" s="33">
        <f>IF(D6L202C5=0,0,D6L202C19/D6L202C5)</f>
        <v>0.39873305288981642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3.1006153008676643E-3</v>
      </c>
      <c r="J10" s="16" t="s">
        <v>28557</v>
      </c>
      <c r="K10" s="21">
        <f>IF(FLOW_THRU_100PCT="Y",1,INDEX(VariabilityMatrix,D6L203C1,D6L203C9))</f>
        <v>0.60466504942300048</v>
      </c>
      <c r="L10" s="16" t="s">
        <v>28537</v>
      </c>
      <c r="M10" s="15">
        <f>IF(D6L203C2&lt;&gt;0,D6L203C2*D6L203C4,D6L203C3*D6L203C4)</f>
        <v>1.8748337041408576E-3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9.3741685207042881E-4</v>
      </c>
      <c r="R10" s="16" t="s">
        <v>28539</v>
      </c>
      <c r="S10" s="15">
        <f>D6L203C5-D6L203C7</f>
        <v>9.3741685207042881E-4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9.0926086794308422E-4</v>
      </c>
      <c r="X10" s="16" t="s">
        <v>28541</v>
      </c>
      <c r="Y10" s="33">
        <f>D6L203C7-D6L203C10</f>
        <v>2.8155984127344589E-5</v>
      </c>
      <c r="Z10" s="16" t="s">
        <v>28542</v>
      </c>
      <c r="AA10" s="33">
        <f>CHOOSE(MIN(D6L203C9,RUN_YEARS),B7L802C7,B7L802C16,B7L802C25,B7L802C34,B7L802C43)</f>
        <v>20788.2</v>
      </c>
      <c r="AB10" s="16" t="s">
        <v>28543</v>
      </c>
      <c r="AC10" s="33">
        <f>IF(D6L203C12=0,0,D6L203C10/D6L203C12)</f>
        <v>4.3739278434067607E-8</v>
      </c>
      <c r="AD10" s="16" t="s">
        <v>28544</v>
      </c>
      <c r="AE10" s="33">
        <f>IF(D6L203C5=0,0,D6L203C10/D6L203C5)</f>
        <v>0.48498214318146843</v>
      </c>
      <c r="AF10" s="16" t="s">
        <v>28545</v>
      </c>
      <c r="AG10" s="33">
        <f>CHOOSE(MIN(D6L203C9,RUN_YEARS),B7L802C5,B7L802C14,B7L802C23,B7L802C32,B7L802C41)</f>
        <v>247.58580964446483</v>
      </c>
      <c r="AH10" s="16" t="s">
        <v>28546</v>
      </c>
      <c r="AI10" s="33">
        <f>IF(D6L203C15=0,0,D6L203C11/D6L203C15)</f>
        <v>1.1372212392857572E-7</v>
      </c>
      <c r="AJ10" s="16" t="s">
        <v>28547</v>
      </c>
      <c r="AK10" s="33">
        <f>IF(D6L203C5=0,0,D6L203C11/D6L203C5)</f>
        <v>1.5017856818531575E-2</v>
      </c>
      <c r="AL10" s="16" t="s">
        <v>28548</v>
      </c>
      <c r="AM10" s="33">
        <f>D6L203C8*CHOOSE(MIN(D6L203C9,RUN_YEARS),B7L802C4,B7L802C13,B7L802C22,B7L802C31,B7L802C40)</f>
        <v>1.8985868555762187E-4</v>
      </c>
      <c r="AN10" s="16" t="s">
        <v>28549</v>
      </c>
      <c r="AO10" s="33">
        <f>D6L203C8-D6L203C18</f>
        <v>7.4755816651280696E-4</v>
      </c>
      <c r="AP10" s="16" t="s">
        <v>28550</v>
      </c>
      <c r="AQ10" s="33">
        <f>CHOOSE(MIN(D6L203C9,RUN_YEARS),B7L802C2,B7L802C11,B7L802C20,B7L802C29,B7L802C38)</f>
        <v>28.335088135703504</v>
      </c>
      <c r="AR10" s="16" t="s">
        <v>28551</v>
      </c>
      <c r="AS10" s="33">
        <f>IF(D6L203C20=0,0,D6L203C18/D6L203C20)</f>
        <v>6.7004797955221909E-6</v>
      </c>
      <c r="AT10" s="16" t="s">
        <v>28552</v>
      </c>
      <c r="AU10" s="33">
        <f>IF(D6L203C5=0,0,D6L203C18/D6L203C5)</f>
        <v>0.10126694711018362</v>
      </c>
      <c r="AV10" s="16" t="s">
        <v>28553</v>
      </c>
      <c r="AW10" s="33">
        <f>CHOOSE(MIN(D6L203C9,RUN_YEARS),B7L802C1,B7L802C10,B7L802C19,B7L802C28,B7L802C37)</f>
        <v>111.56785623208451</v>
      </c>
      <c r="AX10" s="16" t="s">
        <v>28554</v>
      </c>
      <c r="AY10" s="33">
        <f>IF(D6L203C23=0,0,D6L203C19/D6L203C23)</f>
        <v>6.7004797955221926E-6</v>
      </c>
      <c r="AZ10" s="16" t="s">
        <v>28555</v>
      </c>
      <c r="BA10" s="33">
        <f>IF(D6L203C5=0,0,D6L203C19/D6L203C5)</f>
        <v>0.39873305288981642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1.5819003742530529E-4</v>
      </c>
      <c r="J11" s="16" t="s">
        <v>28578</v>
      </c>
      <c r="K11" s="21">
        <f>IF(FLOW_THRU_100PCT="Y",1,INDEX(VariabilityMatrix,D6L204C1,D6L204C9))</f>
        <v>0.60838438613957568</v>
      </c>
      <c r="L11" s="16" t="s">
        <v>28558</v>
      </c>
      <c r="M11" s="15">
        <f>IF(D6L204C2&lt;&gt;0,D6L204C2*D6L204C4,D6L204C3*D6L204C4)</f>
        <v>9.6240348812390864E-5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4.8120174406195432E-5</v>
      </c>
      <c r="R11" s="16" t="s">
        <v>28560</v>
      </c>
      <c r="S11" s="15">
        <f>D6L204C5-D6L204C7</f>
        <v>4.8120174406195432E-5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4.6664191609039012E-5</v>
      </c>
      <c r="X11" s="16" t="s">
        <v>28562</v>
      </c>
      <c r="Y11" s="33">
        <f>D6L204C7-D6L204C10</f>
        <v>1.4559827971564202E-6</v>
      </c>
      <c r="Z11" s="16" t="s">
        <v>28563</v>
      </c>
      <c r="AA11" s="33">
        <f>CHOOSE(MIN(D6L204C9,RUN_YEARS),B7L802C7,B7L802C16,B7L802C25,B7L802C34,B7L802C43)</f>
        <v>19091</v>
      </c>
      <c r="AB11" s="16" t="s">
        <v>28564</v>
      </c>
      <c r="AC11" s="33">
        <f>IF(D6L204C12=0,0,D6L204C10/D6L204C12)</f>
        <v>2.4443031590298577E-9</v>
      </c>
      <c r="AD11" s="16" t="s">
        <v>28565</v>
      </c>
      <c r="AE11" s="33">
        <f>IF(D6L204C5=0,0,D6L204C10/D6L204C5)</f>
        <v>0.48487138902629412</v>
      </c>
      <c r="AF11" s="16" t="s">
        <v>28566</v>
      </c>
      <c r="AG11" s="33">
        <f>CHOOSE(MIN(D6L204C9,RUN_YEARS),B7L802C5,B7L802C14,B7L802C23,B7L802C32,B7L802C41)</f>
        <v>229.1014440876325</v>
      </c>
      <c r="AH11" s="16" t="s">
        <v>28567</v>
      </c>
      <c r="AI11" s="33">
        <f>IF(D6L204C15=0,0,D6L204C11/D6L204C15)</f>
        <v>6.3551882134776029E-9</v>
      </c>
      <c r="AJ11" s="16" t="s">
        <v>28568</v>
      </c>
      <c r="AK11" s="33">
        <f>IF(D6L204C5=0,0,D6L204C11/D6L204C5)</f>
        <v>1.5128610973705901E-2</v>
      </c>
      <c r="AL11" s="16" t="s">
        <v>28569</v>
      </c>
      <c r="AM11" s="33">
        <f>D6L204C8*CHOOSE(MIN(D6L204C9,RUN_YEARS),B7L802C4,B7L802C13,B7L802C22,B7L802C31,B7L802C40)</f>
        <v>9.8918754090030664E-6</v>
      </c>
      <c r="AN11" s="16" t="s">
        <v>28570</v>
      </c>
      <c r="AO11" s="33">
        <f>D6L204C8-D6L204C18</f>
        <v>3.8228298997192362E-5</v>
      </c>
      <c r="AP11" s="16" t="s">
        <v>28571</v>
      </c>
      <c r="AQ11" s="33">
        <f>CHOOSE(MIN(D6L204C9,RUN_YEARS),B7L802C2,B7L802C11,B7L802C20,B7L802C29,B7L802C38)</f>
        <v>26.502631463505438</v>
      </c>
      <c r="AR11" s="16" t="s">
        <v>28572</v>
      </c>
      <c r="AS11" s="33">
        <f>IF(D6L204C20=0,0,D6L204C18/D6L204C20)</f>
        <v>3.7324125427410264E-7</v>
      </c>
      <c r="AT11" s="16" t="s">
        <v>28573</v>
      </c>
      <c r="AU11" s="33">
        <f>IF(D6L204C5=0,0,D6L204C18/D6L204C5)</f>
        <v>0.10278303779100077</v>
      </c>
      <c r="AV11" s="16" t="s">
        <v>28574</v>
      </c>
      <c r="AW11" s="33">
        <f>CHOOSE(MIN(D6L204C9,RUN_YEARS),B7L802C1,B7L802C10,B7L802C19,B7L802C28,B7L802C37)</f>
        <v>102.42249097447863</v>
      </c>
      <c r="AX11" s="16" t="s">
        <v>28575</v>
      </c>
      <c r="AY11" s="33">
        <f>IF(D6L204C23=0,0,D6L204C19/D6L204C23)</f>
        <v>3.7324125427410264E-7</v>
      </c>
      <c r="AZ11" s="16" t="s">
        <v>28576</v>
      </c>
      <c r="BA11" s="33">
        <f>IF(D6L204C5=0,0,D6L204C19/D6L204C5)</f>
        <v>0.39721696220899921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0.1528173310493153</v>
      </c>
      <c r="J12" s="16" t="s">
        <v>28599</v>
      </c>
      <c r="K12" s="21">
        <f>IF(FLOW_THRU_100PCT="Y",1,INDEX(VariabilityMatrix,D6L205C1,D6L205C9))</f>
        <v>0.33053538221801021</v>
      </c>
      <c r="L12" s="16" t="s">
        <v>28579</v>
      </c>
      <c r="M12" s="15">
        <f>IF(D6L205C2&lt;&gt;0,D6L205C2*D6L205C4,D6L205C3*D6L205C4)</f>
        <v>5.0511534927921632E-2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2.5255767463960816E-2</v>
      </c>
      <c r="R12" s="16" t="s">
        <v>28581</v>
      </c>
      <c r="S12" s="15">
        <f>D6L205C5-D6L205C7</f>
        <v>2.5255767463960816E-2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2.4497192464729034E-2</v>
      </c>
      <c r="X12" s="16" t="s">
        <v>28583</v>
      </c>
      <c r="Y12" s="33">
        <f>D6L205C7-D6L205C10</f>
        <v>7.5857499923178209E-4</v>
      </c>
      <c r="Z12" s="16" t="s">
        <v>28584</v>
      </c>
      <c r="AA12" s="33">
        <f>CHOOSE(MIN(D6L205C9,RUN_YEARS),B7L802C7,B7L802C16,B7L802C25,B7L802C34,B7L802C43)</f>
        <v>20788.2</v>
      </c>
      <c r="AB12" s="16" t="s">
        <v>28585</v>
      </c>
      <c r="AC12" s="33">
        <f>IF(D6L205C12=0,0,D6L205C10/D6L205C12)</f>
        <v>1.1784181634162186E-6</v>
      </c>
      <c r="AD12" s="16" t="s">
        <v>28586</v>
      </c>
      <c r="AE12" s="33">
        <f>IF(D6L205C5=0,0,D6L205C10/D6L205C5)</f>
        <v>0.48498214318146848</v>
      </c>
      <c r="AF12" s="16" t="s">
        <v>28587</v>
      </c>
      <c r="AG12" s="33">
        <f>CHOOSE(MIN(D6L205C9,RUN_YEARS),B7L802C5,B7L802C14,B7L802C23,B7L802C32,B7L802C41)</f>
        <v>247.58580964446483</v>
      </c>
      <c r="AH12" s="16" t="s">
        <v>28588</v>
      </c>
      <c r="AI12" s="33">
        <f>IF(D6L205C15=0,0,D6L205C11/D6L205C15)</f>
        <v>3.0638872248821601E-6</v>
      </c>
      <c r="AJ12" s="16" t="s">
        <v>28589</v>
      </c>
      <c r="AK12" s="33">
        <f>IF(D6L205C5=0,0,D6L205C11/D6L205C5)</f>
        <v>1.5017856818531544E-2</v>
      </c>
      <c r="AL12" s="16" t="s">
        <v>28590</v>
      </c>
      <c r="AM12" s="33">
        <f>D6L205C8*CHOOSE(MIN(D6L205C9,RUN_YEARS),B7L802C4,B7L802C13,B7L802C22,B7L802C31,B7L802C40)</f>
        <v>5.1151489360000326E-3</v>
      </c>
      <c r="AN12" s="16" t="s">
        <v>28591</v>
      </c>
      <c r="AO12" s="33">
        <f>D6L205C8-D6L205C18</f>
        <v>2.0140618527960785E-2</v>
      </c>
      <c r="AP12" s="16" t="s">
        <v>28592</v>
      </c>
      <c r="AQ12" s="33">
        <f>CHOOSE(MIN(D6L205C9,RUN_YEARS),B7L802C2,B7L802C11,B7L802C20,B7L802C29,B7L802C38)</f>
        <v>28.335088135703504</v>
      </c>
      <c r="AR12" s="16" t="s">
        <v>28593</v>
      </c>
      <c r="AS12" s="33">
        <f>IF(D6L205C20=0,0,D6L205C18/D6L205C20)</f>
        <v>1.8052348775138313E-4</v>
      </c>
      <c r="AT12" s="16" t="s">
        <v>28594</v>
      </c>
      <c r="AU12" s="33">
        <f>IF(D6L205C5=0,0,D6L205C18/D6L205C5)</f>
        <v>0.10126694711018362</v>
      </c>
      <c r="AV12" s="16" t="s">
        <v>28595</v>
      </c>
      <c r="AW12" s="33">
        <f>CHOOSE(MIN(D6L205C9,RUN_YEARS),B7L802C1,B7L802C10,B7L802C19,B7L802C28,B7L802C37)</f>
        <v>111.56785623208451</v>
      </c>
      <c r="AX12" s="16" t="s">
        <v>28596</v>
      </c>
      <c r="AY12" s="33">
        <f>IF(D6L205C23=0,0,D6L205C19/D6L205C23)</f>
        <v>1.8052348775138315E-4</v>
      </c>
      <c r="AZ12" s="16" t="s">
        <v>28597</v>
      </c>
      <c r="BA12" s="33">
        <f>IF(D6L205C5=0,0,D6L205C19/D6L205C5)</f>
        <v>0.39873305288981642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8.1267710927266881E-2</v>
      </c>
      <c r="J13" s="16" t="s">
        <v>28620</v>
      </c>
      <c r="K13" s="21">
        <f>IF(FLOW_THRU_100PCT="Y",1,INDEX(VariabilityMatrix,D6L206C1,D6L206C9))</f>
        <v>0.60466504942300048</v>
      </c>
      <c r="L13" s="16" t="s">
        <v>28600</v>
      </c>
      <c r="M13" s="15">
        <f>IF(D6L206C2&lt;&gt;0,D6L206C2*D6L206C4,D6L206C3*D6L206C4)</f>
        <v>4.9139744444329947E-2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2.4569872222164973E-2</v>
      </c>
      <c r="R13" s="16" t="s">
        <v>28602</v>
      </c>
      <c r="S13" s="15">
        <f>D6L206C5-D6L206C7</f>
        <v>2.4569872222164973E-2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2.3831898576000793E-2</v>
      </c>
      <c r="X13" s="16" t="s">
        <v>28604</v>
      </c>
      <c r="Y13" s="33">
        <f>D6L206C7-D6L206C10</f>
        <v>7.379736461641806E-4</v>
      </c>
      <c r="Z13" s="16" t="s">
        <v>28605</v>
      </c>
      <c r="AA13" s="33">
        <f>CHOOSE(MIN(D6L206C9,RUN_YEARS),B7L802C7,B7L802C16,B7L802C25,B7L802C34,B7L802C43)</f>
        <v>20788.2</v>
      </c>
      <c r="AB13" s="16" t="s">
        <v>28606</v>
      </c>
      <c r="AC13" s="33">
        <f>IF(D6L206C12=0,0,D6L206C10/D6L206C12)</f>
        <v>1.1464147245072105E-6</v>
      </c>
      <c r="AD13" s="16" t="s">
        <v>28607</v>
      </c>
      <c r="AE13" s="33">
        <f>IF(D6L206C5=0,0,D6L206C10/D6L206C5)</f>
        <v>0.48498214318146843</v>
      </c>
      <c r="AF13" s="16" t="s">
        <v>28608</v>
      </c>
      <c r="AG13" s="33">
        <f>CHOOSE(MIN(D6L206C9,RUN_YEARS),B7L802C5,B7L802C14,B7L802C23,B7L802C32,B7L802C41)</f>
        <v>247.58580964446483</v>
      </c>
      <c r="AH13" s="16" t="s">
        <v>28609</v>
      </c>
      <c r="AI13" s="33">
        <f>IF(D6L206C15=0,0,D6L206C11/D6L206C15)</f>
        <v>2.98067828371875E-6</v>
      </c>
      <c r="AJ13" s="16" t="s">
        <v>28610</v>
      </c>
      <c r="AK13" s="33">
        <f>IF(D6L206C5=0,0,D6L206C11/D6L206C5)</f>
        <v>1.5017856818531596E-2</v>
      </c>
      <c r="AL13" s="16" t="s">
        <v>28611</v>
      </c>
      <c r="AM13" s="33">
        <f>D6L206C8*CHOOSE(MIN(D6L206C9,RUN_YEARS),B7L802C4,B7L802C13,B7L802C22,B7L802C31,B7L802C40)</f>
        <v>4.9762319016519001E-3</v>
      </c>
      <c r="AN13" s="16" t="s">
        <v>28612</v>
      </c>
      <c r="AO13" s="33">
        <f>D6L206C8-D6L206C18</f>
        <v>1.9593640320513073E-2</v>
      </c>
      <c r="AP13" s="16" t="s">
        <v>28613</v>
      </c>
      <c r="AQ13" s="33">
        <f>CHOOSE(MIN(D6L206C9,RUN_YEARS),B7L802C2,B7L802C11,B7L802C20,B7L802C29,B7L802C38)</f>
        <v>28.335088135703504</v>
      </c>
      <c r="AR13" s="16" t="s">
        <v>28614</v>
      </c>
      <c r="AS13" s="33">
        <f>IF(D6L206C20=0,0,D6L206C18/D6L206C20)</f>
        <v>1.7562083723966332E-4</v>
      </c>
      <c r="AT13" s="16" t="s">
        <v>28615</v>
      </c>
      <c r="AU13" s="33">
        <f>IF(D6L206C5=0,0,D6L206C18/D6L206C5)</f>
        <v>0.10126694711018362</v>
      </c>
      <c r="AV13" s="16" t="s">
        <v>28616</v>
      </c>
      <c r="AW13" s="33">
        <f>CHOOSE(MIN(D6L206C9,RUN_YEARS),B7L802C1,B7L802C10,B7L802C19,B7L802C28,B7L802C37)</f>
        <v>111.56785623208451</v>
      </c>
      <c r="AX13" s="16" t="s">
        <v>28617</v>
      </c>
      <c r="AY13" s="33">
        <f>IF(D6L206C23=0,0,D6L206C19/D6L206C23)</f>
        <v>1.7562083723966334E-4</v>
      </c>
      <c r="AZ13" s="16" t="s">
        <v>28618</v>
      </c>
      <c r="BA13" s="33">
        <f>IF(D6L206C5=0,0,D6L206C19/D6L206C5)</f>
        <v>0.39873305288981636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2.4061537271533279E-3</v>
      </c>
      <c r="J14" s="16" t="s">
        <v>28641</v>
      </c>
      <c r="K14" s="21">
        <f>IF(FLOW_THRU_100PCT="Y",1,INDEX(VariabilityMatrix,D6L207C1,D6L207C9))</f>
        <v>0.60838438613957568</v>
      </c>
      <c r="L14" s="16" t="s">
        <v>28621</v>
      </c>
      <c r="M14" s="15">
        <f>IF(D6L207C2&lt;&gt;0,D6L207C2*D6L207C4,D6L207C3*D6L207C4)</f>
        <v>1.4638663582516294E-3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7.319331791258147E-4</v>
      </c>
      <c r="R14" s="16" t="s">
        <v>28623</v>
      </c>
      <c r="S14" s="15">
        <f>D6L207C5-D6L207C7</f>
        <v>7.319331791258147E-4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7.0978691447433015E-4</v>
      </c>
      <c r="X14" s="16" t="s">
        <v>28625</v>
      </c>
      <c r="Y14" s="33">
        <f>D6L207C7-D6L207C10</f>
        <v>2.2146264651484553E-5</v>
      </c>
      <c r="Z14" s="16" t="s">
        <v>28626</v>
      </c>
      <c r="AA14" s="33">
        <f>CHOOSE(MIN(D6L207C9,RUN_YEARS),B7L802C7,B7L802C16,B7L802C25,B7L802C34,B7L802C43)</f>
        <v>19091</v>
      </c>
      <c r="AB14" s="16" t="s">
        <v>28627</v>
      </c>
      <c r="AC14" s="33">
        <f>IF(D6L207C12=0,0,D6L207C10/D6L207C12)</f>
        <v>3.717913752419099E-8</v>
      </c>
      <c r="AD14" s="16" t="s">
        <v>28628</v>
      </c>
      <c r="AE14" s="33">
        <f>IF(D6L207C5=0,0,D6L207C10/D6L207C5)</f>
        <v>0.48487138902629406</v>
      </c>
      <c r="AF14" s="16" t="s">
        <v>28629</v>
      </c>
      <c r="AG14" s="33">
        <f>CHOOSE(MIN(D6L207C9,RUN_YEARS),B7L802C5,B7L802C14,B7L802C23,B7L802C32,B7L802C41)</f>
        <v>229.1014440876325</v>
      </c>
      <c r="AH14" s="16" t="s">
        <v>28630</v>
      </c>
      <c r="AI14" s="33">
        <f>IF(D6L207C15=0,0,D6L207C11/D6L207C15)</f>
        <v>9.6665757562896425E-8</v>
      </c>
      <c r="AJ14" s="16" t="s">
        <v>28631</v>
      </c>
      <c r="AK14" s="33">
        <f>IF(D6L207C5=0,0,D6L207C11/D6L207C5)</f>
        <v>1.5128610973705941E-2</v>
      </c>
      <c r="AL14" s="16" t="s">
        <v>28632</v>
      </c>
      <c r="AM14" s="33">
        <f>D6L207C8*CHOOSE(MIN(D6L207C9,RUN_YEARS),B7L802C4,B7L802C13,B7L802C22,B7L802C31,B7L802C40)</f>
        <v>1.5046063122115189E-4</v>
      </c>
      <c r="AN14" s="16" t="s">
        <v>28633</v>
      </c>
      <c r="AO14" s="33">
        <f>D6L207C8-D6L207C18</f>
        <v>5.8147254790466281E-4</v>
      </c>
      <c r="AP14" s="16" t="s">
        <v>28634</v>
      </c>
      <c r="AQ14" s="33">
        <f>CHOOSE(MIN(D6L207C9,RUN_YEARS),B7L802C2,B7L802C11,B7L802C20,B7L802C29,B7L802C38)</f>
        <v>26.502631463505438</v>
      </c>
      <c r="AR14" s="16" t="s">
        <v>28635</v>
      </c>
      <c r="AS14" s="33">
        <f>IF(D6L207C20=0,0,D6L207C18/D6L207C20)</f>
        <v>5.6771959202745082E-6</v>
      </c>
      <c r="AT14" s="16" t="s">
        <v>28636</v>
      </c>
      <c r="AU14" s="33">
        <f>IF(D6L207C5=0,0,D6L207C18/D6L207C5)</f>
        <v>0.10278303779100077</v>
      </c>
      <c r="AV14" s="16" t="s">
        <v>28637</v>
      </c>
      <c r="AW14" s="33">
        <f>CHOOSE(MIN(D6L207C9,RUN_YEARS),B7L802C1,B7L802C10,B7L802C19,B7L802C28,B7L802C37)</f>
        <v>102.42249097447863</v>
      </c>
      <c r="AX14" s="16" t="s">
        <v>28638</v>
      </c>
      <c r="AY14" s="33">
        <f>IF(D6L207C23=0,0,D6L207C19/D6L207C23)</f>
        <v>5.677195920274509E-6</v>
      </c>
      <c r="AZ14" s="16" t="s">
        <v>28639</v>
      </c>
      <c r="BA14" s="33">
        <f>IF(D6L207C5=0,0,D6L207C19/D6L207C5)</f>
        <v>0.39721696220899921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2.7118292130052336E-4</v>
      </c>
      <c r="J15" s="16" t="s">
        <v>28662</v>
      </c>
      <c r="K15" s="21">
        <f>IF(FLOW_THRU_100PCT="Y",1,INDEX(VariabilityMatrix,D6L208C1,D6L208C9))</f>
        <v>0.60838438613957568</v>
      </c>
      <c r="L15" s="16" t="s">
        <v>28642</v>
      </c>
      <c r="M15" s="15">
        <f>IF(D6L208C2&lt;&gt;0,D6L208C2*D6L208C4,D6L208C3*D6L208C4)</f>
        <v>1.6498345510695576E-4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8.2491727553477879E-5</v>
      </c>
      <c r="R15" s="16" t="s">
        <v>28644</v>
      </c>
      <c r="S15" s="15">
        <f>D6L208C5-D6L208C7</f>
        <v>8.2491727553477879E-5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7.9995757044066862E-5</v>
      </c>
      <c r="X15" s="16" t="s">
        <v>28646</v>
      </c>
      <c r="Y15" s="33">
        <f>D6L208C7-D6L208C10</f>
        <v>2.4959705094110176E-6</v>
      </c>
      <c r="Z15" s="16" t="s">
        <v>28647</v>
      </c>
      <c r="AA15" s="33">
        <f>CHOOSE(MIN(D6L208C9,RUN_YEARS),B7L802C7,B7L802C16,B7L802C25,B7L802C34,B7L802C43)</f>
        <v>19091</v>
      </c>
      <c r="AB15" s="16" t="s">
        <v>28648</v>
      </c>
      <c r="AC15" s="33">
        <f>IF(D6L208C12=0,0,D6L208C10/D6L208C12)</f>
        <v>4.1902339869083265E-9</v>
      </c>
      <c r="AD15" s="16" t="s">
        <v>28649</v>
      </c>
      <c r="AE15" s="33">
        <f>IF(D6L208C5=0,0,D6L208C10/D6L208C5)</f>
        <v>0.48487138902629401</v>
      </c>
      <c r="AF15" s="16" t="s">
        <v>28650</v>
      </c>
      <c r="AG15" s="33">
        <f>CHOOSE(MIN(D6L208C9,RUN_YEARS),B7L802C5,B7L802C14,B7L802C23,B7L802C32,B7L802C41)</f>
        <v>229.1014440876325</v>
      </c>
      <c r="AH15" s="16" t="s">
        <v>28651</v>
      </c>
      <c r="AI15" s="33">
        <f>IF(D6L208C15=0,0,D6L208C11/D6L208C15)</f>
        <v>1.0894608365961655E-8</v>
      </c>
      <c r="AJ15" s="16" t="s">
        <v>28652</v>
      </c>
      <c r="AK15" s="33">
        <f>IF(D6L208C5=0,0,D6L208C11/D6L208C5)</f>
        <v>1.5128610973705972E-2</v>
      </c>
      <c r="AL15" s="16" t="s">
        <v>28653</v>
      </c>
      <c r="AM15" s="33">
        <f>D6L208C8*CHOOSE(MIN(D6L208C9,RUN_YEARS),B7L802C4,B7L802C13,B7L802C22,B7L802C31,B7L802C40)</f>
        <v>1.6957500701148112E-5</v>
      </c>
      <c r="AN15" s="16" t="s">
        <v>28654</v>
      </c>
      <c r="AO15" s="33">
        <f>D6L208C8-D6L208C18</f>
        <v>6.5534226852329767E-5</v>
      </c>
      <c r="AP15" s="16" t="s">
        <v>28655</v>
      </c>
      <c r="AQ15" s="33">
        <f>CHOOSE(MIN(D6L208C9,RUN_YEARS),B7L802C2,B7L802C11,B7L802C20,B7L802C29,B7L802C38)</f>
        <v>26.502631463505438</v>
      </c>
      <c r="AR15" s="16" t="s">
        <v>28656</v>
      </c>
      <c r="AS15" s="33">
        <f>IF(D6L208C20=0,0,D6L208C18/D6L208C20)</f>
        <v>6.3984215018417589E-7</v>
      </c>
      <c r="AT15" s="16" t="s">
        <v>28657</v>
      </c>
      <c r="AU15" s="33">
        <f>IF(D6L208C5=0,0,D6L208C18/D6L208C5)</f>
        <v>0.10278303779100076</v>
      </c>
      <c r="AV15" s="16" t="s">
        <v>28658</v>
      </c>
      <c r="AW15" s="33">
        <f>CHOOSE(MIN(D6L208C9,RUN_YEARS),B7L802C1,B7L802C10,B7L802C19,B7L802C28,B7L802C37)</f>
        <v>102.42249097447863</v>
      </c>
      <c r="AX15" s="16" t="s">
        <v>28659</v>
      </c>
      <c r="AY15" s="33">
        <f>IF(D6L208C23=0,0,D6L208C19/D6L208C23)</f>
        <v>6.3984215018417599E-7</v>
      </c>
      <c r="AZ15" s="16" t="s">
        <v>28660</v>
      </c>
      <c r="BA15" s="33">
        <f>IF(D6L208C5=0,0,D6L208C19/D6L208C5)</f>
        <v>0.39721696220899921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6.9104068980528101E-4</v>
      </c>
      <c r="J16" s="16" t="s">
        <v>28683</v>
      </c>
      <c r="K16" s="21">
        <f>IF(FLOW_THRU_100PCT="Y",1,INDEX(VariabilityMatrix,D6L209C1,D6L209C9))</f>
        <v>0.60838438613957568</v>
      </c>
      <c r="L16" s="16" t="s">
        <v>28663</v>
      </c>
      <c r="M16" s="15">
        <f>IF(D6L209C2&lt;&gt;0,D6L209C2*D6L209C4,D6L209C3*D6L209C4)</f>
        <v>4.204183658646548E-4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2.102091829323274E-4</v>
      </c>
      <c r="R16" s="16" t="s">
        <v>28665</v>
      </c>
      <c r="S16" s="15">
        <f>D6L209C5-D6L209C7</f>
        <v>2.102091829323274E-4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2.0384883702895986E-4</v>
      </c>
      <c r="X16" s="16" t="s">
        <v>28667</v>
      </c>
      <c r="Y16" s="33">
        <f>D6L209C7-D6L209C10</f>
        <v>6.3603459033675404E-6</v>
      </c>
      <c r="Z16" s="16" t="s">
        <v>28668</v>
      </c>
      <c r="AA16" s="33">
        <f>CHOOSE(MIN(D6L209C9,RUN_YEARS),B7L802C7,B7L802C16,B7L802C25,B7L802C34,B7L802C43)</f>
        <v>19091</v>
      </c>
      <c r="AB16" s="16" t="s">
        <v>28669</v>
      </c>
      <c r="AC16" s="33">
        <f>IF(D6L209C12=0,0,D6L209C10/D6L209C12)</f>
        <v>1.0677745378919902E-8</v>
      </c>
      <c r="AD16" s="16" t="s">
        <v>28670</v>
      </c>
      <c r="AE16" s="33">
        <f>IF(D6L209C5=0,0,D6L209C10/D6L209C5)</f>
        <v>0.48487138902629406</v>
      </c>
      <c r="AF16" s="16" t="s">
        <v>28671</v>
      </c>
      <c r="AG16" s="33">
        <f>CHOOSE(MIN(D6L209C9,RUN_YEARS),B7L802C5,B7L802C14,B7L802C23,B7L802C32,B7L802C41)</f>
        <v>229.1014440876325</v>
      </c>
      <c r="AH16" s="16" t="s">
        <v>28672</v>
      </c>
      <c r="AI16" s="33">
        <f>IF(D6L209C15=0,0,D6L209C11/D6L209C15)</f>
        <v>2.7762137985191725E-8</v>
      </c>
      <c r="AJ16" s="16" t="s">
        <v>28673</v>
      </c>
      <c r="AK16" s="33">
        <f>IF(D6L209C5=0,0,D6L209C11/D6L209C5)</f>
        <v>1.5128610973705952E-2</v>
      </c>
      <c r="AL16" s="16" t="s">
        <v>28674</v>
      </c>
      <c r="AM16" s="33">
        <f>D6L209C8*CHOOSE(MIN(D6L209C9,RUN_YEARS),B7L802C4,B7L802C13,B7L802C22,B7L802C31,B7L802C40)</f>
        <v>4.3211876786697604E-5</v>
      </c>
      <c r="AN16" s="16" t="s">
        <v>28675</v>
      </c>
      <c r="AO16" s="33">
        <f>D6L209C8-D6L209C18</f>
        <v>1.6699730614562979E-4</v>
      </c>
      <c r="AP16" s="16" t="s">
        <v>28676</v>
      </c>
      <c r="AQ16" s="33">
        <f>CHOOSE(MIN(D6L209C9,RUN_YEARS),B7L802C2,B7L802C11,B7L802C20,B7L802C29,B7L802C38)</f>
        <v>26.502631463505438</v>
      </c>
      <c r="AR16" s="16" t="s">
        <v>28677</v>
      </c>
      <c r="AS16" s="33">
        <f>IF(D6L209C20=0,0,D6L209C18/D6L209C20)</f>
        <v>1.6304749528816064E-6</v>
      </c>
      <c r="AT16" s="16" t="s">
        <v>28678</v>
      </c>
      <c r="AU16" s="33">
        <f>IF(D6L209C5=0,0,D6L209C18/D6L209C5)</f>
        <v>0.10278303779100077</v>
      </c>
      <c r="AV16" s="16" t="s">
        <v>28679</v>
      </c>
      <c r="AW16" s="33">
        <f>CHOOSE(MIN(D6L209C9,RUN_YEARS),B7L802C1,B7L802C10,B7L802C19,B7L802C28,B7L802C37)</f>
        <v>102.42249097447863</v>
      </c>
      <c r="AX16" s="16" t="s">
        <v>28680</v>
      </c>
      <c r="AY16" s="33">
        <f>IF(D6L209C23=0,0,D6L209C19/D6L209C23)</f>
        <v>1.6304749528816062E-6</v>
      </c>
      <c r="AZ16" s="16" t="s">
        <v>28681</v>
      </c>
      <c r="BA16" s="33">
        <f>IF(D6L209C5=0,0,D6L209C19/D6L209C5)</f>
        <v>0.39721696220899921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7.4099543846590371E-4</v>
      </c>
      <c r="J17" s="16" t="s">
        <v>28704</v>
      </c>
      <c r="K17" s="21">
        <f>IF(FLOW_THRU_100PCT="Y",1,INDEX(VariabilityMatrix,D6L210C1,D6L210C9))</f>
        <v>0.60838438613957568</v>
      </c>
      <c r="L17" s="16" t="s">
        <v>28684</v>
      </c>
      <c r="M17" s="15">
        <f>IF(D6L210C2&lt;&gt;0,D6L210C2*D6L210C4,D6L210C3*D6L210C4)</f>
        <v>4.5081005496330458E-4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2.2540502748165229E-4</v>
      </c>
      <c r="R17" s="16" t="s">
        <v>28686</v>
      </c>
      <c r="S17" s="15">
        <f>D6L210C5-D6L210C7</f>
        <v>2.2540502748165229E-4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2.1858489753707748E-4</v>
      </c>
      <c r="X17" s="16" t="s">
        <v>28688</v>
      </c>
      <c r="Y17" s="33">
        <f>D6L210C7-D6L210C10</f>
        <v>6.8201299445748138E-6</v>
      </c>
      <c r="Z17" s="16" t="s">
        <v>28689</v>
      </c>
      <c r="AA17" s="33">
        <f>CHOOSE(MIN(D6L210C9,RUN_YEARS),B7L802C7,B7L802C16,B7L802C25,B7L802C34,B7L802C43)</f>
        <v>19091</v>
      </c>
      <c r="AB17" s="16" t="s">
        <v>28690</v>
      </c>
      <c r="AC17" s="33">
        <f>IF(D6L210C12=0,0,D6L210C10/D6L210C12)</f>
        <v>1.1449630587034597E-8</v>
      </c>
      <c r="AD17" s="16" t="s">
        <v>28691</v>
      </c>
      <c r="AE17" s="33">
        <f>IF(D6L210C5=0,0,D6L210C10/D6L210C5)</f>
        <v>0.48487138902629406</v>
      </c>
      <c r="AF17" s="16" t="s">
        <v>28692</v>
      </c>
      <c r="AG17" s="33">
        <f>CHOOSE(MIN(D6L210C9,RUN_YEARS),B7L802C5,B7L802C14,B7L802C23,B7L802C32,B7L802C41)</f>
        <v>229.1014440876325</v>
      </c>
      <c r="AH17" s="16" t="s">
        <v>28693</v>
      </c>
      <c r="AI17" s="33">
        <f>IF(D6L210C15=0,0,D6L210C11/D6L210C15)</f>
        <v>2.9769039526289839E-8</v>
      </c>
      <c r="AJ17" s="16" t="s">
        <v>28694</v>
      </c>
      <c r="AK17" s="33">
        <f>IF(D6L210C5=0,0,D6L210C11/D6L210C5)</f>
        <v>1.512861097370591E-2</v>
      </c>
      <c r="AL17" s="16" t="s">
        <v>28695</v>
      </c>
      <c r="AM17" s="33">
        <f>D6L210C8*CHOOSE(MIN(D6L210C9,RUN_YEARS),B7L802C4,B7L802C13,B7L802C22,B7L802C31,B7L802C40)</f>
        <v>4.633562691585647E-5</v>
      </c>
      <c r="AN17" s="16" t="s">
        <v>28696</v>
      </c>
      <c r="AO17" s="33">
        <f>D6L210C8-D6L210C18</f>
        <v>1.7906940056579583E-4</v>
      </c>
      <c r="AP17" s="16" t="s">
        <v>28697</v>
      </c>
      <c r="AQ17" s="33">
        <f>CHOOSE(MIN(D6L210C9,RUN_YEARS),B7L802C2,B7L802C11,B7L802C20,B7L802C29,B7L802C38)</f>
        <v>26.502631463505438</v>
      </c>
      <c r="AR17" s="16" t="s">
        <v>28698</v>
      </c>
      <c r="AS17" s="33">
        <f>IF(D6L210C20=0,0,D6L210C18/D6L210C20)</f>
        <v>1.7483406121260599E-6</v>
      </c>
      <c r="AT17" s="16" t="s">
        <v>28699</v>
      </c>
      <c r="AU17" s="33">
        <f>IF(D6L210C5=0,0,D6L210C18/D6L210C5)</f>
        <v>0.10278303779100077</v>
      </c>
      <c r="AV17" s="16" t="s">
        <v>28700</v>
      </c>
      <c r="AW17" s="33">
        <f>CHOOSE(MIN(D6L210C9,RUN_YEARS),B7L802C1,B7L802C10,B7L802C19,B7L802C28,B7L802C37)</f>
        <v>102.42249097447863</v>
      </c>
      <c r="AX17" s="16" t="s">
        <v>28701</v>
      </c>
      <c r="AY17" s="33">
        <f>IF(D6L210C23=0,0,D6L210C19/D6L210C23)</f>
        <v>1.7483406121260599E-6</v>
      </c>
      <c r="AZ17" s="16" t="s">
        <v>28702</v>
      </c>
      <c r="BA17" s="33">
        <f>IF(D6L210C5=0,0,D6L210C19/D6L210C5)</f>
        <v>0.39721696220899927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9.5151902210709947E-5</v>
      </c>
      <c r="J18" s="16" t="s">
        <v>28725</v>
      </c>
      <c r="K18" s="21">
        <f>IF(FLOW_THRU_100PCT="Y",1,INDEX(VariabilityMatrix,D6L211C1,D6L211C9))</f>
        <v>0.60838438613957568</v>
      </c>
      <c r="L18" s="16" t="s">
        <v>28705</v>
      </c>
      <c r="M18" s="15">
        <f>IF(D6L211C2&lt;&gt;0,D6L211C2*D6L211C4,D6L211C3*D6L211C4)</f>
        <v>5.7888931616475707E-5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2.8944465808237854E-5</v>
      </c>
      <c r="R18" s="16" t="s">
        <v>28707</v>
      </c>
      <c r="S18" s="15">
        <f>D6L211C5-D6L211C7</f>
        <v>2.8944465808237854E-5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2.8068686682128727E-5</v>
      </c>
      <c r="X18" s="16" t="s">
        <v>28709</v>
      </c>
      <c r="Y18" s="33">
        <f>D6L211C7-D6L211C10</f>
        <v>8.7577912610912667E-7</v>
      </c>
      <c r="Z18" s="16" t="s">
        <v>28710</v>
      </c>
      <c r="AA18" s="33">
        <f>CHOOSE(MIN(D6L211C9,RUN_YEARS),B7L802C7,B7L802C16,B7L802C25,B7L802C34,B7L802C43)</f>
        <v>19091</v>
      </c>
      <c r="AB18" s="16" t="s">
        <v>28711</v>
      </c>
      <c r="AC18" s="33">
        <f>IF(D6L211C12=0,0,D6L211C10/D6L211C12)</f>
        <v>1.4702575392660797E-9</v>
      </c>
      <c r="AD18" s="16" t="s">
        <v>28712</v>
      </c>
      <c r="AE18" s="33">
        <f>IF(D6L211C5=0,0,D6L211C10/D6L211C5)</f>
        <v>0.48487138902629406</v>
      </c>
      <c r="AF18" s="16" t="s">
        <v>28713</v>
      </c>
      <c r="AG18" s="33">
        <f>CHOOSE(MIN(D6L211C9,RUN_YEARS),B7L802C5,B7L802C14,B7L802C23,B7L802C32,B7L802C41)</f>
        <v>229.1014440876325</v>
      </c>
      <c r="AH18" s="16" t="s">
        <v>28714</v>
      </c>
      <c r="AI18" s="33">
        <f>IF(D6L211C15=0,0,D6L211C11/D6L211C15)</f>
        <v>3.8226696020917986E-9</v>
      </c>
      <c r="AJ18" s="16" t="s">
        <v>28715</v>
      </c>
      <c r="AK18" s="33">
        <f>IF(D6L211C5=0,0,D6L211C11/D6L211C5)</f>
        <v>1.5128610973705933E-2</v>
      </c>
      <c r="AL18" s="16" t="s">
        <v>28716</v>
      </c>
      <c r="AM18" s="33">
        <f>D6L211C8*CHOOSE(MIN(D6L211C9,RUN_YEARS),B7L802C4,B7L802C13,B7L802C22,B7L802C31,B7L802C40)</f>
        <v>5.9500002460168823E-6</v>
      </c>
      <c r="AN18" s="16" t="s">
        <v>28717</v>
      </c>
      <c r="AO18" s="33">
        <f>D6L211C8-D6L211C18</f>
        <v>2.2994465562220971E-5</v>
      </c>
      <c r="AP18" s="16" t="s">
        <v>28718</v>
      </c>
      <c r="AQ18" s="33">
        <f>CHOOSE(MIN(D6L211C9,RUN_YEARS),B7L802C2,B7L802C11,B7L802C20,B7L802C29,B7L802C38)</f>
        <v>26.502631463505438</v>
      </c>
      <c r="AR18" s="16" t="s">
        <v>28719</v>
      </c>
      <c r="AS18" s="33">
        <f>IF(D6L211C20=0,0,D6L211C18/D6L211C20)</f>
        <v>2.2450601760848281E-7</v>
      </c>
      <c r="AT18" s="16" t="s">
        <v>28720</v>
      </c>
      <c r="AU18" s="33">
        <f>IF(D6L211C5=0,0,D6L211C18/D6L211C5)</f>
        <v>0.10278303779100077</v>
      </c>
      <c r="AV18" s="16" t="s">
        <v>28721</v>
      </c>
      <c r="AW18" s="33">
        <f>CHOOSE(MIN(D6L211C9,RUN_YEARS),B7L802C1,B7L802C10,B7L802C19,B7L802C28,B7L802C37)</f>
        <v>102.42249097447863</v>
      </c>
      <c r="AX18" s="16" t="s">
        <v>28722</v>
      </c>
      <c r="AY18" s="33">
        <f>IF(D6L211C23=0,0,D6L211C19/D6L211C23)</f>
        <v>2.2450601760848279E-7</v>
      </c>
      <c r="AZ18" s="16" t="s">
        <v>28723</v>
      </c>
      <c r="BA18" s="33">
        <f>IF(D6L211C5=0,0,D6L211C19/D6L211C5)</f>
        <v>0.39721696220899921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0.60838438613957568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19091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229.1014440876325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26.502631463505438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102.42249097447863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4.2685613520129635E-6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3.6709627627311486E-6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1.8354813813655743E-6</v>
      </c>
      <c r="R20" s="16" t="s">
        <v>28749</v>
      </c>
      <c r="S20" s="15">
        <f>D6L213C5-D6L213C7</f>
        <v>1.8354813813655743E-6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1.7799448138292541E-6</v>
      </c>
      <c r="X20" s="16" t="s">
        <v>28751</v>
      </c>
      <c r="Y20" s="33">
        <f>D6L213C7-D6L213C10</f>
        <v>5.5536567536320213E-8</v>
      </c>
      <c r="Z20" s="16" t="s">
        <v>28752</v>
      </c>
      <c r="AA20" s="33">
        <f>CHOOSE(MIN(D6L213C9,RUN_YEARS),B7L802C7,B7L802C16,B7L802C25,B7L802C34,B7L802C43)</f>
        <v>19091</v>
      </c>
      <c r="AB20" s="16" t="s">
        <v>28753</v>
      </c>
      <c r="AC20" s="33">
        <f>IF(D6L213C12=0,0,D6L213C10/D6L213C12)</f>
        <v>9.3234760558863028E-11</v>
      </c>
      <c r="AD20" s="16" t="s">
        <v>28754</v>
      </c>
      <c r="AE20" s="33">
        <f>IF(D6L213C5=0,0,D6L213C10/D6L213C5)</f>
        <v>0.48487138902629412</v>
      </c>
      <c r="AF20" s="16" t="s">
        <v>28755</v>
      </c>
      <c r="AG20" s="33">
        <f>CHOOSE(MIN(D6L213C9,RUN_YEARS),B7L802C5,B7L802C14,B7L802C23,B7L802C32,B7L802C41)</f>
        <v>229.1014440876325</v>
      </c>
      <c r="AH20" s="16" t="s">
        <v>28756</v>
      </c>
      <c r="AI20" s="33">
        <f>IF(D6L213C15=0,0,D6L213C11/D6L213C15)</f>
        <v>2.4241037745304294E-10</v>
      </c>
      <c r="AJ20" s="16" t="s">
        <v>28757</v>
      </c>
      <c r="AK20" s="33">
        <f>IF(D6L213C5=0,0,D6L213C11/D6L213C5)</f>
        <v>1.5128610973705908E-2</v>
      </c>
      <c r="AL20" s="16" t="s">
        <v>28758</v>
      </c>
      <c r="AM20" s="33">
        <f>D6L213C8*CHOOSE(MIN(D6L213C9,RUN_YEARS),B7L802C4,B7L802C13,B7L802C22,B7L802C31,B7L802C40)</f>
        <v>3.7731270437115226E-7</v>
      </c>
      <c r="AN20" s="16" t="s">
        <v>28759</v>
      </c>
      <c r="AO20" s="33">
        <f>D6L213C8-D6L213C18</f>
        <v>1.4581686769944219E-6</v>
      </c>
      <c r="AP20" s="16" t="s">
        <v>28760</v>
      </c>
      <c r="AQ20" s="33">
        <f>CHOOSE(MIN(D6L213C9,RUN_YEARS),B7L802C2,B7L802C11,B7L802C20,B7L802C29,B7L802C38)</f>
        <v>26.502631463505438</v>
      </c>
      <c r="AR20" s="16" t="s">
        <v>28761</v>
      </c>
      <c r="AS20" s="33">
        <f>IF(D6L213C20=0,0,D6L213C18/D6L213C20)</f>
        <v>1.4236801537640445E-8</v>
      </c>
      <c r="AT20" s="16" t="s">
        <v>28762</v>
      </c>
      <c r="AU20" s="33">
        <f>IF(D6L213C5=0,0,D6L213C18/D6L213C5)</f>
        <v>0.10278303779100077</v>
      </c>
      <c r="AV20" s="16" t="s">
        <v>28763</v>
      </c>
      <c r="AW20" s="33">
        <f>CHOOSE(MIN(D6L213C9,RUN_YEARS),B7L802C1,B7L802C10,B7L802C19,B7L802C28,B7L802C37)</f>
        <v>102.42249097447863</v>
      </c>
      <c r="AX20" s="16" t="s">
        <v>28764</v>
      </c>
      <c r="AY20" s="33">
        <f>IF(D6L213C23=0,0,D6L213C19/D6L213C23)</f>
        <v>1.4236801537640443E-8</v>
      </c>
      <c r="AZ20" s="16" t="s">
        <v>28765</v>
      </c>
      <c r="BA20" s="33">
        <f>IF(D6L213C5=0,0,D6L213C19/D6L213C5)</f>
        <v>0.39721696220899921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0.60466504942300048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20788.2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247.58580964446483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28.335088135703504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111.56785623208451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8.2355252140667544E-3</v>
      </c>
      <c r="J22" s="16" t="s">
        <v>28808</v>
      </c>
      <c r="K22" s="21">
        <f>IF(FLOW_THRU_100PCT="Y",1,INDEX(VariabilityMatrix,D6L215C1,D6L215C9))</f>
        <v>0.61199007095185176</v>
      </c>
      <c r="L22" s="16" t="s">
        <v>28788</v>
      </c>
      <c r="M22" s="15">
        <f>IF(D6L215C2&lt;&gt;0,D6L215C2*D6L215C4,D6L215C3*D6L215C4)</f>
        <v>5.0400596600824769E-3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2.5200298300412385E-3</v>
      </c>
      <c r="R22" s="16" t="s">
        <v>28790</v>
      </c>
      <c r="S22" s="15">
        <f>D6L215C5-D6L215C7</f>
        <v>2.5200298300412385E-3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2.4449040226190918E-3</v>
      </c>
      <c r="X22" s="16" t="s">
        <v>28792</v>
      </c>
      <c r="Y22" s="33">
        <f>D6L215C7-D6L215C10</f>
        <v>7.5125807422146609E-5</v>
      </c>
      <c r="Z22" s="16" t="s">
        <v>28793</v>
      </c>
      <c r="AA22" s="33">
        <f>CHOOSE(MIN(D6L215C9,RUN_YEARS),B7L802C7,B7L802C16,B7L802C25,B7L802C34,B7L802C43)</f>
        <v>20444.333333333336</v>
      </c>
      <c r="AB22" s="16" t="s">
        <v>28794</v>
      </c>
      <c r="AC22" s="33">
        <f>IF(D6L215C12=0,0,D6L215C10/D6L215C12)</f>
        <v>1.1958834669520934E-7</v>
      </c>
      <c r="AD22" s="16" t="s">
        <v>28795</v>
      </c>
      <c r="AE22" s="33">
        <f>IF(D6L215C5=0,0,D6L215C10/D6L215C5)</f>
        <v>0.48509426227289593</v>
      </c>
      <c r="AF22" s="16" t="s">
        <v>28796</v>
      </c>
      <c r="AG22" s="33">
        <f>CHOOSE(MIN(D6L215C9,RUN_YEARS),B7L802C5,B7L802C14,B7L802C23,B7L802C32,B7L802C41)</f>
        <v>241.61669689984649</v>
      </c>
      <c r="AH22" s="16" t="s">
        <v>28797</v>
      </c>
      <c r="AI22" s="33">
        <f>IF(D6L215C15=0,0,D6L215C11/D6L215C15)</f>
        <v>3.1092970140754516E-7</v>
      </c>
      <c r="AJ22" s="16" t="s">
        <v>28798</v>
      </c>
      <c r="AK22" s="33">
        <f>IF(D6L215C5=0,0,D6L215C11/D6L215C5)</f>
        <v>1.4905737727104053E-2</v>
      </c>
      <c r="AL22" s="16" t="s">
        <v>28799</v>
      </c>
      <c r="AM22" s="33">
        <f>D6L215C8*CHOOSE(MIN(D6L215C9,RUN_YEARS),B7L802C4,B7L802C13,B7L802C22,B7L802C31,B7L802C40)</f>
        <v>5.1983716455508363E-4</v>
      </c>
      <c r="AN22" s="16" t="s">
        <v>28800</v>
      </c>
      <c r="AO22" s="33">
        <f>D6L215C8-D6L215C18</f>
        <v>2.0001926654861549E-3</v>
      </c>
      <c r="AP22" s="16" t="s">
        <v>28801</v>
      </c>
      <c r="AQ22" s="33">
        <f>CHOOSE(MIN(D6L215C9,RUN_YEARS),B7L802C2,B7L802C11,B7L802C20,B7L802C29,B7L802C38)</f>
        <v>28.427947171163257</v>
      </c>
      <c r="AR22" s="16" t="s">
        <v>28802</v>
      </c>
      <c r="AS22" s="33">
        <f>IF(D6L215C20=0,0,D6L215C18/D6L215C20)</f>
        <v>1.8286130948012881E-5</v>
      </c>
      <c r="AT22" s="16" t="s">
        <v>28803</v>
      </c>
      <c r="AU22" s="33">
        <f>IF(D6L215C5=0,0,D6L215C18/D6L215C5)</f>
        <v>0.10314107364089752</v>
      </c>
      <c r="AV22" s="16" t="s">
        <v>28804</v>
      </c>
      <c r="AW22" s="33">
        <f>CHOOSE(MIN(D6L215C9,RUN_YEARS),B7L802C1,B7L802C10,B7L802C19,B7L802C28,B7L802C37)</f>
        <v>109.38304396772966</v>
      </c>
      <c r="AX22" s="16" t="s">
        <v>28805</v>
      </c>
      <c r="AY22" s="33">
        <f>IF(D6L215C23=0,0,D6L215C19/D6L215C23)</f>
        <v>1.8286130948012881E-5</v>
      </c>
      <c r="AZ22" s="16" t="s">
        <v>28806</v>
      </c>
      <c r="BA22" s="33">
        <f>IF(D6L215C5=0,0,D6L215C19/D6L215C5)</f>
        <v>0.39685892635910253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2.1600750346231616</v>
      </c>
      <c r="J23" s="16" t="s">
        <v>28829</v>
      </c>
      <c r="K23" s="21">
        <f>IF(FLOW_THRU_100PCT="Y",1,INDEX(VariabilityMatrix,D6L216C1,D6L216C9))</f>
        <v>0.32980095058007375</v>
      </c>
      <c r="L23" s="16" t="s">
        <v>28809</v>
      </c>
      <c r="M23" s="15">
        <f>IF(D6L216C2&lt;&gt;0,D6L216C2*D6L216C4,D6L216C3*D6L216C4)</f>
        <v>0.71239479974300446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0.35619739987150223</v>
      </c>
      <c r="R23" s="16" t="s">
        <v>28811</v>
      </c>
      <c r="S23" s="15">
        <f>D6L216C5-D6L216C7</f>
        <v>0.35619739987150223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0.34557862982838022</v>
      </c>
      <c r="X23" s="16" t="s">
        <v>28813</v>
      </c>
      <c r="Y23" s="33">
        <f>D6L216C7-D6L216C10</f>
        <v>1.0618770043122006E-2</v>
      </c>
      <c r="Z23" s="16" t="s">
        <v>28814</v>
      </c>
      <c r="AA23" s="33">
        <f>CHOOSE(MIN(D6L216C9,RUN_YEARS),B7L802C7,B7L802C16,B7L802C25,B7L802C34,B7L802C43)</f>
        <v>20444.333333333336</v>
      </c>
      <c r="AB23" s="16" t="s">
        <v>28815</v>
      </c>
      <c r="AC23" s="33">
        <f>IF(D6L216C12=0,0,D6L216C10/D6L216C12)</f>
        <v>1.6903394412227359E-5</v>
      </c>
      <c r="AD23" s="16" t="s">
        <v>28816</v>
      </c>
      <c r="AE23" s="33">
        <f>IF(D6L216C5=0,0,D6L216C10/D6L216C5)</f>
        <v>0.48509426227289598</v>
      </c>
      <c r="AF23" s="16" t="s">
        <v>28817</v>
      </c>
      <c r="AG23" s="33">
        <f>CHOOSE(MIN(D6L216C9,RUN_YEARS),B7L802C5,B7L802C14,B7L802C23,B7L802C32,B7L802C41)</f>
        <v>241.61669689984649</v>
      </c>
      <c r="AH23" s="16" t="s">
        <v>28818</v>
      </c>
      <c r="AI23" s="33">
        <f>IF(D6L216C15=0,0,D6L216C11/D6L216C15)</f>
        <v>4.3948825471791107E-5</v>
      </c>
      <c r="AJ23" s="16" t="s">
        <v>28819</v>
      </c>
      <c r="AK23" s="33">
        <f>IF(D6L216C5=0,0,D6L216C11/D6L216C5)</f>
        <v>1.4905737727104008E-2</v>
      </c>
      <c r="AL23" s="16" t="s">
        <v>28820</v>
      </c>
      <c r="AM23" s="33">
        <f>D6L216C8*CHOOSE(MIN(D6L216C9,RUN_YEARS),B7L802C4,B7L802C13,B7L802C22,B7L802C31,B7L802C40)</f>
        <v>7.3477164501685663E-2</v>
      </c>
      <c r="AN23" s="16" t="s">
        <v>28821</v>
      </c>
      <c r="AO23" s="33">
        <f>D6L216C8-D6L216C18</f>
        <v>0.28272023536981655</v>
      </c>
      <c r="AP23" s="16" t="s">
        <v>28822</v>
      </c>
      <c r="AQ23" s="33">
        <f>CHOOSE(MIN(D6L216C9,RUN_YEARS),B7L802C2,B7L802C11,B7L802C20,B7L802C29,B7L802C38)</f>
        <v>28.427947171163257</v>
      </c>
      <c r="AR23" s="16" t="s">
        <v>28823</v>
      </c>
      <c r="AS23" s="33">
        <f>IF(D6L216C20=0,0,D6L216C18/D6L216C20)</f>
        <v>2.5846806334373462E-3</v>
      </c>
      <c r="AT23" s="16" t="s">
        <v>28824</v>
      </c>
      <c r="AU23" s="33">
        <f>IF(D6L216C5=0,0,D6L216C18/D6L216C5)</f>
        <v>0.10314107364089752</v>
      </c>
      <c r="AV23" s="16" t="s">
        <v>28825</v>
      </c>
      <c r="AW23" s="33">
        <f>CHOOSE(MIN(D6L216C9,RUN_YEARS),B7L802C1,B7L802C10,B7L802C19,B7L802C28,B7L802C37)</f>
        <v>109.38304396772966</v>
      </c>
      <c r="AX23" s="16" t="s">
        <v>28826</v>
      </c>
      <c r="AY23" s="33">
        <f>IF(D6L216C23=0,0,D6L216C19/D6L216C23)</f>
        <v>2.5846806334373458E-3</v>
      </c>
      <c r="AZ23" s="16" t="s">
        <v>28827</v>
      </c>
      <c r="BA23" s="33">
        <f>IF(D6L216C5=0,0,D6L216C19/D6L216C5)</f>
        <v>0.39685892635910247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0.71716762225616093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0.61676415514029836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0.30838207757014918</v>
      </c>
      <c r="R24" s="16" t="s">
        <v>28832</v>
      </c>
      <c r="S24" s="15">
        <f>D6L217C5-D6L217C7</f>
        <v>0.30838207757014918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0.29918875283414897</v>
      </c>
      <c r="X24" s="16" t="s">
        <v>28834</v>
      </c>
      <c r="Y24" s="33">
        <f>D6L217C7-D6L217C10</f>
        <v>9.1933247360002079E-3</v>
      </c>
      <c r="Z24" s="16" t="s">
        <v>28835</v>
      </c>
      <c r="AA24" s="33">
        <f>CHOOSE(MIN(D6L217C9,RUN_YEARS),B7L802C7,B7L802C16,B7L802C25,B7L802C34,B7L802C43)</f>
        <v>20444.333333333336</v>
      </c>
      <c r="AB24" s="16" t="s">
        <v>28836</v>
      </c>
      <c r="AC24" s="33">
        <f>IF(D6L217C12=0,0,D6L217C10/D6L217C12)</f>
        <v>1.4634312009887774E-5</v>
      </c>
      <c r="AD24" s="16" t="s">
        <v>28837</v>
      </c>
      <c r="AE24" s="33">
        <f>IF(D6L217C5=0,0,D6L217C10/D6L217C5)</f>
        <v>0.48509426227289593</v>
      </c>
      <c r="AF24" s="16" t="s">
        <v>28838</v>
      </c>
      <c r="AG24" s="33">
        <f>CHOOSE(MIN(D6L217C9,RUN_YEARS),B7L802C5,B7L802C14,B7L802C23,B7L802C32,B7L802C41)</f>
        <v>241.61669689984649</v>
      </c>
      <c r="AH24" s="16" t="s">
        <v>28839</v>
      </c>
      <c r="AI24" s="33">
        <f>IF(D6L217C15=0,0,D6L217C11/D6L217C15)</f>
        <v>3.8049211225708339E-5</v>
      </c>
      <c r="AJ24" s="16" t="s">
        <v>28840</v>
      </c>
      <c r="AK24" s="33">
        <f>IF(D6L217C5=0,0,D6L217C11/D6L217C5)</f>
        <v>1.4905737727104061E-2</v>
      </c>
      <c r="AL24" s="16" t="s">
        <v>28841</v>
      </c>
      <c r="AM24" s="33">
        <f>D6L217C8*CHOOSE(MIN(D6L217C9,RUN_YEARS),B7L802C4,B7L802C13,B7L802C22,B7L802C31,B7L802C40)</f>
        <v>6.3613717144391457E-2</v>
      </c>
      <c r="AN24" s="16" t="s">
        <v>28842</v>
      </c>
      <c r="AO24" s="33">
        <f>D6L217C8-D6L217C18</f>
        <v>0.24476836042575773</v>
      </c>
      <c r="AP24" s="16" t="s">
        <v>28843</v>
      </c>
      <c r="AQ24" s="33">
        <f>CHOOSE(MIN(D6L217C9,RUN_YEARS),B7L802C2,B7L802C11,B7L802C20,B7L802C29,B7L802C38)</f>
        <v>28.427947171163257</v>
      </c>
      <c r="AR24" s="16" t="s">
        <v>28844</v>
      </c>
      <c r="AS24" s="33">
        <f>IF(D6L217C20=0,0,D6L217C18/D6L217C20)</f>
        <v>2.237717579865209E-3</v>
      </c>
      <c r="AT24" s="16" t="s">
        <v>28845</v>
      </c>
      <c r="AU24" s="33">
        <f>IF(D6L217C5=0,0,D6L217C18/D6L217C5)</f>
        <v>0.10314107364089752</v>
      </c>
      <c r="AV24" s="16" t="s">
        <v>28846</v>
      </c>
      <c r="AW24" s="33">
        <f>CHOOSE(MIN(D6L217C9,RUN_YEARS),B7L802C1,B7L802C10,B7L802C19,B7L802C28,B7L802C37)</f>
        <v>109.38304396772966</v>
      </c>
      <c r="AX24" s="16" t="s">
        <v>28847</v>
      </c>
      <c r="AY24" s="33">
        <f>IF(D6L217C23=0,0,D6L217C19/D6L217C23)</f>
        <v>2.2377175798652085E-3</v>
      </c>
      <c r="AZ24" s="16" t="s">
        <v>28848</v>
      </c>
      <c r="BA24" s="33">
        <f>IF(D6L217C5=0,0,D6L217C19/D6L217C5)</f>
        <v>0.39685892635910247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0.29201803157897377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19091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229.1014440876325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26.502631463505438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102.42249097447863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12.177523457617216</v>
      </c>
      <c r="J26" s="16" t="s">
        <v>28891</v>
      </c>
      <c r="K26" s="21">
        <f>IF(FLOW_THRU_100PCT="Y",1,INDEX(VariabilityMatrix,D6L219C1,D6L219C9))</f>
        <v>0.32980095058007375</v>
      </c>
      <c r="L26" s="16" t="s">
        <v>28871</v>
      </c>
      <c r="M26" s="15">
        <f>IF(D6L219C2&lt;&gt;0,D6L219C2*D6L219C4,D6L219C3*D6L219C4)</f>
        <v>4.0161588120333045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2.0080794060166522</v>
      </c>
      <c r="R26" s="16" t="s">
        <v>28873</v>
      </c>
      <c r="S26" s="15">
        <f>D6L219C5-D6L219C7</f>
        <v>2.0080794060166522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1.9482155960940861</v>
      </c>
      <c r="X26" s="16" t="s">
        <v>28875</v>
      </c>
      <c r="Y26" s="33">
        <f>D6L219C7-D6L219C10</f>
        <v>5.9863809922566125E-2</v>
      </c>
      <c r="Z26" s="16" t="s">
        <v>28876</v>
      </c>
      <c r="AA26" s="33">
        <f>CHOOSE(MIN(D6L219C9,RUN_YEARS),B7L802C7,B7L802C16,B7L802C25,B7L802C34,B7L802C43)</f>
        <v>20444.333333333336</v>
      </c>
      <c r="AB26" s="16" t="s">
        <v>28877</v>
      </c>
      <c r="AC26" s="33">
        <f>IF(D6L219C12=0,0,D6L219C10/D6L219C12)</f>
        <v>9.529367205716755E-5</v>
      </c>
      <c r="AD26" s="16" t="s">
        <v>28878</v>
      </c>
      <c r="AE26" s="33">
        <f>IF(D6L219C5=0,0,D6L219C10/D6L219C5)</f>
        <v>0.48509426227289598</v>
      </c>
      <c r="AF26" s="16" t="s">
        <v>28879</v>
      </c>
      <c r="AG26" s="33">
        <f>CHOOSE(MIN(D6L219C9,RUN_YEARS),B7L802C5,B7L802C14,B7L802C23,B7L802C32,B7L802C41)</f>
        <v>241.61669689984649</v>
      </c>
      <c r="AH26" s="16" t="s">
        <v>28880</v>
      </c>
      <c r="AI26" s="33">
        <f>IF(D6L219C15=0,0,D6L219C11/D6L219C15)</f>
        <v>2.4776354734863589E-4</v>
      </c>
      <c r="AJ26" s="16" t="s">
        <v>28881</v>
      </c>
      <c r="AK26" s="33">
        <f>IF(D6L219C5=0,0,D6L219C11/D6L219C5)</f>
        <v>1.4905737727104029E-2</v>
      </c>
      <c r="AL26" s="16" t="s">
        <v>28882</v>
      </c>
      <c r="AM26" s="33">
        <f>D6L219C8*CHOOSE(MIN(D6L219C9,RUN_YEARS),B7L802C4,B7L802C13,B7L802C22,B7L802C31,B7L802C40)</f>
        <v>0.41423093178546655</v>
      </c>
      <c r="AN26" s="16" t="s">
        <v>28883</v>
      </c>
      <c r="AO26" s="33">
        <f>D6L219C8-D6L219C18</f>
        <v>1.5938484742311858</v>
      </c>
      <c r="AP26" s="16" t="s">
        <v>28884</v>
      </c>
      <c r="AQ26" s="33">
        <f>CHOOSE(MIN(D6L219C9,RUN_YEARS),B7L802C2,B7L802C11,B7L802C20,B7L802C29,B7L802C38)</f>
        <v>28.427947171163257</v>
      </c>
      <c r="AR26" s="16" t="s">
        <v>28885</v>
      </c>
      <c r="AS26" s="33">
        <f>IF(D6L219C20=0,0,D6L219C18/D6L219C20)</f>
        <v>1.4571257266358443E-2</v>
      </c>
      <c r="AT26" s="16" t="s">
        <v>28886</v>
      </c>
      <c r="AU26" s="33">
        <f>IF(D6L219C5=0,0,D6L219C18/D6L219C5)</f>
        <v>0.10314107364089752</v>
      </c>
      <c r="AV26" s="16" t="s">
        <v>28887</v>
      </c>
      <c r="AW26" s="33">
        <f>CHOOSE(MIN(D6L219C9,RUN_YEARS),B7L802C1,B7L802C10,B7L802C19,B7L802C28,B7L802C37)</f>
        <v>109.38304396772966</v>
      </c>
      <c r="AX26" s="16" t="s">
        <v>28888</v>
      </c>
      <c r="AY26" s="33">
        <f>IF(D6L219C23=0,0,D6L219C19/D6L219C23)</f>
        <v>1.4571257266358443E-2</v>
      </c>
      <c r="AZ26" s="16" t="s">
        <v>28889</v>
      </c>
      <c r="BA26" s="33">
        <f>IF(D6L219C5=0,0,D6L219C19/D6L219C5)</f>
        <v>0.39685892635910253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6.4429209810304382</v>
      </c>
      <c r="J27" s="16" t="s">
        <v>28912</v>
      </c>
      <c r="K27" s="21">
        <f>IF(FLOW_THRU_100PCT="Y",1,INDEX(VariabilityMatrix,D6L220C1,D6L220C9))</f>
        <v>0.29201803157897377</v>
      </c>
      <c r="L27" s="16" t="s">
        <v>28892</v>
      </c>
      <c r="M27" s="15">
        <f>IF(D6L220C2&lt;&gt;0,D6L220C2*D6L220C4,D6L220C3*D6L220C4)</f>
        <v>1.8814491024993791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0.94072455124968957</v>
      </c>
      <c r="R27" s="16" t="s">
        <v>28894</v>
      </c>
      <c r="S27" s="15">
        <f>D6L220C5-D6L220C7</f>
        <v>0.94072455124968957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0.91226083971114824</v>
      </c>
      <c r="X27" s="16" t="s">
        <v>28896</v>
      </c>
      <c r="Y27" s="33">
        <f>D6L220C7-D6L220C10</f>
        <v>2.8463711538541325E-2</v>
      </c>
      <c r="Z27" s="16" t="s">
        <v>28897</v>
      </c>
      <c r="AA27" s="33">
        <f>CHOOSE(MIN(D6L220C9,RUN_YEARS),B7L802C7,B7L802C16,B7L802C25,B7L802C34,B7L802C43)</f>
        <v>19091</v>
      </c>
      <c r="AB27" s="16" t="s">
        <v>28898</v>
      </c>
      <c r="AC27" s="33">
        <f>IF(D6L220C12=0,0,D6L220C10/D6L220C12)</f>
        <v>4.778486405694559E-5</v>
      </c>
      <c r="AD27" s="16" t="s">
        <v>28899</v>
      </c>
      <c r="AE27" s="33">
        <f>IF(D6L220C5=0,0,D6L220C10/D6L220C5)</f>
        <v>0.48487138902629406</v>
      </c>
      <c r="AF27" s="16" t="s">
        <v>28900</v>
      </c>
      <c r="AG27" s="33">
        <f>CHOOSE(MIN(D6L220C9,RUN_YEARS),B7L802C5,B7L802C14,B7L802C23,B7L802C32,B7L802C41)</f>
        <v>229.1014440876325</v>
      </c>
      <c r="AH27" s="16" t="s">
        <v>28901</v>
      </c>
      <c r="AI27" s="33">
        <f>IF(D6L220C15=0,0,D6L220C11/D6L220C15)</f>
        <v>1.2424064654805846E-4</v>
      </c>
      <c r="AJ27" s="16" t="s">
        <v>28902</v>
      </c>
      <c r="AK27" s="33">
        <f>IF(D6L220C5=0,0,D6L220C11/D6L220C5)</f>
        <v>1.5128610973705953E-2</v>
      </c>
      <c r="AL27" s="16" t="s">
        <v>28903</v>
      </c>
      <c r="AM27" s="33">
        <f>D6L220C8*CHOOSE(MIN(D6L220C9,RUN_YEARS),B7L802C4,B7L802C13,B7L802C22,B7L802C31,B7L802C40)</f>
        <v>0.19338105420403817</v>
      </c>
      <c r="AN27" s="16" t="s">
        <v>28904</v>
      </c>
      <c r="AO27" s="33">
        <f>D6L220C8-D6L220C18</f>
        <v>0.74734349704565139</v>
      </c>
      <c r="AP27" s="16" t="s">
        <v>28905</v>
      </c>
      <c r="AQ27" s="33">
        <f>CHOOSE(MIN(D6L220C9,RUN_YEARS),B7L802C2,B7L802C11,B7L802C20,B7L802C29,B7L802C38)</f>
        <v>26.502631463505438</v>
      </c>
      <c r="AR27" s="16" t="s">
        <v>28906</v>
      </c>
      <c r="AS27" s="33">
        <f>IF(D6L220C20=0,0,D6L220C18/D6L220C20)</f>
        <v>7.2966737084325791E-3</v>
      </c>
      <c r="AT27" s="16" t="s">
        <v>28907</v>
      </c>
      <c r="AU27" s="33">
        <f>IF(D6L220C5=0,0,D6L220C18/D6L220C5)</f>
        <v>0.10278303779100077</v>
      </c>
      <c r="AV27" s="16" t="s">
        <v>28908</v>
      </c>
      <c r="AW27" s="33">
        <f>CHOOSE(MIN(D6L220C9,RUN_YEARS),B7L802C1,B7L802C10,B7L802C19,B7L802C28,B7L802C37)</f>
        <v>102.42249097447863</v>
      </c>
      <c r="AX27" s="16" t="s">
        <v>28909</v>
      </c>
      <c r="AY27" s="33">
        <f>IF(D6L220C23=0,0,D6L220C19/D6L220C23)</f>
        <v>7.2966737084325791E-3</v>
      </c>
      <c r="AZ27" s="16" t="s">
        <v>28910</v>
      </c>
      <c r="BA27" s="33">
        <f>IF(D6L220C5=0,0,D6L220C19/D6L220C5)</f>
        <v>0.39721696220899921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0.29201803157897377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19091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229.1014440876325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26.502631463505438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102.42249097447863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0.29201803157897377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19091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229.1014440876325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26.502631463505438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102.42249097447863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0.29201803157897377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19091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229.1014440876325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26.502631463505438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102.42249097447863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0.29201803157897377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19091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229.1014440876325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26.502631463505438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102.42249097447863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0.29201803157897377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19091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229.1014440876325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26.502631463505438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102.42249097447863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19091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229.1014440876325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26.502631463505438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102.42249097447863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1.9714360681254661E-2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1.6954350185879007E-2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8.4771750929395033E-3</v>
      </c>
      <c r="R34" s="16" t="s">
        <v>29040</v>
      </c>
      <c r="S34" s="15">
        <f>D6L227C5-D6L227C7</f>
        <v>8.4771750929395033E-3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8.2244579957353129E-3</v>
      </c>
      <c r="X34" s="16" t="s">
        <v>29042</v>
      </c>
      <c r="Y34" s="33">
        <f>D6L227C7-D6L227C10</f>
        <v>2.527170972041904E-4</v>
      </c>
      <c r="Z34" s="16" t="s">
        <v>29043</v>
      </c>
      <c r="AA34" s="33">
        <f>CHOOSE(MIN(D6L227C9,RUN_YEARS),B7L802C7,B7L802C16,B7L802C25,B7L802C34,B7L802C43)</f>
        <v>20444.333333333336</v>
      </c>
      <c r="AB34" s="16" t="s">
        <v>29044</v>
      </c>
      <c r="AC34" s="33">
        <f>IF(D6L227C12=0,0,D6L227C10/D6L227C12)</f>
        <v>4.0228545786454167E-7</v>
      </c>
      <c r="AD34" s="16" t="s">
        <v>29045</v>
      </c>
      <c r="AE34" s="33">
        <f>IF(D6L227C5=0,0,D6L227C10/D6L227C5)</f>
        <v>0.48509426227289593</v>
      </c>
      <c r="AF34" s="16" t="s">
        <v>29046</v>
      </c>
      <c r="AG34" s="33">
        <f>CHOOSE(MIN(D6L227C9,RUN_YEARS),B7L802C5,B7L802C14,B7L802C23,B7L802C32,B7L802C41)</f>
        <v>241.61669689984649</v>
      </c>
      <c r="AH34" s="16" t="s">
        <v>29047</v>
      </c>
      <c r="AI34" s="33">
        <f>IF(D6L227C15=0,0,D6L227C11/D6L227C15)</f>
        <v>1.0459421904478117E-6</v>
      </c>
      <c r="AJ34" s="16" t="s">
        <v>29048</v>
      </c>
      <c r="AK34" s="33">
        <f>IF(D6L227C5=0,0,D6L227C11/D6L227C5)</f>
        <v>1.4905737727104058E-2</v>
      </c>
      <c r="AL34" s="16" t="s">
        <v>29049</v>
      </c>
      <c r="AM34" s="33">
        <f>D6L227C8*CHOOSE(MIN(D6L227C9,RUN_YEARS),B7L802C4,B7L802C13,B7L802C22,B7L802C31,B7L802C40)</f>
        <v>1.7486898810553111E-3</v>
      </c>
      <c r="AN34" s="16" t="s">
        <v>29050</v>
      </c>
      <c r="AO34" s="33">
        <f>D6L227C8-D6L227C18</f>
        <v>6.7284852118841918E-3</v>
      </c>
      <c r="AP34" s="16" t="s">
        <v>29051</v>
      </c>
      <c r="AQ34" s="33">
        <f>CHOOSE(MIN(D6L227C9,RUN_YEARS),B7L802C2,B7L802C11,B7L802C20,B7L802C29,B7L802C38)</f>
        <v>28.427947171163257</v>
      </c>
      <c r="AR34" s="16" t="s">
        <v>29052</v>
      </c>
      <c r="AS34" s="33">
        <f>IF(D6L227C20=0,0,D6L227C18/D6L227C20)</f>
        <v>6.1513055111807267E-5</v>
      </c>
      <c r="AT34" s="16" t="s">
        <v>29053</v>
      </c>
      <c r="AU34" s="33">
        <f>IF(D6L227C5=0,0,D6L227C18/D6L227C5)</f>
        <v>0.10314107364089752</v>
      </c>
      <c r="AV34" s="16" t="s">
        <v>29054</v>
      </c>
      <c r="AW34" s="33">
        <f>CHOOSE(MIN(D6L227C9,RUN_YEARS),B7L802C1,B7L802C10,B7L802C19,B7L802C28,B7L802C37)</f>
        <v>109.38304396772966</v>
      </c>
      <c r="AX34" s="16" t="s">
        <v>29055</v>
      </c>
      <c r="AY34" s="33">
        <f>IF(D6L227C23=0,0,D6L227C19/D6L227C23)</f>
        <v>6.1513055111807267E-5</v>
      </c>
      <c r="AZ34" s="16" t="s">
        <v>29056</v>
      </c>
      <c r="BA34" s="33">
        <f>IF(D6L227C5=0,0,D6L227C19/D6L227C5)</f>
        <v>0.39685892635910247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66.944098940503835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46.20180598958742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23.10090299479371</v>
      </c>
      <c r="R35" s="16" t="s">
        <v>29060</v>
      </c>
      <c r="S35" s="15">
        <f>SUM(D6L201C8:D6L227C8)-2*SUM(D6L209C8,D6L211C8,D6L222C8,D6L224C8,D6L227C8)</f>
        <v>23.10090299479371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22.411798929073271</v>
      </c>
      <c r="X35" s="16" t="s">
        <v>29062</v>
      </c>
      <c r="Y35" s="33">
        <f>SUM(D6L201C11:D6L227C11)-2*SUM(D6L209C11,D6L211C11,D6L222C11,D6L224C11,D6L227C11)</f>
        <v>0.68910406572044325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1.099358025564501E-3</v>
      </c>
      <c r="AD35" s="16" t="s">
        <v>29064</v>
      </c>
      <c r="AE35" s="33">
        <f>IF(D6L228C5=0,0,D6L228C10/D6L228C5)</f>
        <v>0.48508491062285003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2.8583308664677067E-3</v>
      </c>
      <c r="AJ35" s="16" t="s">
        <v>29066</v>
      </c>
      <c r="AK35" s="33">
        <f>IF(D6L228C5=0,0,D6L228C11/D6L228C5)</f>
        <v>1.4915089377150057E-2</v>
      </c>
      <c r="AL35" s="16" t="s">
        <v>29067</v>
      </c>
      <c r="AM35" s="33">
        <f>SUM(D6L201C18:D6L227C18)-2*SUM(D6L209C18,D6L211C18,D6L222C18,D6L224C18,D6L227C18)</f>
        <v>4.7644230469579263</v>
      </c>
      <c r="AN35" s="16" t="s">
        <v>29068</v>
      </c>
      <c r="AO35" s="33">
        <f>SUM(D6L201C19:D6L227C19)-2*SUM(D6L209C19,D6L211C19,D6L222C19,D6L224C19,D6L227C19)</f>
        <v>18.336479947835791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0.16809236012840331</v>
      </c>
      <c r="AT35" s="16" t="s">
        <v>29070</v>
      </c>
      <c r="AU35" s="33">
        <f>IF(D6L228C5=0,0,D6L228C18/D6L228C5)</f>
        <v>0.10312200886761207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0.16809236012840328</v>
      </c>
      <c r="AZ35" s="16" t="s">
        <v>29072</v>
      </c>
      <c r="BA35" s="33">
        <f>IF(D6L228C5=0,0,D6L228C19/D6L228C5)</f>
        <v>0.39687799113238809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0.26923552551075597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0.13461776275537798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6.7308881377688992E-2</v>
      </c>
      <c r="R36" s="16" t="s">
        <v>29077</v>
      </c>
      <c r="S36" s="15">
        <f>D6L229C5-D6L229C7</f>
        <v>6.7308881377688992E-2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6.5272301614812234E-2</v>
      </c>
      <c r="X36" s="16" t="s">
        <v>29079</v>
      </c>
      <c r="Y36" s="33">
        <f>D6L229C7-D6L229C10</f>
        <v>2.0365797628767585E-3</v>
      </c>
      <c r="Z36" s="16" t="s">
        <v>29080</v>
      </c>
      <c r="AA36" s="33">
        <f>CHOOSE(MIN(D6L229C9,RUN_YEARS),B7L802C7,B7L802C16,B7L802C25,B7L802C34,B7L802C43)</f>
        <v>19091</v>
      </c>
      <c r="AB36" s="16" t="s">
        <v>29081</v>
      </c>
      <c r="AC36" s="33">
        <f>IF(D6L229C12=0,0,D6L229C10/D6L229C12)</f>
        <v>3.4190090416852042E-6</v>
      </c>
      <c r="AD36" s="16" t="s">
        <v>29082</v>
      </c>
      <c r="AE36" s="33">
        <f>IF(D6L229C5=0,0,D6L229C10/D6L229C5)</f>
        <v>0.48487138902629401</v>
      </c>
      <c r="AF36" s="16" t="s">
        <v>29083</v>
      </c>
      <c r="AG36" s="33">
        <f>CHOOSE(MIN(D6L229C9,RUN_YEARS),B7L802C5,B7L802C14,B7L802C23,B7L802C32,B7L802C41)</f>
        <v>229.1014440876325</v>
      </c>
      <c r="AH36" s="16" t="s">
        <v>29084</v>
      </c>
      <c r="AI36" s="33">
        <f>IF(D6L229C15=0,0,D6L229C11/D6L229C15)</f>
        <v>8.8894235083815359E-6</v>
      </c>
      <c r="AJ36" s="16" t="s">
        <v>29085</v>
      </c>
      <c r="AK36" s="33">
        <f>IF(D6L229C5=0,0,D6L229C11/D6L229C5)</f>
        <v>1.5128610973705972E-2</v>
      </c>
      <c r="AL36" s="16" t="s">
        <v>29086</v>
      </c>
      <c r="AM36" s="33">
        <f>D6L229C8*CHOOSE(MIN(D6L229C9,RUN_YEARS),B7L802C4,B7L802C13,B7L802C22,B7L802C31,B7L802C40)</f>
        <v>1.3836422596625991E-2</v>
      </c>
      <c r="AN36" s="16" t="s">
        <v>29087</v>
      </c>
      <c r="AO36" s="33">
        <f>D6L229C8-D6L229C18</f>
        <v>5.3472458781062999E-2</v>
      </c>
      <c r="AP36" s="16" t="s">
        <v>29088</v>
      </c>
      <c r="AQ36" s="33">
        <f>CHOOSE(MIN(D6L229C9,RUN_YEARS),B7L802C2,B7L802C11,B7L802C20,B7L802C29,B7L802C38)</f>
        <v>26.502631463505438</v>
      </c>
      <c r="AR36" s="16" t="s">
        <v>29089</v>
      </c>
      <c r="AS36" s="33">
        <f>IF(D6L229C20=0,0,D6L229C18/D6L229C20)</f>
        <v>5.2207731204650281E-4</v>
      </c>
      <c r="AT36" s="16" t="s">
        <v>29090</v>
      </c>
      <c r="AU36" s="33">
        <f>IF(D6L229C5=0,0,D6L229C18/D6L229C5)</f>
        <v>0.10278303779100077</v>
      </c>
      <c r="AV36" s="16" t="s">
        <v>29091</v>
      </c>
      <c r="AW36" s="33">
        <f>CHOOSE(MIN(D6L229C9,RUN_YEARS),B7L802C1,B7L802C10,B7L802C19,B7L802C28,B7L802C37)</f>
        <v>102.42249097447863</v>
      </c>
      <c r="AX36" s="16" t="s">
        <v>29092</v>
      </c>
      <c r="AY36" s="33">
        <f>IF(D6L229C23=0,0,D6L229C19/D6L229C23)</f>
        <v>5.2207731204650281E-4</v>
      </c>
      <c r="AZ36" s="16" t="s">
        <v>29093</v>
      </c>
      <c r="BA36" s="33">
        <f>IF(D6L229C5=0,0,D6L229C19/D6L229C5)</f>
        <v>0.39721696220899921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19091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229.1014440876325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26.502631463505438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102.42249097447863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4.3094058819347341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2.154702940967367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1.0773514704836835</v>
      </c>
      <c r="R38" s="16" t="s">
        <v>29117</v>
      </c>
      <c r="S38" s="15">
        <f>D6L231C5-D6L231C7</f>
        <v>1.0773514704836835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1.0447538079258882</v>
      </c>
      <c r="X38" s="16" t="s">
        <v>29119</v>
      </c>
      <c r="Y38" s="33">
        <f>D6L231C7-D6L231C10</f>
        <v>3.2597662557795282E-2</v>
      </c>
      <c r="Z38" s="16" t="s">
        <v>29120</v>
      </c>
      <c r="AA38" s="33">
        <f>CHOOSE(MIN(D6L231C9,RUN_YEARS),B7L802C7,B7L802C16,B7L802C25,B7L802C34,B7L802C43)</f>
        <v>19091</v>
      </c>
      <c r="AB38" s="16" t="s">
        <v>29121</v>
      </c>
      <c r="AC38" s="33">
        <f>IF(D6L231C12=0,0,D6L231C10/D6L231C12)</f>
        <v>5.4724938867837634E-5</v>
      </c>
      <c r="AD38" s="16" t="s">
        <v>29122</v>
      </c>
      <c r="AE38" s="33">
        <f>IF(D6L231C5=0,0,D6L231C10/D6L231C5)</f>
        <v>0.48487138902629412</v>
      </c>
      <c r="AF38" s="16" t="s">
        <v>29123</v>
      </c>
      <c r="AG38" s="33">
        <f>CHOOSE(MIN(D6L231C9,RUN_YEARS),B7L802C5,B7L802C14,B7L802C23,B7L802C32,B7L802C41)</f>
        <v>229.1014440876325</v>
      </c>
      <c r="AH38" s="16" t="s">
        <v>29124</v>
      </c>
      <c r="AI38" s="33">
        <f>IF(D6L231C15=0,0,D6L231C11/D6L231C15)</f>
        <v>1.4228484105637722E-4</v>
      </c>
      <c r="AJ38" s="16" t="s">
        <v>29125</v>
      </c>
      <c r="AK38" s="33">
        <f>IF(D6L231C5=0,0,D6L231C11/D6L231C5)</f>
        <v>1.5128610973705898E-2</v>
      </c>
      <c r="AL38" s="16" t="s">
        <v>29126</v>
      </c>
      <c r="AM38" s="33">
        <f>D6L231C8*CHOOSE(MIN(D6L231C9,RUN_YEARS),B7L802C4,B7L802C13,B7L802C22,B7L802C31,B7L802C40)</f>
        <v>0.22146691380982939</v>
      </c>
      <c r="AN38" s="16" t="s">
        <v>29127</v>
      </c>
      <c r="AO38" s="33">
        <f>D6L231C8-D6L231C18</f>
        <v>0.8558845566738541</v>
      </c>
      <c r="AP38" s="16" t="s">
        <v>29128</v>
      </c>
      <c r="AQ38" s="33">
        <f>CHOOSE(MIN(D6L231C9,RUN_YEARS),B7L802C2,B7L802C11,B7L802C20,B7L802C29,B7L802C38)</f>
        <v>26.502631463505438</v>
      </c>
      <c r="AR38" s="16" t="s">
        <v>29129</v>
      </c>
      <c r="AS38" s="33">
        <f>IF(D6L231C20=0,0,D6L231C18/D6L231C20)</f>
        <v>8.3564122345659523E-3</v>
      </c>
      <c r="AT38" s="16" t="s">
        <v>29130</v>
      </c>
      <c r="AU38" s="33">
        <f>IF(D6L231C5=0,0,D6L231C18/D6L231C5)</f>
        <v>0.10278303779100077</v>
      </c>
      <c r="AV38" s="16" t="s">
        <v>29131</v>
      </c>
      <c r="AW38" s="33">
        <f>CHOOSE(MIN(D6L231C9,RUN_YEARS),B7L802C1,B7L802C10,B7L802C19,B7L802C28,B7L802C37)</f>
        <v>102.42249097447863</v>
      </c>
      <c r="AX38" s="16" t="s">
        <v>29132</v>
      </c>
      <c r="AY38" s="33">
        <f>IF(D6L231C23=0,0,D6L231C19/D6L231C23)</f>
        <v>8.3564122345659523E-3</v>
      </c>
      <c r="AZ38" s="16" t="s">
        <v>29133</v>
      </c>
      <c r="BA38" s="33">
        <f>IF(D6L231C5=0,0,D6L231C19/D6L231C5)</f>
        <v>0.39721696220899921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19091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229.1014440876325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26.502631463505438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102.42249097447863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269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269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107.60000000000001</v>
      </c>
      <c r="R40" s="16" t="s">
        <v>29158</v>
      </c>
      <c r="S40" s="15">
        <f>D6L233C5-D6L233C7</f>
        <v>161.39999999999998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104.34432291845849</v>
      </c>
      <c r="X40" s="16" t="s">
        <v>29160</v>
      </c>
      <c r="Y40" s="33">
        <f>D6L233C7-D6L233C10</f>
        <v>3.2556770815415206</v>
      </c>
      <c r="Z40" s="16" t="s">
        <v>29161</v>
      </c>
      <c r="AA40" s="33">
        <f>CHOOSE(MIN(D6L233C9,RUN_YEARS),B7L802C7,B7L802C16,B7L802C25,B7L802C34,B7L802C43)</f>
        <v>19091</v>
      </c>
      <c r="AB40" s="16" t="s">
        <v>29162</v>
      </c>
      <c r="AC40" s="33">
        <f>IF(D6L233C12=0,0,D6L233C10/D6L233C12)</f>
        <v>5.4656289832098106E-3</v>
      </c>
      <c r="AD40" s="16" t="s">
        <v>29163</v>
      </c>
      <c r="AE40" s="33">
        <f>IF(D6L233C5=0,0,D6L233C10/D6L233C5)</f>
        <v>0.38789711122103526</v>
      </c>
      <c r="AF40" s="16" t="s">
        <v>29164</v>
      </c>
      <c r="AG40" s="33">
        <f>CHOOSE(MIN(D6L233C9,RUN_YEARS),B7L802C5,B7L802C14,B7L802C23,B7L802C32,B7L802C41)</f>
        <v>229.1014440876325</v>
      </c>
      <c r="AH40" s="16" t="s">
        <v>29165</v>
      </c>
      <c r="AI40" s="33">
        <f>IF(D6L233C15=0,0,D6L233C11/D6L233C15)</f>
        <v>1.4210635356345494E-2</v>
      </c>
      <c r="AJ40" s="16" t="s">
        <v>29166</v>
      </c>
      <c r="AK40" s="33">
        <f>IF(D6L233C5=0,0,D6L233C11/D6L233C5)</f>
        <v>1.210288877896476E-2</v>
      </c>
      <c r="AL40" s="16" t="s">
        <v>29167</v>
      </c>
      <c r="AM40" s="33">
        <f>D6L233C8*CHOOSE(MIN(D6L233C9,RUN_YEARS),B7L802C4,B7L802C13,B7L802C22,B7L802C31,B7L802C40)</f>
        <v>33.178364598935048</v>
      </c>
      <c r="AN40" s="16" t="s">
        <v>29168</v>
      </c>
      <c r="AO40" s="33">
        <f>D6L233C8-D6L233C18</f>
        <v>128.22163540106493</v>
      </c>
      <c r="AP40" s="16" t="s">
        <v>29169</v>
      </c>
      <c r="AQ40" s="33">
        <f>CHOOSE(MIN(D6L233C9,RUN_YEARS),B7L802C2,B7L802C11,B7L802C20,B7L802C29,B7L802C38)</f>
        <v>26.502631463505438</v>
      </c>
      <c r="AR40" s="16" t="s">
        <v>29170</v>
      </c>
      <c r="AS40" s="33">
        <f>IF(D6L233C20=0,0,D6L233C18/D6L233C20)</f>
        <v>1.2518894451904599</v>
      </c>
      <c r="AT40" s="16" t="s">
        <v>29171</v>
      </c>
      <c r="AU40" s="33">
        <f>IF(D6L233C5=0,0,D6L233C18/D6L233C5)</f>
        <v>0.12333964534920092</v>
      </c>
      <c r="AV40" s="16" t="s">
        <v>29172</v>
      </c>
      <c r="AW40" s="33">
        <f>CHOOSE(MIN(D6L233C9,RUN_YEARS),B7L802C1,B7L802C10,B7L802C19,B7L802C28,B7L802C37)</f>
        <v>102.42249097447863</v>
      </c>
      <c r="AX40" s="16" t="s">
        <v>29173</v>
      </c>
      <c r="AY40" s="33">
        <f>IF(D6L233C23=0,0,D6L233C19/D6L233C23)</f>
        <v>1.2518894451904599</v>
      </c>
      <c r="AZ40" s="16" t="s">
        <v>29174</v>
      </c>
      <c r="BA40" s="33">
        <f>IF(D6L233C5=0,0,D6L233C19/D6L233C5)</f>
        <v>0.47666035465079898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19091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229.1014440876325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26.502631463505438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102.42249097447863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1540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1540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1540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1493.4038782009857</v>
      </c>
      <c r="X42" s="16" t="s">
        <v>29200</v>
      </c>
      <c r="Y42" s="33">
        <f>D6L235C7-D6L235C10</f>
        <v>46.596121799014327</v>
      </c>
      <c r="Z42" s="16" t="s">
        <v>29201</v>
      </c>
      <c r="AA42" s="33">
        <f>CHOOSE(MIN(D6L235C9,RUN_YEARS),B7L802C7,B7L802C16,B7L802C25,B7L802C34,B7L802C43)</f>
        <v>19091</v>
      </c>
      <c r="AB42" s="16" t="s">
        <v>29202</v>
      </c>
      <c r="AC42" s="33">
        <f>IF(D6L235C12=0,0,D6L235C10/D6L235C12)</f>
        <v>7.8225544926980556E-2</v>
      </c>
      <c r="AD42" s="16" t="s">
        <v>29203</v>
      </c>
      <c r="AE42" s="33">
        <f>IF(D6L235C5=0,0,D6L235C10/D6L235C5)</f>
        <v>0.96974277805258813</v>
      </c>
      <c r="AF42" s="16" t="s">
        <v>29204</v>
      </c>
      <c r="AG42" s="33">
        <f>CHOOSE(MIN(D6L235C9,RUN_YEARS),B7L802C5,B7L802C14,B7L802C23,B7L802C32,B7L802C41)</f>
        <v>229.1014440876325</v>
      </c>
      <c r="AH42" s="16" t="s">
        <v>29205</v>
      </c>
      <c r="AI42" s="33">
        <f>IF(D6L235C15=0,0,D6L235C11/D6L235C15)</f>
        <v>0.20338641681014924</v>
      </c>
      <c r="AJ42" s="16" t="s">
        <v>29206</v>
      </c>
      <c r="AK42" s="33">
        <f>IF(D6L235C5=0,0,D6L235C11/D6L235C5)</f>
        <v>3.02572219474119E-2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26.502631463505438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102.42249097447863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3274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3274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3274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19091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229.1014440876325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673.02333145547311</v>
      </c>
      <c r="AN43" s="16" t="s">
        <v>29228</v>
      </c>
      <c r="AO43" s="33">
        <f>D6L236C8-D6L236C18</f>
        <v>2600.976668544527</v>
      </c>
      <c r="AP43" s="16" t="s">
        <v>29229</v>
      </c>
      <c r="AQ43" s="33">
        <f>CHOOSE(MIN(D6L236C9,RUN_YEARS),B7L802C2,B7L802C11,B7L802C20,B7L802C29,B7L802C38)</f>
        <v>26.502631463505438</v>
      </c>
      <c r="AR43" s="16" t="s">
        <v>29230</v>
      </c>
      <c r="AS43" s="33">
        <f>IF(D6L236C20=0,0,D6L236C18/D6L236C20)</f>
        <v>25.394585152128663</v>
      </c>
      <c r="AT43" s="16" t="s">
        <v>29231</v>
      </c>
      <c r="AU43" s="33">
        <f>IF(D6L236C5=0,0,D6L236C18/D6L236C5)</f>
        <v>0.20556607558200157</v>
      </c>
      <c r="AV43" s="16" t="s">
        <v>29232</v>
      </c>
      <c r="AW43" s="33">
        <f>CHOOSE(MIN(D6L236C9,RUN_YEARS),B7L802C1,B7L802C10,B7L802C19,B7L802C28,B7L802C37)</f>
        <v>102.42249097447863</v>
      </c>
      <c r="AX43" s="16" t="s">
        <v>29233</v>
      </c>
      <c r="AY43" s="33">
        <f>IF(D6L236C23=0,0,D6L236C19/D6L236C23)</f>
        <v>25.394585152128663</v>
      </c>
      <c r="AZ43" s="16" t="s">
        <v>29234</v>
      </c>
      <c r="BA43" s="33">
        <f>IF(D6L236C5=0,0,D6L236C19/D6L236C5)</f>
        <v>0.79443392441799843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5087.5786414074455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5085.2893207037232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1648.7446603518613</v>
      </c>
      <c r="R44" s="16" t="s">
        <v>29238</v>
      </c>
      <c r="S44" s="15">
        <f>SUM(D6L229C8:D6L236C8)</f>
        <v>3436.5446603518612</v>
      </c>
      <c r="U44" s="21" t="str">
        <f>NULL_VALUE</f>
        <v>n/a</v>
      </c>
      <c r="V44" s="16" t="s">
        <v>29239</v>
      </c>
      <c r="W44" s="33">
        <f>SUM(D6L229C10:D6L236C10)</f>
        <v>1598.8582272289848</v>
      </c>
      <c r="X44" s="16" t="s">
        <v>29240</v>
      </c>
      <c r="Y44" s="33">
        <f>SUM(D6L229C11:D6L236C11)</f>
        <v>49.886433122876518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8.3749317858099886E-2</v>
      </c>
      <c r="AD44" s="16" t="s">
        <v>29242</v>
      </c>
      <c r="AE44" s="33">
        <f>IF(D6L237C5=0,0,D6L237C10/D6L237C5)</f>
        <v>0.31440850783446245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0.21774822643105948</v>
      </c>
      <c r="AJ44" s="16" t="s">
        <v>29244</v>
      </c>
      <c r="AK44" s="33">
        <f>IF(D6L237C5=0,0,D6L237C11/D6L237C5)</f>
        <v>9.8099498330948519E-3</v>
      </c>
      <c r="AL44" s="16" t="s">
        <v>29245</v>
      </c>
      <c r="AM44" s="33">
        <f>SUM(D6L229C18:D6L236C18)</f>
        <v>706.43699939081466</v>
      </c>
      <c r="AN44" s="16" t="s">
        <v>29246</v>
      </c>
      <c r="AO44" s="33">
        <f>SUM(D6L229C19:D6L236C19)</f>
        <v>2730.1076609610468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26.655353086865734</v>
      </c>
      <c r="AT44" s="16" t="s">
        <v>29248</v>
      </c>
      <c r="AU44" s="33">
        <f>IF(D6L237C5=0,0,D6L237C18/D6L237C5)</f>
        <v>0.13891775960803249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26.655353086865734</v>
      </c>
      <c r="AZ44" s="16" t="s">
        <v>29250</v>
      </c>
      <c r="BA44" s="33">
        <f>IF(D6L237C5=0,0,D6L237C19/D6L237C5)</f>
        <v>0.53686378272441015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19.511081766319929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9.7555408831599646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4.8777704415799823</v>
      </c>
      <c r="R45" s="16" t="s">
        <v>29255</v>
      </c>
      <c r="S45" s="15">
        <f>D6L238C5-D6L238C7</f>
        <v>4.8777704415799823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4.7301826587205715</v>
      </c>
      <c r="X45" s="16" t="s">
        <v>29257</v>
      </c>
      <c r="Y45" s="33">
        <f>D6L238C7-D6L238C10</f>
        <v>0.14758778285941077</v>
      </c>
      <c r="Z45" s="16" t="s">
        <v>29258</v>
      </c>
      <c r="AA45" s="33">
        <f>CHOOSE(MIN(D6L238C9,RUN_YEARS),B7L802C7,B7L802C16,B7L802C25,B7L802C34,B7L802C43)</f>
        <v>19091</v>
      </c>
      <c r="AB45" s="16" t="s">
        <v>29259</v>
      </c>
      <c r="AC45" s="33">
        <f>IF(D6L238C12=0,0,D6L238C10/D6L238C12)</f>
        <v>2.4777029274111213E-4</v>
      </c>
      <c r="AD45" s="16" t="s">
        <v>29260</v>
      </c>
      <c r="AE45" s="33">
        <f>IF(D6L238C5=0,0,D6L238C10/D6L238C5)</f>
        <v>0.48487138902629406</v>
      </c>
      <c r="AF45" s="16" t="s">
        <v>29261</v>
      </c>
      <c r="AG45" s="33">
        <f>CHOOSE(MIN(D6L238C9,RUN_YEARS),B7L802C5,B7L802C14,B7L802C23,B7L802C32,B7L802C41)</f>
        <v>229.1014440876325</v>
      </c>
      <c r="AH45" s="16" t="s">
        <v>29262</v>
      </c>
      <c r="AI45" s="33">
        <f>IF(D6L238C15=0,0,D6L238C11/D6L238C15)</f>
        <v>6.4420276112689043E-4</v>
      </c>
      <c r="AJ45" s="16" t="s">
        <v>29263</v>
      </c>
      <c r="AK45" s="33">
        <f>IF(D6L238C5=0,0,D6L238C11/D6L238C5)</f>
        <v>1.5128610973705939E-2</v>
      </c>
      <c r="AL45" s="16" t="s">
        <v>29264</v>
      </c>
      <c r="AM45" s="33">
        <f>D6L238C8*CHOOSE(MIN(D6L238C9,RUN_YEARS),B7L802C4,B7L802C13,B7L802C22,B7L802C31,B7L802C40)</f>
        <v>1.0027041272654837</v>
      </c>
      <c r="AN45" s="16" t="s">
        <v>29265</v>
      </c>
      <c r="AO45" s="33">
        <f>D6L238C8-D6L238C18</f>
        <v>3.8750663143144983</v>
      </c>
      <c r="AP45" s="16" t="s">
        <v>29266</v>
      </c>
      <c r="AQ45" s="33">
        <f>CHOOSE(MIN(D6L238C9,RUN_YEARS),B7L802C2,B7L802C11,B7L802C20,B7L802C29,B7L802C38)</f>
        <v>26.502631463505438</v>
      </c>
      <c r="AR45" s="16" t="s">
        <v>29267</v>
      </c>
      <c r="AS45" s="33">
        <f>IF(D6L238C20=0,0,D6L238C18/D6L238C20)</f>
        <v>3.7834134646071806E-2</v>
      </c>
      <c r="AT45" s="16" t="s">
        <v>29268</v>
      </c>
      <c r="AU45" s="33">
        <f>IF(D6L238C5=0,0,D6L238C18/D6L238C5)</f>
        <v>0.10278303779100077</v>
      </c>
      <c r="AV45" s="16" t="s">
        <v>29269</v>
      </c>
      <c r="AW45" s="33">
        <f>CHOOSE(MIN(D6L238C9,RUN_YEARS),B7L802C1,B7L802C10,B7L802C19,B7L802C28,B7L802C37)</f>
        <v>102.42249097447863</v>
      </c>
      <c r="AX45" s="16" t="s">
        <v>29270</v>
      </c>
      <c r="AY45" s="33">
        <f>IF(D6L238C23=0,0,D6L238C19/D6L238C23)</f>
        <v>3.7834134646071799E-2</v>
      </c>
      <c r="AZ45" s="16" t="s">
        <v>29271</v>
      </c>
      <c r="BA45" s="33">
        <f>IF(D6L238C5=0,0,D6L238C19/D6L238C5)</f>
        <v>0.39721696220899921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2845.8996029442601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2845.8996029442601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1138.3598411777041</v>
      </c>
      <c r="R46" s="16" t="s">
        <v>29275</v>
      </c>
      <c r="S46" s="15">
        <f>D6L239C5-D6L239C7</f>
        <v>1707.539761766556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1103.9162348071698</v>
      </c>
      <c r="X46" s="16" t="s">
        <v>29277</v>
      </c>
      <c r="Y46" s="33">
        <f>D6L239C7-D6L239C10</f>
        <v>34.443606370534326</v>
      </c>
      <c r="Z46" s="16" t="s">
        <v>29278</v>
      </c>
      <c r="AA46" s="33">
        <f>CHOOSE(MIN(D6L239C9,RUN_YEARS),B7L802C7,B7L802C16,B7L802C25,B7L802C34,B7L802C43)</f>
        <v>19091</v>
      </c>
      <c r="AB46" s="16" t="s">
        <v>29279</v>
      </c>
      <c r="AC46" s="33">
        <f>IF(D6L239C12=0,0,D6L239C10/D6L239C12)</f>
        <v>5.7823908376049955E-2</v>
      </c>
      <c r="AD46" s="16" t="s">
        <v>29280</v>
      </c>
      <c r="AE46" s="33">
        <f>IF(D6L239C5=0,0,D6L239C10/D6L239C5)</f>
        <v>0.38789711122103526</v>
      </c>
      <c r="AF46" s="16" t="s">
        <v>29281</v>
      </c>
      <c r="AG46" s="33">
        <f>CHOOSE(MIN(D6L239C9,RUN_YEARS),B7L802C5,B7L802C14,B7L802C23,B7L802C32,B7L802C41)</f>
        <v>229.1014440876325</v>
      </c>
      <c r="AH46" s="16" t="s">
        <v>29282</v>
      </c>
      <c r="AI46" s="33">
        <f>IF(D6L239C15=0,0,D6L239C11/D6L239C15)</f>
        <v>0.15034216177772963</v>
      </c>
      <c r="AJ46" s="16" t="s">
        <v>29283</v>
      </c>
      <c r="AK46" s="33">
        <f>IF(D6L239C5=0,0,D6L239C11/D6L239C5)</f>
        <v>1.2102888778964751E-2</v>
      </c>
      <c r="AL46" s="16" t="s">
        <v>29284</v>
      </c>
      <c r="AM46" s="33">
        <f>D6L239C8*CHOOSE(MIN(D6L239C9,RUN_YEARS),B7L802C4,B7L802C13,B7L802C22,B7L802C31,B7L802C40)</f>
        <v>351.01224772657679</v>
      </c>
      <c r="AN46" s="16" t="s">
        <v>29285</v>
      </c>
      <c r="AO46" s="33">
        <f>D6L239C8-D6L239C18</f>
        <v>1356.5275140399792</v>
      </c>
      <c r="AP46" s="16" t="s">
        <v>29286</v>
      </c>
      <c r="AQ46" s="33">
        <f>CHOOSE(MIN(D6L239C9,RUN_YEARS),B7L802C2,B7L802C11,B7L802C20,B7L802C29,B7L802C38)</f>
        <v>26.502631463505438</v>
      </c>
      <c r="AR46" s="16" t="s">
        <v>29287</v>
      </c>
      <c r="AS46" s="33">
        <f>IF(D6L239C20=0,0,D6L239C18/D6L239C20)</f>
        <v>13.244430018578587</v>
      </c>
      <c r="AT46" s="16" t="s">
        <v>29288</v>
      </c>
      <c r="AU46" s="33">
        <f>IF(D6L239C5=0,0,D6L239C18/D6L239C5)</f>
        <v>0.12333964534920093</v>
      </c>
      <c r="AV46" s="16" t="s">
        <v>29289</v>
      </c>
      <c r="AW46" s="33">
        <f>CHOOSE(MIN(D6L239C9,RUN_YEARS),B7L802C1,B7L802C10,B7L802C19,B7L802C28,B7L802C37)</f>
        <v>102.42249097447863</v>
      </c>
      <c r="AX46" s="16" t="s">
        <v>29290</v>
      </c>
      <c r="AY46" s="33">
        <f>IF(D6L239C23=0,0,D6L239C19/D6L239C23)</f>
        <v>13.244430018578587</v>
      </c>
      <c r="AZ46" s="16" t="s">
        <v>29291</v>
      </c>
      <c r="BA46" s="33">
        <f>IF(D6L239C5=0,0,D6L239C19/D6L239C5)</f>
        <v>0.47666035465079903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2865.41068471058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2855.65514382742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1143.2376116192841</v>
      </c>
      <c r="R47" s="16" t="s">
        <v>29295</v>
      </c>
      <c r="S47" s="15">
        <f>SUM(D6L238C8:D6L239C8)</f>
        <v>1712.417532208136</v>
      </c>
      <c r="U47" s="21" t="str">
        <f>NULL_VALUE</f>
        <v>n/a</v>
      </c>
      <c r="V47" s="16" t="s">
        <v>29296</v>
      </c>
      <c r="W47" s="33">
        <f>SUM(D6L238C10:D6L239C10)</f>
        <v>1108.6464174658904</v>
      </c>
      <c r="X47" s="16" t="s">
        <v>29297</v>
      </c>
      <c r="Y47" s="33">
        <f>SUM(D6L238C11:D6L239C11)</f>
        <v>34.591194153393737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5.8071678668791066E-2</v>
      </c>
      <c r="AD47" s="16" t="s">
        <v>29299</v>
      </c>
      <c r="AE47" s="33">
        <f>IF(D6L240C5=0,0,D6L240C10/D6L240C5)</f>
        <v>0.3882283965072818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0.15098636453885653</v>
      </c>
      <c r="AJ47" s="16" t="s">
        <v>29301</v>
      </c>
      <c r="AK47" s="33">
        <f>IF(D6L240C5=0,0,D6L240C11/D6L240C5)</f>
        <v>1.2113225305991022E-2</v>
      </c>
      <c r="AL47" s="16" t="s">
        <v>29302</v>
      </c>
      <c r="AM47" s="33">
        <f>SUM(D6L238C18:D6L239C18)</f>
        <v>352.01495185384226</v>
      </c>
      <c r="AN47" s="16" t="s">
        <v>29303</v>
      </c>
      <c r="AO47" s="33">
        <f>SUM(D6L238C19:D6L239C19)</f>
        <v>1360.4025803542938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13.282264153224659</v>
      </c>
      <c r="AT47" s="16" t="s">
        <v>29305</v>
      </c>
      <c r="AU47" s="33">
        <f>IF(D6L240C5=0,0,D6L240C18/D6L240C5)</f>
        <v>0.12326941949371324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13.282264153224659</v>
      </c>
      <c r="AZ47" s="16" t="s">
        <v>29307</v>
      </c>
      <c r="BA47" s="33">
        <f>IF(D6L240C5=0,0,D6L240C19/D6L240C5)</f>
        <v>0.47638895869301401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8019.9334250585289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7987.1462705207305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2815.0831749659392</v>
      </c>
      <c r="R48" s="16" t="s">
        <v>29312</v>
      </c>
      <c r="S48" s="15">
        <f>SUM(D6L228C8,D6L237C8,D6L240C8)</f>
        <v>5172.0630955547913</v>
      </c>
      <c r="U48" s="21" t="str">
        <f>NULL_VALUE</f>
        <v>n/a</v>
      </c>
      <c r="V48" s="16" t="s">
        <v>29313</v>
      </c>
      <c r="W48" s="33">
        <f>SUM(D6L228C10,D6L237C10,D6L240C10)</f>
        <v>2729.9164436239485</v>
      </c>
      <c r="X48" s="16" t="s">
        <v>29314</v>
      </c>
      <c r="Y48" s="33">
        <f>SUM(D6L228C11,D6L237C11,D6L240C11)</f>
        <v>85.166731341990698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0.14292035455245544</v>
      </c>
      <c r="AD48" s="16" t="s">
        <v>29316</v>
      </c>
      <c r="AE48" s="33">
        <f>IF(D6L241C5=0,0,D6L241C10/D6L241C5)</f>
        <v>0.34178871290984492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0.3715929218363837</v>
      </c>
      <c r="AJ48" s="16" t="s">
        <v>29318</v>
      </c>
      <c r="AK48" s="33">
        <f>IF(D6L241C5=0,0,D6L241C11/D6L241C5)</f>
        <v>1.0662973790316997E-2</v>
      </c>
      <c r="AL48" s="16" t="s">
        <v>29319</v>
      </c>
      <c r="AM48" s="33">
        <f>SUM(D6L228C18,D6L237C18,D6L240C18)</f>
        <v>1063.216374291615</v>
      </c>
      <c r="AN48" s="16" t="s">
        <v>29320</v>
      </c>
      <c r="AO48" s="33">
        <f>SUM(D6L228C19,D6L237C19,D6L240C19)</f>
        <v>4108.8467212631767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40.105709600218802</v>
      </c>
      <c r="AT48" s="16" t="s">
        <v>29322</v>
      </c>
      <c r="AU48" s="33">
        <f>IF(D6L241C5=0,0,D6L241C18/D6L241C5)</f>
        <v>0.13311592629970673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40.105709600218802</v>
      </c>
      <c r="AZ48" s="16" t="s">
        <v>29324</v>
      </c>
      <c r="BA48" s="33">
        <f>IF(D6L241C5=0,0,D6L241C19/D6L241C5)</f>
        <v>0.51443238700013139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29850.019359999995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25671.016649599995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12835.508324799997</v>
      </c>
      <c r="R8" s="16" t="s">
        <v>29335</v>
      </c>
      <c r="S8" s="15">
        <f>D6L301C5-D6L301C7</f>
        <v>12835.508324799997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12425.807926141004</v>
      </c>
      <c r="X8" s="16" t="s">
        <v>29337</v>
      </c>
      <c r="Y8" s="33">
        <f>D6L301C7-D6L301C10</f>
        <v>409.70039865899344</v>
      </c>
      <c r="Z8" s="16" t="s">
        <v>29338</v>
      </c>
      <c r="AA8" s="33">
        <f>CHOOSE(MIN(D6L301C9,RUN_YEARS),B7L803C7,B7L803C16,B7L803C25,B7L803C34,B7L803C43)</f>
        <v>437293.66666666663</v>
      </c>
      <c r="AB8" s="16" t="s">
        <v>29339</v>
      </c>
      <c r="AC8" s="33">
        <f>IF(D6L301C12=0,0,D6L301C10/D6L301C12)</f>
        <v>2.8415247860456103E-2</v>
      </c>
      <c r="AD8" s="16" t="s">
        <v>29340</v>
      </c>
      <c r="AE8" s="33">
        <f>IF(D6L301C5=0,0,D6L301C10/D6L301C5)</f>
        <v>0.48404035164437564</v>
      </c>
      <c r="AF8" s="16" t="s">
        <v>29341</v>
      </c>
      <c r="AG8" s="33">
        <f>CHOOSE(MIN(D6L301C9,RUN_YEARS),B7L803C5,B7L803C14,B7L803C23,B7L803C32,B7L803C41)</f>
        <v>5545.5112403434923</v>
      </c>
      <c r="AH8" s="16" t="s">
        <v>29342</v>
      </c>
      <c r="AI8" s="33">
        <f>IF(D6L301C15=0,0,D6L301C11/D6L301C15)</f>
        <v>7.3879644437185629E-2</v>
      </c>
      <c r="AJ8" s="16" t="s">
        <v>29343</v>
      </c>
      <c r="AK8" s="33">
        <f>IF(D6L301C5=0,0,D6L301C11/D6L301C5)</f>
        <v>1.5959648355624332E-2</v>
      </c>
      <c r="AL8" s="16" t="s">
        <v>29344</v>
      </c>
      <c r="AM8" s="33">
        <f>D6L301C8*CHOOSE(MIN(D6L301C9,RUN_YEARS),B7L803C4,B7L803C13,B7L803C22,B7L803C31,B7L803C40)</f>
        <v>2522.5291280927622</v>
      </c>
      <c r="AN8" s="16" t="s">
        <v>29345</v>
      </c>
      <c r="AO8" s="33">
        <f>D6L301C8-D6L301C18</f>
        <v>10312.979196707234</v>
      </c>
      <c r="AP8" s="16" t="s">
        <v>29346</v>
      </c>
      <c r="AQ8" s="33">
        <f>CHOOSE(MIN(D6L301C9,RUN_YEARS),B7L803C2,B7L803C11,B7L803C20,B7L803C29,B7L803C38)</f>
        <v>608.05901819335133</v>
      </c>
      <c r="AR8" s="16" t="s">
        <v>29347</v>
      </c>
      <c r="AS8" s="33">
        <f>IF(D6L301C20=0,0,D6L301C18/D6L301C20)</f>
        <v>4.148493900456625</v>
      </c>
      <c r="AT8" s="16" t="s">
        <v>29348</v>
      </c>
      <c r="AU8" s="33">
        <f>IF(D6L301C5=0,0,D6L301C18/D6L301C5)</f>
        <v>9.8263701922068916E-2</v>
      </c>
      <c r="AV8" s="16" t="s">
        <v>29349</v>
      </c>
      <c r="AW8" s="33">
        <f>CHOOSE(MIN(D6L301C9,RUN_YEARS),B7L803C1,B7L803C10,B7L803C19,B7L803C28,B7L803C37)</f>
        <v>2485.9574207333617</v>
      </c>
      <c r="AX8" s="16" t="s">
        <v>29350</v>
      </c>
      <c r="AY8" s="33">
        <f>IF(D6L301C23=0,0,D6L301C19/D6L301C23)</f>
        <v>4.148493900456625</v>
      </c>
      <c r="AZ8" s="16" t="s">
        <v>29351</v>
      </c>
      <c r="BA8" s="33">
        <f>IF(D6L301C5=0,0,D6L301C19/D6L301C5)</f>
        <v>0.40173629807793104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9.5092829565463628</v>
      </c>
      <c r="J9" s="16" t="s">
        <v>29372</v>
      </c>
      <c r="K9" s="21">
        <f>IF(FLOW_THRU_100PCT="Y",1,INDEX(VariabilityMatrix,D6L302C1,D6L302C9))</f>
        <v>0.60466504942300048</v>
      </c>
      <c r="L9" s="16" t="s">
        <v>29352</v>
      </c>
      <c r="M9" s="15">
        <f>IF(D6L302C2&lt;&gt;0,D6L302C2*D6L302C4,D6L302C3*D6L302C4)</f>
        <v>5.7499310488974027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2.8749655244487013</v>
      </c>
      <c r="R9" s="16" t="s">
        <v>29354</v>
      </c>
      <c r="S9" s="15">
        <f>D6L302C5-D6L302C7</f>
        <v>2.8749655244487013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2.7826554673830146</v>
      </c>
      <c r="X9" s="16" t="s">
        <v>29356</v>
      </c>
      <c r="Y9" s="33">
        <f>D6L302C7-D6L302C10</f>
        <v>9.2310057065686735E-2</v>
      </c>
      <c r="Z9" s="16" t="s">
        <v>29357</v>
      </c>
      <c r="AA9" s="33">
        <f>CHOOSE(MIN(D6L302C9,RUN_YEARS),B7L803C7,B7L803C16,B7L803C25,B7L803C34,B7L803C43)</f>
        <v>431085.6</v>
      </c>
      <c r="AB9" s="16" t="s">
        <v>29358</v>
      </c>
      <c r="AC9" s="33">
        <f>IF(D6L302C12=0,0,D6L302C10/D6L302C12)</f>
        <v>6.4549951735409739E-6</v>
      </c>
      <c r="AD9" s="16" t="s">
        <v>29359</v>
      </c>
      <c r="AE9" s="33">
        <f>IF(D6L302C5=0,0,D6L302C10/D6L302C5)</f>
        <v>0.48394588451919124</v>
      </c>
      <c r="AF9" s="16" t="s">
        <v>29360</v>
      </c>
      <c r="AG9" s="33">
        <f>CHOOSE(MIN(D6L302C9,RUN_YEARS),B7L803C5,B7L803C14,B7L803C23,B7L803C32,B7L803C41)</f>
        <v>5500.2160571269669</v>
      </c>
      <c r="AH9" s="16" t="s">
        <v>29361</v>
      </c>
      <c r="AI9" s="33">
        <f>IF(D6L302C15=0,0,D6L302C11/D6L302C15)</f>
        <v>1.6782987451206563E-5</v>
      </c>
      <c r="AJ9" s="16" t="s">
        <v>29362</v>
      </c>
      <c r="AK9" s="33">
        <f>IF(D6L302C5=0,0,D6L302C11/D6L302C5)</f>
        <v>1.6054115480808758E-2</v>
      </c>
      <c r="AL9" s="16" t="s">
        <v>29363</v>
      </c>
      <c r="AM9" s="33">
        <f>D6L302C8*CHOOSE(MIN(D6L302C9,RUN_YEARS),B7L803C4,B7L803C13,B7L803C22,B7L803C31,B7L803C40)</f>
        <v>0.55187949677910375</v>
      </c>
      <c r="AN9" s="16" t="s">
        <v>29364</v>
      </c>
      <c r="AO9" s="33">
        <f>D6L302C8-D6L302C18</f>
        <v>2.3230860276695977</v>
      </c>
      <c r="AP9" s="16" t="s">
        <v>29365</v>
      </c>
      <c r="AQ9" s="33">
        <f>CHOOSE(MIN(D6L302C9,RUN_YEARS),B7L803C2,B7L803C11,B7L803C20,B7L803C29,B7L803C38)</f>
        <v>587.58567216173731</v>
      </c>
      <c r="AR9" s="16" t="s">
        <v>29366</v>
      </c>
      <c r="AS9" s="33">
        <f>IF(D6L302C20=0,0,D6L302C18/D6L302C20)</f>
        <v>9.3923239269727262E-4</v>
      </c>
      <c r="AT9" s="16" t="s">
        <v>29367</v>
      </c>
      <c r="AU9" s="33">
        <f>IF(D6L302C5=0,0,D6L302C18/D6L302C5)</f>
        <v>9.5980193864225766E-2</v>
      </c>
      <c r="AV9" s="16" t="s">
        <v>29368</v>
      </c>
      <c r="AW9" s="33">
        <f>CHOOSE(MIN(D6L302C9,RUN_YEARS),B7L803C1,B7L803C10,B7L803C19,B7L803C28,B7L803C37)</f>
        <v>2473.3878917849029</v>
      </c>
      <c r="AX9" s="16" t="s">
        <v>29369</v>
      </c>
      <c r="AY9" s="33">
        <f>IF(D6L302C23=0,0,D6L302C19/D6L302C23)</f>
        <v>9.3923239269727283E-4</v>
      </c>
      <c r="AZ9" s="16" t="s">
        <v>29370</v>
      </c>
      <c r="BA9" s="33">
        <f>IF(D6L302C5=0,0,D6L302C19/D6L302C5)</f>
        <v>0.40401980613577426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2.0474831878943025</v>
      </c>
      <c r="J10" s="16" t="s">
        <v>29393</v>
      </c>
      <c r="K10" s="21">
        <f>IF(FLOW_THRU_100PCT="Y",1,INDEX(VariabilityMatrix,D6L303C1,D6L303C9))</f>
        <v>0.60466504942300048</v>
      </c>
      <c r="L10" s="16" t="s">
        <v>29373</v>
      </c>
      <c r="M10" s="15">
        <f>IF(D6L303C2&lt;&gt;0,D6L303C2*D6L303C4,D6L303C3*D6L303C4)</f>
        <v>1.238041523000871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0.6190207615004355</v>
      </c>
      <c r="R10" s="16" t="s">
        <v>29375</v>
      </c>
      <c r="S10" s="15">
        <f>D6L303C5-D6L303C7</f>
        <v>0.6190207615004355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0.5991450999201432</v>
      </c>
      <c r="X10" s="16" t="s">
        <v>29377</v>
      </c>
      <c r="Y10" s="33">
        <f>D6L303C7-D6L303C10</f>
        <v>1.9875661580292303E-2</v>
      </c>
      <c r="Z10" s="16" t="s">
        <v>29378</v>
      </c>
      <c r="AA10" s="33">
        <f>CHOOSE(MIN(D6L303C9,RUN_YEARS),B7L803C7,B7L803C16,B7L803C25,B7L803C34,B7L803C43)</f>
        <v>431085.6</v>
      </c>
      <c r="AB10" s="16" t="s">
        <v>29379</v>
      </c>
      <c r="AC10" s="33">
        <f>IF(D6L303C12=0,0,D6L303C10/D6L303C12)</f>
        <v>1.3898518065092948E-6</v>
      </c>
      <c r="AD10" s="16" t="s">
        <v>29380</v>
      </c>
      <c r="AE10" s="33">
        <f>IF(D6L303C5=0,0,D6L303C10/D6L303C5)</f>
        <v>0.48394588451919129</v>
      </c>
      <c r="AF10" s="16" t="s">
        <v>29381</v>
      </c>
      <c r="AG10" s="33">
        <f>CHOOSE(MIN(D6L303C9,RUN_YEARS),B7L803C5,B7L803C14,B7L803C23,B7L803C32,B7L803C41)</f>
        <v>5500.2160571269669</v>
      </c>
      <c r="AH10" s="16" t="s">
        <v>29382</v>
      </c>
      <c r="AI10" s="33">
        <f>IF(D6L303C15=0,0,D6L303C11/D6L303C15)</f>
        <v>3.6136146969241671E-6</v>
      </c>
      <c r="AJ10" s="16" t="s">
        <v>29383</v>
      </c>
      <c r="AK10" s="33">
        <f>IF(D6L303C5=0,0,D6L303C11/D6L303C5)</f>
        <v>1.605411548080873E-2</v>
      </c>
      <c r="AL10" s="16" t="s">
        <v>29384</v>
      </c>
      <c r="AM10" s="33">
        <f>D6L303C8*CHOOSE(MIN(D6L303C9,RUN_YEARS),B7L803C4,B7L803C13,B7L803C22,B7L803C31,B7L803C40)</f>
        <v>0.11882746538958494</v>
      </c>
      <c r="AN10" s="16" t="s">
        <v>29385</v>
      </c>
      <c r="AO10" s="33">
        <f>D6L303C8-D6L303C18</f>
        <v>0.50019329611085062</v>
      </c>
      <c r="AP10" s="16" t="s">
        <v>29386</v>
      </c>
      <c r="AQ10" s="33">
        <f>CHOOSE(MIN(D6L303C9,RUN_YEARS),B7L803C2,B7L803C11,B7L803C20,B7L803C29,B7L803C38)</f>
        <v>587.58567216173731</v>
      </c>
      <c r="AR10" s="16" t="s">
        <v>29387</v>
      </c>
      <c r="AS10" s="33">
        <f>IF(D6L303C20=0,0,D6L303C18/D6L303C20)</f>
        <v>2.022300253721585E-4</v>
      </c>
      <c r="AT10" s="16" t="s">
        <v>29388</v>
      </c>
      <c r="AU10" s="33">
        <f>IF(D6L303C5=0,0,D6L303C18/D6L303C5)</f>
        <v>9.598019386422578E-2</v>
      </c>
      <c r="AV10" s="16" t="s">
        <v>29389</v>
      </c>
      <c r="AW10" s="33">
        <f>CHOOSE(MIN(D6L303C9,RUN_YEARS),B7L803C1,B7L803C10,B7L803C19,B7L803C28,B7L803C37)</f>
        <v>2473.3878917849029</v>
      </c>
      <c r="AX10" s="16" t="s">
        <v>29390</v>
      </c>
      <c r="AY10" s="33">
        <f>IF(D6L303C23=0,0,D6L303C19/D6L303C23)</f>
        <v>2.0223002537215852E-4</v>
      </c>
      <c r="AZ10" s="16" t="s">
        <v>29391</v>
      </c>
      <c r="BA10" s="33">
        <f>IF(D6L303C5=0,0,D6L303C19/D6L303C5)</f>
        <v>0.40401980613577426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0.10446037663235636</v>
      </c>
      <c r="J11" s="16" t="s">
        <v>29414</v>
      </c>
      <c r="K11" s="21">
        <f>IF(FLOW_THRU_100PCT="Y",1,INDEX(VariabilityMatrix,D6L304C1,D6L304C9))</f>
        <v>0.60838438613957568</v>
      </c>
      <c r="L11" s="16" t="s">
        <v>29394</v>
      </c>
      <c r="M11" s="15">
        <f>IF(D6L304C2&lt;&gt;0,D6L304C2*D6L304C4,D6L304C3*D6L304C4)</f>
        <v>6.3552062113385002E-2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3.1776031056692501E-2</v>
      </c>
      <c r="R11" s="16" t="s">
        <v>29396</v>
      </c>
      <c r="S11" s="15">
        <f>D6L304C5-D6L304C7</f>
        <v>3.1776031056692501E-2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3.0764167143170647E-2</v>
      </c>
      <c r="X11" s="16" t="s">
        <v>29398</v>
      </c>
      <c r="Y11" s="33">
        <f>D6L304C7-D6L304C10</f>
        <v>1.0118639135218536E-3</v>
      </c>
      <c r="Z11" s="16" t="s">
        <v>29399</v>
      </c>
      <c r="AA11" s="33">
        <f>CHOOSE(MIN(D6L304C9,RUN_YEARS),B7L803C7,B7L803C16,B7L803C25,B7L803C34,B7L803C43)</f>
        <v>410945</v>
      </c>
      <c r="AB11" s="16" t="s">
        <v>29400</v>
      </c>
      <c r="AC11" s="33">
        <f>IF(D6L304C12=0,0,D6L304C10/D6L304C12)</f>
        <v>7.4862006212925442E-8</v>
      </c>
      <c r="AD11" s="16" t="s">
        <v>29401</v>
      </c>
      <c r="AE11" s="33">
        <f>IF(D6L304C5=0,0,D6L304C10/D6L304C5)</f>
        <v>0.48407818912757605</v>
      </c>
      <c r="AF11" s="16" t="s">
        <v>29402</v>
      </c>
      <c r="AG11" s="33">
        <f>CHOOSE(MIN(D6L304C9,RUN_YEARS),B7L803C5,B7L803C14,B7L803C23,B7L803C32,B7L803C41)</f>
        <v>5198.6107234518859</v>
      </c>
      <c r="AH11" s="16" t="s">
        <v>29403</v>
      </c>
      <c r="AI11" s="33">
        <f>IF(D6L304C15=0,0,D6L304C11/D6L304C15)</f>
        <v>1.9464121615360621E-7</v>
      </c>
      <c r="AJ11" s="16" t="s">
        <v>29404</v>
      </c>
      <c r="AK11" s="33">
        <f>IF(D6L304C5=0,0,D6L304C11/D6L304C5)</f>
        <v>1.5921810872423919E-2</v>
      </c>
      <c r="AL11" s="16" t="s">
        <v>29405</v>
      </c>
      <c r="AM11" s="33">
        <f>D6L304C8*CHOOSE(MIN(D6L304C9,RUN_YEARS),B7L803C4,B7L803C13,B7L803C22,B7L803C31,B7L803C40)</f>
        <v>6.2389351117384207E-3</v>
      </c>
      <c r="AN11" s="16" t="s">
        <v>29406</v>
      </c>
      <c r="AO11" s="33">
        <f>D6L304C8-D6L304C18</f>
        <v>2.553709594495408E-2</v>
      </c>
      <c r="AP11" s="16" t="s">
        <v>29407</v>
      </c>
      <c r="AQ11" s="33">
        <f>CHOOSE(MIN(D6L304C9,RUN_YEARS),B7L803C2,B7L803C11,B7L803C20,B7L803C29,B7L803C38)</f>
        <v>570.48472509403598</v>
      </c>
      <c r="AR11" s="16" t="s">
        <v>29408</v>
      </c>
      <c r="AS11" s="33">
        <f>IF(D6L304C20=0,0,D6L304C18/D6L304C20)</f>
        <v>1.0936200107215884E-5</v>
      </c>
      <c r="AT11" s="16" t="s">
        <v>29409</v>
      </c>
      <c r="AU11" s="33">
        <f>IF(D6L304C5=0,0,D6L304C18/D6L304C5)</f>
        <v>9.8170459057762172E-2</v>
      </c>
      <c r="AV11" s="16" t="s">
        <v>29410</v>
      </c>
      <c r="AW11" s="33">
        <f>CHOOSE(MIN(D6L304C9,RUN_YEARS),B7L803C1,B7L803C10,B7L803C19,B7L803C28,B7L803C37)</f>
        <v>2335.0977208348886</v>
      </c>
      <c r="AX11" s="16" t="s">
        <v>29411</v>
      </c>
      <c r="AY11" s="33">
        <f>IF(D6L304C23=0,0,D6L304C19/D6L304C23)</f>
        <v>1.0936200107215886E-5</v>
      </c>
      <c r="AZ11" s="16" t="s">
        <v>29412</v>
      </c>
      <c r="BA11" s="33">
        <f>IF(D6L304C5=0,0,D6L304C19/D6L304C5)</f>
        <v>0.40182954094223783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100.91252405765815</v>
      </c>
      <c r="J12" s="16" t="s">
        <v>29435</v>
      </c>
      <c r="K12" s="21">
        <f>IF(FLOW_THRU_100PCT="Y",1,INDEX(VariabilityMatrix,D6L305C1,D6L305C9))</f>
        <v>0.33053538221801021</v>
      </c>
      <c r="L12" s="16" t="s">
        <v>29415</v>
      </c>
      <c r="M12" s="15">
        <f>IF(D6L305C2&lt;&gt;0,D6L305C2*D6L305C4,D6L305C3*D6L305C4)</f>
        <v>33.355159709982189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16.677579854991095</v>
      </c>
      <c r="R12" s="16" t="s">
        <v>29417</v>
      </c>
      <c r="S12" s="15">
        <f>D6L305C5-D6L305C7</f>
        <v>16.677579854991095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16.14209226912622</v>
      </c>
      <c r="X12" s="16" t="s">
        <v>29419</v>
      </c>
      <c r="Y12" s="33">
        <f>D6L305C7-D6L305C10</f>
        <v>0.53548758586487466</v>
      </c>
      <c r="Z12" s="16" t="s">
        <v>29420</v>
      </c>
      <c r="AA12" s="33">
        <f>CHOOSE(MIN(D6L305C9,RUN_YEARS),B7L803C7,B7L803C16,B7L803C25,B7L803C34,B7L803C43)</f>
        <v>431085.6</v>
      </c>
      <c r="AB12" s="16" t="s">
        <v>29421</v>
      </c>
      <c r="AC12" s="33">
        <f>IF(D6L305C12=0,0,D6L305C10/D6L305C12)</f>
        <v>3.7445213361629848E-5</v>
      </c>
      <c r="AD12" s="16" t="s">
        <v>29422</v>
      </c>
      <c r="AE12" s="33">
        <f>IF(D6L305C5=0,0,D6L305C10/D6L305C5)</f>
        <v>0.48394588451919124</v>
      </c>
      <c r="AF12" s="16" t="s">
        <v>29423</v>
      </c>
      <c r="AG12" s="33">
        <f>CHOOSE(MIN(D6L305C9,RUN_YEARS),B7L803C5,B7L803C14,B7L803C23,B7L803C32,B7L803C41)</f>
        <v>5500.2160571269669</v>
      </c>
      <c r="AH12" s="16" t="s">
        <v>29424</v>
      </c>
      <c r="AI12" s="33">
        <f>IF(D6L305C15=0,0,D6L305C11/D6L305C15)</f>
        <v>9.7357554740237995E-5</v>
      </c>
      <c r="AJ12" s="16" t="s">
        <v>29425</v>
      </c>
      <c r="AK12" s="33">
        <f>IF(D6L305C5=0,0,D6L305C11/D6L305C5)</f>
        <v>1.6054115480808789E-2</v>
      </c>
      <c r="AL12" s="16" t="s">
        <v>29426</v>
      </c>
      <c r="AM12" s="33">
        <f>D6L305C8*CHOOSE(MIN(D6L305C9,RUN_YEARS),B7L803C4,B7L803C13,B7L803C22,B7L803C31,B7L803C40)</f>
        <v>3.2014346953363035</v>
      </c>
      <c r="AN12" s="16" t="s">
        <v>29427</v>
      </c>
      <c r="AO12" s="33">
        <f>D6L305C8-D6L305C18</f>
        <v>13.476145159654791</v>
      </c>
      <c r="AP12" s="16" t="s">
        <v>29428</v>
      </c>
      <c r="AQ12" s="33">
        <f>CHOOSE(MIN(D6L305C9,RUN_YEARS),B7L803C2,B7L803C11,B7L803C20,B7L803C29,B7L803C38)</f>
        <v>587.58567216173731</v>
      </c>
      <c r="AR12" s="16" t="s">
        <v>29429</v>
      </c>
      <c r="AS12" s="33">
        <f>IF(D6L305C20=0,0,D6L305C18/D6L305C20)</f>
        <v>5.4484560243924481E-3</v>
      </c>
      <c r="AT12" s="16" t="s">
        <v>29430</v>
      </c>
      <c r="AU12" s="33">
        <f>IF(D6L305C5=0,0,D6L305C18/D6L305C5)</f>
        <v>9.598019386422578E-2</v>
      </c>
      <c r="AV12" s="16" t="s">
        <v>29431</v>
      </c>
      <c r="AW12" s="33">
        <f>CHOOSE(MIN(D6L305C9,RUN_YEARS),B7L803C1,B7L803C10,B7L803C19,B7L803C28,B7L803C37)</f>
        <v>2473.3878917849029</v>
      </c>
      <c r="AX12" s="16" t="s">
        <v>29432</v>
      </c>
      <c r="AY12" s="33">
        <f>IF(D6L305C23=0,0,D6L305C19/D6L305C23)</f>
        <v>5.4484560243924481E-3</v>
      </c>
      <c r="AZ12" s="16" t="s">
        <v>29433</v>
      </c>
      <c r="BA12" s="33">
        <f>IF(D6L305C5=0,0,D6L305C19/D6L305C5)</f>
        <v>0.40401980613577421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53.664919925948226</v>
      </c>
      <c r="J13" s="16" t="s">
        <v>29456</v>
      </c>
      <c r="K13" s="21">
        <f>IF(FLOW_THRU_100PCT="Y",1,INDEX(VariabilityMatrix,D6L306C1,D6L306C9))</f>
        <v>0.60466504942300048</v>
      </c>
      <c r="L13" s="16" t="s">
        <v>29436</v>
      </c>
      <c r="M13" s="15">
        <f>IF(D6L306C2&lt;&gt;0,D6L306C2*D6L306C4,D6L306C3*D6L306C4)</f>
        <v>32.449301459304849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16.224650729652424</v>
      </c>
      <c r="R13" s="16" t="s">
        <v>29438</v>
      </c>
      <c r="S13" s="15">
        <f>D6L306C5-D6L306C7</f>
        <v>16.224650729652424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15.703705896753167</v>
      </c>
      <c r="X13" s="16" t="s">
        <v>29440</v>
      </c>
      <c r="Y13" s="33">
        <f>D6L306C7-D6L306C10</f>
        <v>0.52094483289925719</v>
      </c>
      <c r="Z13" s="16" t="s">
        <v>29441</v>
      </c>
      <c r="AA13" s="33">
        <f>CHOOSE(MIN(D6L306C9,RUN_YEARS),B7L803C7,B7L803C16,B7L803C25,B7L803C34,B7L803C43)</f>
        <v>431085.6</v>
      </c>
      <c r="AB13" s="16" t="s">
        <v>29442</v>
      </c>
      <c r="AC13" s="33">
        <f>IF(D6L306C12=0,0,D6L306C10/D6L306C12)</f>
        <v>3.6428277578172799E-5</v>
      </c>
      <c r="AD13" s="16" t="s">
        <v>29443</v>
      </c>
      <c r="AE13" s="33">
        <f>IF(D6L306C5=0,0,D6L306C10/D6L306C5)</f>
        <v>0.48394588451919124</v>
      </c>
      <c r="AF13" s="16" t="s">
        <v>29444</v>
      </c>
      <c r="AG13" s="33">
        <f>CHOOSE(MIN(D6L306C9,RUN_YEARS),B7L803C5,B7L803C14,B7L803C23,B7L803C32,B7L803C41)</f>
        <v>5500.2160571269669</v>
      </c>
      <c r="AH13" s="16" t="s">
        <v>29445</v>
      </c>
      <c r="AI13" s="33">
        <f>IF(D6L306C15=0,0,D6L306C11/D6L306C15)</f>
        <v>9.4713521703249651E-5</v>
      </c>
      <c r="AJ13" s="16" t="s">
        <v>29446</v>
      </c>
      <c r="AK13" s="33">
        <f>IF(D6L306C5=0,0,D6L306C11/D6L306C5)</f>
        <v>1.6054115480808789E-2</v>
      </c>
      <c r="AL13" s="16" t="s">
        <v>29447</v>
      </c>
      <c r="AM13" s="33">
        <f>D6L306C8*CHOOSE(MIN(D6L306C9,RUN_YEARS),B7L803C4,B7L803C13,B7L803C22,B7L803C31,B7L803C40)</f>
        <v>3.1144902448227838</v>
      </c>
      <c r="AN13" s="16" t="s">
        <v>29448</v>
      </c>
      <c r="AO13" s="33">
        <f>D6L306C8-D6L306C18</f>
        <v>13.11016048482964</v>
      </c>
      <c r="AP13" s="16" t="s">
        <v>29449</v>
      </c>
      <c r="AQ13" s="33">
        <f>CHOOSE(MIN(D6L306C9,RUN_YEARS),B7L803C2,B7L803C11,B7L803C20,B7L803C29,B7L803C38)</f>
        <v>587.58567216173731</v>
      </c>
      <c r="AR13" s="16" t="s">
        <v>29450</v>
      </c>
      <c r="AS13" s="33">
        <f>IF(D6L306C20=0,0,D6L306C18/D6L306C20)</f>
        <v>5.3004870478963913E-3</v>
      </c>
      <c r="AT13" s="16" t="s">
        <v>29451</v>
      </c>
      <c r="AU13" s="33">
        <f>IF(D6L306C5=0,0,D6L306C18/D6L306C5)</f>
        <v>9.598019386422578E-2</v>
      </c>
      <c r="AV13" s="16" t="s">
        <v>29452</v>
      </c>
      <c r="AW13" s="33">
        <f>CHOOSE(MIN(D6L306C9,RUN_YEARS),B7L803C1,B7L803C10,B7L803C19,B7L803C28,B7L803C37)</f>
        <v>2473.3878917849029</v>
      </c>
      <c r="AX13" s="16" t="s">
        <v>29453</v>
      </c>
      <c r="AY13" s="33">
        <f>IF(D6L306C23=0,0,D6L306C19/D6L306C23)</f>
        <v>5.3004870478963921E-3</v>
      </c>
      <c r="AZ13" s="16" t="s">
        <v>29454</v>
      </c>
      <c r="BA13" s="33">
        <f>IF(D6L306C5=0,0,D6L306C19/D6L306C5)</f>
        <v>0.40401980613577421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1.5888973077237363</v>
      </c>
      <c r="J14" s="16" t="s">
        <v>29477</v>
      </c>
      <c r="K14" s="21">
        <f>IF(FLOW_THRU_100PCT="Y",1,INDEX(VariabilityMatrix,D6L307C1,D6L307C9))</f>
        <v>0.60838438613957568</v>
      </c>
      <c r="L14" s="16" t="s">
        <v>29457</v>
      </c>
      <c r="M14" s="15">
        <f>IF(D6L307C2&lt;&gt;0,D6L307C2*D6L307C4,D6L307C3*D6L307C4)</f>
        <v>0.96666031319832979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0.4833301565991649</v>
      </c>
      <c r="R14" s="16" t="s">
        <v>29459</v>
      </c>
      <c r="S14" s="15">
        <f>D6L307C5-D6L307C7</f>
        <v>0.4833301565991649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0.46793917391454298</v>
      </c>
      <c r="X14" s="16" t="s">
        <v>29461</v>
      </c>
      <c r="Y14" s="33">
        <f>D6L307C7-D6L307C10</f>
        <v>1.5390982684621912E-2</v>
      </c>
      <c r="Z14" s="16" t="s">
        <v>29462</v>
      </c>
      <c r="AA14" s="33">
        <f>CHOOSE(MIN(D6L307C9,RUN_YEARS),B7L803C7,B7L803C16,B7L803C25,B7L803C34,B7L803C43)</f>
        <v>410945</v>
      </c>
      <c r="AB14" s="16" t="s">
        <v>29463</v>
      </c>
      <c r="AC14" s="33">
        <f>IF(D6L307C12=0,0,D6L307C10/D6L307C12)</f>
        <v>1.1386905155544974E-6</v>
      </c>
      <c r="AD14" s="16" t="s">
        <v>29464</v>
      </c>
      <c r="AE14" s="33">
        <f>IF(D6L307C5=0,0,D6L307C10/D6L307C5)</f>
        <v>0.48407818912757605</v>
      </c>
      <c r="AF14" s="16" t="s">
        <v>29465</v>
      </c>
      <c r="AG14" s="33">
        <f>CHOOSE(MIN(D6L307C9,RUN_YEARS),B7L803C5,B7L803C14,B7L803C23,B7L803C32,B7L803C41)</f>
        <v>5198.6107234518859</v>
      </c>
      <c r="AH14" s="16" t="s">
        <v>29466</v>
      </c>
      <c r="AI14" s="33">
        <f>IF(D6L307C15=0,0,D6L307C11/D6L307C15)</f>
        <v>2.9605953404417007E-6</v>
      </c>
      <c r="AJ14" s="16" t="s">
        <v>29467</v>
      </c>
      <c r="AK14" s="33">
        <f>IF(D6L307C5=0,0,D6L307C11/D6L307C5)</f>
        <v>1.5921810872423954E-2</v>
      </c>
      <c r="AL14" s="16" t="s">
        <v>29468</v>
      </c>
      <c r="AM14" s="33">
        <f>D6L307C8*CHOOSE(MIN(D6L307C9,RUN_YEARS),B7L803C4,B7L803C13,B7L803C22,B7L803C31,B7L803C40)</f>
        <v>9.4897486699600186E-2</v>
      </c>
      <c r="AN14" s="16" t="s">
        <v>29469</v>
      </c>
      <c r="AO14" s="33">
        <f>D6L307C8-D6L307C18</f>
        <v>0.38843266989956471</v>
      </c>
      <c r="AP14" s="16" t="s">
        <v>29470</v>
      </c>
      <c r="AQ14" s="33">
        <f>CHOOSE(MIN(D6L307C9,RUN_YEARS),B7L803C2,B7L803C11,B7L803C20,B7L803C29,B7L803C38)</f>
        <v>570.48472509403598</v>
      </c>
      <c r="AR14" s="16" t="s">
        <v>29471</v>
      </c>
      <c r="AS14" s="33">
        <f>IF(D6L307C20=0,0,D6L307C18/D6L307C20)</f>
        <v>1.6634535952554687E-4</v>
      </c>
      <c r="AT14" s="16" t="s">
        <v>29472</v>
      </c>
      <c r="AU14" s="33">
        <f>IF(D6L307C5=0,0,D6L307C18/D6L307C5)</f>
        <v>9.8170459057762172E-2</v>
      </c>
      <c r="AV14" s="16" t="s">
        <v>29473</v>
      </c>
      <c r="AW14" s="33">
        <f>CHOOSE(MIN(D6L307C9,RUN_YEARS),B7L803C1,B7L803C10,B7L803C19,B7L803C28,B7L803C37)</f>
        <v>2335.0977208348886</v>
      </c>
      <c r="AX14" s="16" t="s">
        <v>29474</v>
      </c>
      <c r="AY14" s="33">
        <f>IF(D6L307C23=0,0,D6L307C19/D6L307C23)</f>
        <v>1.663453595255469E-4</v>
      </c>
      <c r="AZ14" s="16" t="s">
        <v>29475</v>
      </c>
      <c r="BA14" s="33">
        <f>IF(D6L307C5=0,0,D6L307C19/D6L307C5)</f>
        <v>0.40182954094223783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0.17907493136975375</v>
      </c>
      <c r="J15" s="16" t="s">
        <v>29498</v>
      </c>
      <c r="K15" s="21">
        <f>IF(FLOW_THRU_100PCT="Y",1,INDEX(VariabilityMatrix,D6L308C1,D6L308C9))</f>
        <v>0.60838438613957568</v>
      </c>
      <c r="L15" s="16" t="s">
        <v>29478</v>
      </c>
      <c r="M15" s="15">
        <f>IF(D6L308C2&lt;&gt;0,D6L308C2*D6L308C4,D6L308C3*D6L308C4)</f>
        <v>0.10894639219437428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5.4473196097187142E-2</v>
      </c>
      <c r="R15" s="16" t="s">
        <v>29480</v>
      </c>
      <c r="S15" s="15">
        <f>D6L308C5-D6L308C7</f>
        <v>5.4473196097187142E-2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5.2738572245435392E-2</v>
      </c>
      <c r="X15" s="16" t="s">
        <v>29482</v>
      </c>
      <c r="Y15" s="33">
        <f>D6L308C7-D6L308C10</f>
        <v>1.7346238517517501E-3</v>
      </c>
      <c r="Z15" s="16" t="s">
        <v>29483</v>
      </c>
      <c r="AA15" s="33">
        <f>CHOOSE(MIN(D6L308C9,RUN_YEARS),B7L803C7,B7L803C16,B7L803C25,B7L803C34,B7L803C43)</f>
        <v>410945</v>
      </c>
      <c r="AB15" s="16" t="s">
        <v>29484</v>
      </c>
      <c r="AC15" s="33">
        <f>IF(D6L308C12=0,0,D6L308C10/D6L308C12)</f>
        <v>1.2833486779358648E-7</v>
      </c>
      <c r="AD15" s="16" t="s">
        <v>29485</v>
      </c>
      <c r="AE15" s="33">
        <f>IF(D6L308C5=0,0,D6L308C10/D6L308C5)</f>
        <v>0.48407818912757605</v>
      </c>
      <c r="AF15" s="16" t="s">
        <v>29486</v>
      </c>
      <c r="AG15" s="33">
        <f>CHOOSE(MIN(D6L308C9,RUN_YEARS),B7L803C5,B7L803C14,B7L803C23,B7L803C32,B7L803C41)</f>
        <v>5198.6107234518859</v>
      </c>
      <c r="AH15" s="16" t="s">
        <v>29487</v>
      </c>
      <c r="AI15" s="33">
        <f>IF(D6L308C15=0,0,D6L308C11/D6L308C15)</f>
        <v>3.3367065626332512E-7</v>
      </c>
      <c r="AJ15" s="16" t="s">
        <v>29488</v>
      </c>
      <c r="AK15" s="33">
        <f>IF(D6L308C5=0,0,D6L308C11/D6L308C5)</f>
        <v>1.592181087242393E-2</v>
      </c>
      <c r="AL15" s="16" t="s">
        <v>29489</v>
      </c>
      <c r="AM15" s="33">
        <f>D6L308C8*CHOOSE(MIN(D6L308C9,RUN_YEARS),B7L803C4,B7L803C13,B7L803C22,B7L803C31,B7L803C40)</f>
        <v>1.0695317334408721E-2</v>
      </c>
      <c r="AN15" s="16" t="s">
        <v>29490</v>
      </c>
      <c r="AO15" s="33">
        <f>D6L308C8-D6L308C18</f>
        <v>4.3777878762778423E-2</v>
      </c>
      <c r="AP15" s="16" t="s">
        <v>29491</v>
      </c>
      <c r="AQ15" s="33">
        <f>CHOOSE(MIN(D6L308C9,RUN_YEARS),B7L803C2,B7L803C11,B7L803C20,B7L803C29,B7L803C38)</f>
        <v>570.48472509403598</v>
      </c>
      <c r="AR15" s="16" t="s">
        <v>29492</v>
      </c>
      <c r="AS15" s="33">
        <f>IF(D6L308C20=0,0,D6L308C18/D6L308C20)</f>
        <v>1.8747771612370087E-5</v>
      </c>
      <c r="AT15" s="16" t="s">
        <v>29493</v>
      </c>
      <c r="AU15" s="33">
        <f>IF(D6L308C5=0,0,D6L308C18/D6L308C5)</f>
        <v>9.8170459057762172E-2</v>
      </c>
      <c r="AV15" s="16" t="s">
        <v>29494</v>
      </c>
      <c r="AW15" s="33">
        <f>CHOOSE(MIN(D6L308C9,RUN_YEARS),B7L803C1,B7L803C10,B7L803C19,B7L803C28,B7L803C37)</f>
        <v>2335.0977208348886</v>
      </c>
      <c r="AX15" s="16" t="s">
        <v>29495</v>
      </c>
      <c r="AY15" s="33">
        <f>IF(D6L308C23=0,0,D6L308C19/D6L308C23)</f>
        <v>1.874777161237009E-5</v>
      </c>
      <c r="AZ15" s="16" t="s">
        <v>29496</v>
      </c>
      <c r="BA15" s="33">
        <f>IF(D6L308C5=0,0,D6L308C19/D6L308C5)</f>
        <v>0.40182954094223783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0.45632690844660934</v>
      </c>
      <c r="J16" s="16" t="s">
        <v>29519</v>
      </c>
      <c r="K16" s="21">
        <f>IF(FLOW_THRU_100PCT="Y",1,INDEX(VariabilityMatrix,D6L309C1,D6L309C9))</f>
        <v>0.60838438613957568</v>
      </c>
      <c r="L16" s="16" t="s">
        <v>29499</v>
      </c>
      <c r="M16" s="15">
        <f>IF(D6L309C2&lt;&gt;0,D6L309C2*D6L309C4,D6L309C3*D6L309C4)</f>
        <v>0.27762216607426077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0.13881108303713038</v>
      </c>
      <c r="R16" s="16" t="s">
        <v>29501</v>
      </c>
      <c r="S16" s="15">
        <f>D6L309C5-D6L309C7</f>
        <v>0.13881108303713038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0.13439083541490332</v>
      </c>
      <c r="X16" s="16" t="s">
        <v>29503</v>
      </c>
      <c r="Y16" s="33">
        <f>D6L309C7-D6L309C10</f>
        <v>4.4202476222270637E-3</v>
      </c>
      <c r="Z16" s="16" t="s">
        <v>29504</v>
      </c>
      <c r="AA16" s="33">
        <f>CHOOSE(MIN(D6L309C9,RUN_YEARS),B7L803C7,B7L803C16,B7L803C25,B7L803C34,B7L803C43)</f>
        <v>410945</v>
      </c>
      <c r="AB16" s="16" t="s">
        <v>29505</v>
      </c>
      <c r="AC16" s="33">
        <f>IF(D6L309C12=0,0,D6L309C10/D6L309C12)</f>
        <v>3.270287639827795E-7</v>
      </c>
      <c r="AD16" s="16" t="s">
        <v>29506</v>
      </c>
      <c r="AE16" s="33">
        <f>IF(D6L309C5=0,0,D6L309C10/D6L309C5)</f>
        <v>0.484078189127576</v>
      </c>
      <c r="AF16" s="16" t="s">
        <v>29507</v>
      </c>
      <c r="AG16" s="33">
        <f>CHOOSE(MIN(D6L309C9,RUN_YEARS),B7L803C5,B7L803C14,B7L803C23,B7L803C32,B7L803C41)</f>
        <v>5198.6107234518859</v>
      </c>
      <c r="AH16" s="16" t="s">
        <v>29508</v>
      </c>
      <c r="AI16" s="33">
        <f>IF(D6L309C15=0,0,D6L309C11/D6L309C15)</f>
        <v>8.5027478635523074E-7</v>
      </c>
      <c r="AJ16" s="16" t="s">
        <v>29509</v>
      </c>
      <c r="AK16" s="33">
        <f>IF(D6L309C5=0,0,D6L309C11/D6L309C5)</f>
        <v>1.5921810872423989E-2</v>
      </c>
      <c r="AL16" s="16" t="s">
        <v>29510</v>
      </c>
      <c r="AM16" s="33">
        <f>D6L309C8*CHOOSE(MIN(D6L309C9,RUN_YEARS),B7L803C4,B7L803C13,B7L803C22,B7L803C31,B7L803C40)</f>
        <v>2.7254295488120465E-2</v>
      </c>
      <c r="AN16" s="16" t="s">
        <v>29511</v>
      </c>
      <c r="AO16" s="33">
        <f>D6L309C8-D6L309C18</f>
        <v>0.11155678754900991</v>
      </c>
      <c r="AP16" s="16" t="s">
        <v>29512</v>
      </c>
      <c r="AQ16" s="33">
        <f>CHOOSE(MIN(D6L309C9,RUN_YEARS),B7L803C2,B7L803C11,B7L803C20,B7L803C29,B7L803C38)</f>
        <v>570.48472509403598</v>
      </c>
      <c r="AR16" s="16" t="s">
        <v>29513</v>
      </c>
      <c r="AS16" s="33">
        <f>IF(D6L309C20=0,0,D6L309C18/D6L309C20)</f>
        <v>4.7773926784153597E-5</v>
      </c>
      <c r="AT16" s="16" t="s">
        <v>29514</v>
      </c>
      <c r="AU16" s="33">
        <f>IF(D6L309C5=0,0,D6L309C18/D6L309C5)</f>
        <v>9.8170459057762172E-2</v>
      </c>
      <c r="AV16" s="16" t="s">
        <v>29515</v>
      </c>
      <c r="AW16" s="33">
        <f>CHOOSE(MIN(D6L309C9,RUN_YEARS),B7L803C1,B7L803C10,B7L803C19,B7L803C28,B7L803C37)</f>
        <v>2335.0977208348886</v>
      </c>
      <c r="AX16" s="16" t="s">
        <v>29516</v>
      </c>
      <c r="AY16" s="33">
        <f>IF(D6L309C23=0,0,D6L309C19/D6L309C23)</f>
        <v>4.7773926784153603E-5</v>
      </c>
      <c r="AZ16" s="16" t="s">
        <v>29517</v>
      </c>
      <c r="BA16" s="33">
        <f>IF(D6L309C5=0,0,D6L309C19/D6L309C5)</f>
        <v>0.40182954094223783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0.48931439580419556</v>
      </c>
      <c r="J17" s="16" t="s">
        <v>29540</v>
      </c>
      <c r="K17" s="21">
        <f>IF(FLOW_THRU_100PCT="Y",1,INDEX(VariabilityMatrix,D6L310C1,D6L310C9))</f>
        <v>0.60838438613957568</v>
      </c>
      <c r="L17" s="16" t="s">
        <v>29520</v>
      </c>
      <c r="M17" s="15">
        <f>IF(D6L310C2&lt;&gt;0,D6L310C2*D6L310C4,D6L310C3*D6L310C4)</f>
        <v>0.29769123832059285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0.14884561916029643</v>
      </c>
      <c r="R17" s="16" t="s">
        <v>29522</v>
      </c>
      <c r="S17" s="15">
        <f>D6L310C5-D6L310C7</f>
        <v>0.14884561916029643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0.14410583556537826</v>
      </c>
      <c r="X17" s="16" t="s">
        <v>29524</v>
      </c>
      <c r="Y17" s="33">
        <f>D6L310C7-D6L310C10</f>
        <v>4.7397835949181677E-3</v>
      </c>
      <c r="Z17" s="16" t="s">
        <v>29525</v>
      </c>
      <c r="AA17" s="33">
        <f>CHOOSE(MIN(D6L310C9,RUN_YEARS),B7L803C7,B7L803C16,B7L803C25,B7L803C34,B7L803C43)</f>
        <v>410945</v>
      </c>
      <c r="AB17" s="16" t="s">
        <v>29526</v>
      </c>
      <c r="AC17" s="33">
        <f>IF(D6L310C12=0,0,D6L310C10/D6L310C12)</f>
        <v>3.506693975237033E-7</v>
      </c>
      <c r="AD17" s="16" t="s">
        <v>29527</v>
      </c>
      <c r="AE17" s="33">
        <f>IF(D6L310C5=0,0,D6L310C10/D6L310C5)</f>
        <v>0.48407818912757605</v>
      </c>
      <c r="AF17" s="16" t="s">
        <v>29528</v>
      </c>
      <c r="AG17" s="33">
        <f>CHOOSE(MIN(D6L310C9,RUN_YEARS),B7L803C5,B7L803C14,B7L803C23,B7L803C32,B7L803C41)</f>
        <v>5198.6107234518859</v>
      </c>
      <c r="AH17" s="16" t="s">
        <v>29529</v>
      </c>
      <c r="AI17" s="33">
        <f>IF(D6L310C15=0,0,D6L310C11/D6L310C15)</f>
        <v>9.1174043356163125E-7</v>
      </c>
      <c r="AJ17" s="16" t="s">
        <v>29530</v>
      </c>
      <c r="AK17" s="33">
        <f>IF(D6L310C5=0,0,D6L310C11/D6L310C5)</f>
        <v>1.5921810872423961E-2</v>
      </c>
      <c r="AL17" s="16" t="s">
        <v>29531</v>
      </c>
      <c r="AM17" s="33">
        <f>D6L310C8*CHOOSE(MIN(D6L310C9,RUN_YEARS),B7L803C4,B7L803C13,B7L803C22,B7L803C31,B7L803C40)</f>
        <v>2.9224485523406282E-2</v>
      </c>
      <c r="AN17" s="16" t="s">
        <v>29532</v>
      </c>
      <c r="AO17" s="33">
        <f>D6L310C8-D6L310C18</f>
        <v>0.11962113363689014</v>
      </c>
      <c r="AP17" s="16" t="s">
        <v>29533</v>
      </c>
      <c r="AQ17" s="33">
        <f>CHOOSE(MIN(D6L310C9,RUN_YEARS),B7L803C2,B7L803C11,B7L803C20,B7L803C29,B7L803C38)</f>
        <v>570.48472509403598</v>
      </c>
      <c r="AR17" s="16" t="s">
        <v>29534</v>
      </c>
      <c r="AS17" s="33">
        <f>IF(D6L310C20=0,0,D6L310C18/D6L310C20)</f>
        <v>5.1227463660116502E-5</v>
      </c>
      <c r="AT17" s="16" t="s">
        <v>29535</v>
      </c>
      <c r="AU17" s="33">
        <f>IF(D6L310C5=0,0,D6L310C18/D6L310C5)</f>
        <v>9.8170459057762172E-2</v>
      </c>
      <c r="AV17" s="16" t="s">
        <v>29536</v>
      </c>
      <c r="AW17" s="33">
        <f>CHOOSE(MIN(D6L310C9,RUN_YEARS),B7L803C1,B7L803C10,B7L803C19,B7L803C28,B7L803C37)</f>
        <v>2335.0977208348886</v>
      </c>
      <c r="AX17" s="16" t="s">
        <v>29537</v>
      </c>
      <c r="AY17" s="33">
        <f>IF(D6L310C23=0,0,D6L310C19/D6L310C23)</f>
        <v>5.1227463660116509E-5</v>
      </c>
      <c r="AZ17" s="16" t="s">
        <v>29538</v>
      </c>
      <c r="BA17" s="33">
        <f>IF(D6L310C5=0,0,D6L310C19/D6L310C5)</f>
        <v>0.40182954094223783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6.2833309252545183E-2</v>
      </c>
      <c r="J18" s="16" t="s">
        <v>29561</v>
      </c>
      <c r="K18" s="21">
        <f>IF(FLOW_THRU_100PCT="Y",1,INDEX(VariabilityMatrix,D6L311C1,D6L311C9))</f>
        <v>0.60838438613957568</v>
      </c>
      <c r="L18" s="16" t="s">
        <v>29541</v>
      </c>
      <c r="M18" s="15">
        <f>IF(D6L311C2&lt;&gt;0,D6L311C2*D6L311C4,D6L311C3*D6L311C4)</f>
        <v>3.8226804278727822E-2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1.9113402139363911E-2</v>
      </c>
      <c r="R18" s="16" t="s">
        <v>29543</v>
      </c>
      <c r="S18" s="15">
        <f>D6L311C5-D6L311C7</f>
        <v>1.9113402139363911E-2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1.8504762191380839E-2</v>
      </c>
      <c r="X18" s="16" t="s">
        <v>29545</v>
      </c>
      <c r="Y18" s="33">
        <f>D6L311C7-D6L311C10</f>
        <v>6.0863994798307161E-4</v>
      </c>
      <c r="Z18" s="16" t="s">
        <v>29546</v>
      </c>
      <c r="AA18" s="33">
        <f>CHOOSE(MIN(D6L311C9,RUN_YEARS),B7L803C7,B7L803C16,B7L803C25,B7L803C34,B7L803C43)</f>
        <v>410945</v>
      </c>
      <c r="AB18" s="16" t="s">
        <v>29547</v>
      </c>
      <c r="AC18" s="33">
        <f>IF(D6L311C12=0,0,D6L311C10/D6L311C12)</f>
        <v>4.5029778173188236E-8</v>
      </c>
      <c r="AD18" s="16" t="s">
        <v>29548</v>
      </c>
      <c r="AE18" s="33">
        <f>IF(D6L311C5=0,0,D6L311C10/D6L311C5)</f>
        <v>0.48407818912757605</v>
      </c>
      <c r="AF18" s="16" t="s">
        <v>29549</v>
      </c>
      <c r="AG18" s="33">
        <f>CHOOSE(MIN(D6L311C9,RUN_YEARS),B7L803C5,B7L803C14,B7L803C23,B7L803C32,B7L803C41)</f>
        <v>5198.6107234518859</v>
      </c>
      <c r="AH18" s="16" t="s">
        <v>29550</v>
      </c>
      <c r="AI18" s="33">
        <f>IF(D6L311C15=0,0,D6L311C11/D6L311C15)</f>
        <v>1.1707742325028979E-7</v>
      </c>
      <c r="AJ18" s="16" t="s">
        <v>29551</v>
      </c>
      <c r="AK18" s="33">
        <f>IF(D6L311C5=0,0,D6L311C11/D6L311C5)</f>
        <v>1.5921810872423964E-2</v>
      </c>
      <c r="AL18" s="16" t="s">
        <v>29552</v>
      </c>
      <c r="AM18" s="33">
        <f>D6L311C8*CHOOSE(MIN(D6L311C9,RUN_YEARS),B7L803C4,B7L803C13,B7L803C22,B7L803C31,B7L803C40)</f>
        <v>3.7527429243539375E-3</v>
      </c>
      <c r="AN18" s="16" t="s">
        <v>29553</v>
      </c>
      <c r="AO18" s="33">
        <f>D6L311C8-D6L311C18</f>
        <v>1.5360659215009974E-2</v>
      </c>
      <c r="AP18" s="16" t="s">
        <v>29554</v>
      </c>
      <c r="AQ18" s="33">
        <f>CHOOSE(MIN(D6L311C9,RUN_YEARS),B7L803C2,B7L803C11,B7L803C20,B7L803C29,B7L803C38)</f>
        <v>570.48472509403598</v>
      </c>
      <c r="AR18" s="16" t="s">
        <v>29555</v>
      </c>
      <c r="AS18" s="33">
        <f>IF(D6L311C20=0,0,D6L311C18/D6L311C20)</f>
        <v>6.5781654780245922E-6</v>
      </c>
      <c r="AT18" s="16" t="s">
        <v>29556</v>
      </c>
      <c r="AU18" s="33">
        <f>IF(D6L311C5=0,0,D6L311C18/D6L311C5)</f>
        <v>9.8170459057762172E-2</v>
      </c>
      <c r="AV18" s="16" t="s">
        <v>29557</v>
      </c>
      <c r="AW18" s="33">
        <f>CHOOSE(MIN(D6L311C9,RUN_YEARS),B7L803C1,B7L803C10,B7L803C19,B7L803C28,B7L803C37)</f>
        <v>2335.0977208348886</v>
      </c>
      <c r="AX18" s="16" t="s">
        <v>29558</v>
      </c>
      <c r="AY18" s="33">
        <f>IF(D6L311C23=0,0,D6L311C19/D6L311C23)</f>
        <v>6.5781654780245939E-6</v>
      </c>
      <c r="AZ18" s="16" t="s">
        <v>29559</v>
      </c>
      <c r="BA18" s="33">
        <f>IF(D6L311C5=0,0,D6L311C19/D6L311C5)</f>
        <v>0.40182954094223783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0.60838438613957568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410945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5198.6107234518859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570.48472509403598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2335.0977208348886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2.8187333018372847E-3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2.4241106395800648E-3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1.2120553197900324E-3</v>
      </c>
      <c r="R20" s="16" t="s">
        <v>29585</v>
      </c>
      <c r="S20" s="15">
        <f>D6L313C5-D6L313C7</f>
        <v>1.2120553197900324E-3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1.1734590886528079E-3</v>
      </c>
      <c r="X20" s="16" t="s">
        <v>29587</v>
      </c>
      <c r="Y20" s="33">
        <f>D6L313C7-D6L313C10</f>
        <v>3.8596231137224494E-5</v>
      </c>
      <c r="Z20" s="16" t="s">
        <v>29588</v>
      </c>
      <c r="AA20" s="33">
        <f>CHOOSE(MIN(D6L313C9,RUN_YEARS),B7L803C7,B7L803C16,B7L803C25,B7L803C34,B7L803C43)</f>
        <v>410945</v>
      </c>
      <c r="AB20" s="16" t="s">
        <v>29589</v>
      </c>
      <c r="AC20" s="33">
        <f>IF(D6L313C12=0,0,D6L313C10/D6L313C12)</f>
        <v>2.8555137272696051E-9</v>
      </c>
      <c r="AD20" s="16" t="s">
        <v>29590</v>
      </c>
      <c r="AE20" s="33">
        <f>IF(D6L313C5=0,0,D6L313C10/D6L313C5)</f>
        <v>0.48407818912757605</v>
      </c>
      <c r="AF20" s="16" t="s">
        <v>29591</v>
      </c>
      <c r="AG20" s="33">
        <f>CHOOSE(MIN(D6L313C9,RUN_YEARS),B7L803C5,B7L803C14,B7L803C23,B7L803C32,B7L803C41)</f>
        <v>5198.6107234518859</v>
      </c>
      <c r="AH20" s="16" t="s">
        <v>29592</v>
      </c>
      <c r="AI20" s="33">
        <f>IF(D6L313C15=0,0,D6L313C11/D6L313C15)</f>
        <v>7.4243356909009979E-9</v>
      </c>
      <c r="AJ20" s="16" t="s">
        <v>29593</v>
      </c>
      <c r="AK20" s="33">
        <f>IF(D6L313C5=0,0,D6L313C11/D6L313C5)</f>
        <v>1.5921810872423968E-2</v>
      </c>
      <c r="AL20" s="16" t="s">
        <v>29594</v>
      </c>
      <c r="AM20" s="33">
        <f>D6L313C8*CHOOSE(MIN(D6L313C9,RUN_YEARS),B7L803C4,B7L803C13,B7L803C22,B7L803C31,B7L803C40)</f>
        <v>2.3797605429438042E-4</v>
      </c>
      <c r="AN20" s="16" t="s">
        <v>29595</v>
      </c>
      <c r="AO20" s="33">
        <f>D6L313C8-D6L313C18</f>
        <v>9.7407926549565203E-4</v>
      </c>
      <c r="AP20" s="16" t="s">
        <v>29596</v>
      </c>
      <c r="AQ20" s="33">
        <f>CHOOSE(MIN(D6L313C9,RUN_YEARS),B7L803C2,B7L803C11,B7L803C20,B7L803C29,B7L803C38)</f>
        <v>570.48472509403598</v>
      </c>
      <c r="AR20" s="16" t="s">
        <v>29597</v>
      </c>
      <c r="AS20" s="33">
        <f>IF(D6L313C20=0,0,D6L313C18/D6L313C20)</f>
        <v>4.1714710986372786E-7</v>
      </c>
      <c r="AT20" s="16" t="s">
        <v>29598</v>
      </c>
      <c r="AU20" s="33">
        <f>IF(D6L313C5=0,0,D6L313C18/D6L313C5)</f>
        <v>9.8170459057762172E-2</v>
      </c>
      <c r="AV20" s="16" t="s">
        <v>29599</v>
      </c>
      <c r="AW20" s="33">
        <f>CHOOSE(MIN(D6L313C9,RUN_YEARS),B7L803C1,B7L803C10,B7L803C19,B7L803C28,B7L803C37)</f>
        <v>2335.0977208348886</v>
      </c>
      <c r="AX20" s="16" t="s">
        <v>29600</v>
      </c>
      <c r="AY20" s="33">
        <f>IF(D6L313C23=0,0,D6L313C19/D6L313C23)</f>
        <v>4.1714710986372796E-7</v>
      </c>
      <c r="AZ20" s="16" t="s">
        <v>29601</v>
      </c>
      <c r="BA20" s="33">
        <f>IF(D6L313C5=0,0,D6L313C19/D6L313C5)</f>
        <v>0.40182954094223783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0.60466504942300048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431085.6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5500.2160571269669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587.58567216173731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2473.3878917849029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5.4383074916010008</v>
      </c>
      <c r="J22" s="16" t="s">
        <v>29644</v>
      </c>
      <c r="K22" s="21">
        <f>IF(FLOW_THRU_100PCT="Y",1,INDEX(VariabilityMatrix,D6L315C1,D6L315C9))</f>
        <v>0.61199007095185176</v>
      </c>
      <c r="L22" s="16" t="s">
        <v>29624</v>
      </c>
      <c r="M22" s="15">
        <f>IF(D6L315C2&lt;&gt;0,D6L315C2*D6L315C4,D6L315C3*D6L315C4)</f>
        <v>3.3281901876428837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1.6640950938214418</v>
      </c>
      <c r="R22" s="16" t="s">
        <v>29626</v>
      </c>
      <c r="S22" s="15">
        <f>D6L315C5-D6L315C7</f>
        <v>1.6640950938214418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1.6109783487660219</v>
      </c>
      <c r="X22" s="16" t="s">
        <v>29628</v>
      </c>
      <c r="Y22" s="33">
        <f>D6L315C7-D6L315C10</f>
        <v>5.3116745055419967E-2</v>
      </c>
      <c r="Z22" s="16" t="s">
        <v>29629</v>
      </c>
      <c r="AA22" s="33">
        <f>CHOOSE(MIN(D6L315C9,RUN_YEARS),B7L803C7,B7L803C16,B7L803C25,B7L803C34,B7L803C43)</f>
        <v>437293.66666666663</v>
      </c>
      <c r="AB22" s="16" t="s">
        <v>29630</v>
      </c>
      <c r="AC22" s="33">
        <f>IF(D6L315C12=0,0,D6L315C10/D6L315C12)</f>
        <v>3.6839736578988996E-6</v>
      </c>
      <c r="AD22" s="16" t="s">
        <v>29631</v>
      </c>
      <c r="AE22" s="33">
        <f>IF(D6L315C5=0,0,D6L315C10/D6L315C5)</f>
        <v>0.48404035164437559</v>
      </c>
      <c r="AF22" s="16" t="s">
        <v>29632</v>
      </c>
      <c r="AG22" s="33">
        <f>CHOOSE(MIN(D6L315C9,RUN_YEARS),B7L803C5,B7L803C14,B7L803C23,B7L803C32,B7L803C41)</f>
        <v>5545.5112403434923</v>
      </c>
      <c r="AH22" s="16" t="s">
        <v>29633</v>
      </c>
      <c r="AI22" s="33">
        <f>IF(D6L315C15=0,0,D6L315C11/D6L315C15)</f>
        <v>9.5783315105371396E-6</v>
      </c>
      <c r="AJ22" s="16" t="s">
        <v>29634</v>
      </c>
      <c r="AK22" s="33">
        <f>IF(D6L315C5=0,0,D6L315C11/D6L315C5)</f>
        <v>1.5959648355624387E-2</v>
      </c>
      <c r="AL22" s="16" t="s">
        <v>29635</v>
      </c>
      <c r="AM22" s="33">
        <f>D6L315C8*CHOOSE(MIN(D6L315C9,RUN_YEARS),B7L803C4,B7L803C13,B7L803C22,B7L803C31,B7L803C40)</f>
        <v>0.32704028853849493</v>
      </c>
      <c r="AN22" s="16" t="s">
        <v>29636</v>
      </c>
      <c r="AO22" s="33">
        <f>D6L315C8-D6L315C18</f>
        <v>1.337054805282947</v>
      </c>
      <c r="AP22" s="16" t="s">
        <v>29637</v>
      </c>
      <c r="AQ22" s="33">
        <f>CHOOSE(MIN(D6L315C9,RUN_YEARS),B7L803C2,B7L803C11,B7L803C20,B7L803C29,B7L803C38)</f>
        <v>608.05901819335133</v>
      </c>
      <c r="AR22" s="16" t="s">
        <v>29638</v>
      </c>
      <c r="AS22" s="33">
        <f>IF(D6L315C20=0,0,D6L315C18/D6L315C20)</f>
        <v>5.378430033160075E-4</v>
      </c>
      <c r="AT22" s="16" t="s">
        <v>29639</v>
      </c>
      <c r="AU22" s="33">
        <f>IF(D6L315C5=0,0,D6L315C18/D6L315C5)</f>
        <v>9.8263701922068916E-2</v>
      </c>
      <c r="AV22" s="16" t="s">
        <v>29640</v>
      </c>
      <c r="AW22" s="33">
        <f>CHOOSE(MIN(D6L315C9,RUN_YEARS),B7L803C1,B7L803C10,B7L803C19,B7L803C28,B7L803C37)</f>
        <v>2485.9574207333617</v>
      </c>
      <c r="AX22" s="16" t="s">
        <v>29641</v>
      </c>
      <c r="AY22" s="33">
        <f>IF(D6L315C23=0,0,D6L315C19/D6L315C23)</f>
        <v>5.378430033160075E-4</v>
      </c>
      <c r="AZ22" s="16" t="s">
        <v>29642</v>
      </c>
      <c r="BA22" s="33">
        <f>IF(D6L315C5=0,0,D6L315C19/D6L315C5)</f>
        <v>0.4017362980779311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1426.3998880298022</v>
      </c>
      <c r="J23" s="16" t="s">
        <v>29665</v>
      </c>
      <c r="K23" s="21">
        <f>IF(FLOW_THRU_100PCT="Y",1,INDEX(VariabilityMatrix,D6L316C1,D6L316C9))</f>
        <v>0.32980095058007375</v>
      </c>
      <c r="L23" s="16" t="s">
        <v>29645</v>
      </c>
      <c r="M23" s="15">
        <f>IF(D6L316C2&lt;&gt;0,D6L316C2*D6L316C4,D6L316C3*D6L316C4)</f>
        <v>470.42803897953956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235.21401948976978</v>
      </c>
      <c r="R23" s="16" t="s">
        <v>29647</v>
      </c>
      <c r="S23" s="15">
        <f>D6L316C5-D6L316C7</f>
        <v>235.21401948976978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227.70615341103039</v>
      </c>
      <c r="X23" s="16" t="s">
        <v>29649</v>
      </c>
      <c r="Y23" s="33">
        <f>D6L316C7-D6L316C10</f>
        <v>7.5078660787393972</v>
      </c>
      <c r="Z23" s="16" t="s">
        <v>29650</v>
      </c>
      <c r="AA23" s="33">
        <f>CHOOSE(MIN(D6L316C9,RUN_YEARS),B7L803C7,B7L803C16,B7L803C25,B7L803C34,B7L803C43)</f>
        <v>437293.66666666663</v>
      </c>
      <c r="AB23" s="16" t="s">
        <v>29651</v>
      </c>
      <c r="AC23" s="33">
        <f>IF(D6L316C12=0,0,D6L316C10/D6L316C12)</f>
        <v>5.207167877521599E-4</v>
      </c>
      <c r="AD23" s="16" t="s">
        <v>29652</v>
      </c>
      <c r="AE23" s="33">
        <f>IF(D6L316C5=0,0,D6L316C10/D6L316C5)</f>
        <v>0.48404035164437564</v>
      </c>
      <c r="AF23" s="16" t="s">
        <v>29653</v>
      </c>
      <c r="AG23" s="33">
        <f>CHOOSE(MIN(D6L316C9,RUN_YEARS),B7L803C5,B7L803C14,B7L803C23,B7L803C32,B7L803C41)</f>
        <v>5545.5112403434923</v>
      </c>
      <c r="AH23" s="16" t="s">
        <v>29654</v>
      </c>
      <c r="AI23" s="33">
        <f>IF(D6L316C15=0,0,D6L316C11/D6L316C15)</f>
        <v>1.3538636481556126E-3</v>
      </c>
      <c r="AJ23" s="16" t="s">
        <v>29655</v>
      </c>
      <c r="AK23" s="33">
        <f>IF(D6L316C5=0,0,D6L316C11/D6L316C5)</f>
        <v>1.5959648355624353E-2</v>
      </c>
      <c r="AL23" s="16" t="s">
        <v>29656</v>
      </c>
      <c r="AM23" s="33">
        <f>D6L316C8*CHOOSE(MIN(D6L316C9,RUN_YEARS),B7L803C4,B7L803C13,B7L803C22,B7L803C31,B7L803C40)</f>
        <v>46.226000598068893</v>
      </c>
      <c r="AN23" s="16" t="s">
        <v>29657</v>
      </c>
      <c r="AO23" s="33">
        <f>D6L316C8-D6L316C18</f>
        <v>188.9880188917009</v>
      </c>
      <c r="AP23" s="16" t="s">
        <v>29658</v>
      </c>
      <c r="AQ23" s="33">
        <f>CHOOSE(MIN(D6L316C9,RUN_YEARS),B7L803C2,B7L803C11,B7L803C20,B7L803C29,B7L803C38)</f>
        <v>608.05901819335133</v>
      </c>
      <c r="AR23" s="16" t="s">
        <v>29659</v>
      </c>
      <c r="AS23" s="33">
        <f>IF(D6L316C20=0,0,D6L316C18/D6L316C20)</f>
        <v>7.6022226815111379E-2</v>
      </c>
      <c r="AT23" s="16" t="s">
        <v>29660</v>
      </c>
      <c r="AU23" s="33">
        <f>IF(D6L316C5=0,0,D6L316C18/D6L316C5)</f>
        <v>9.8263701922068916E-2</v>
      </c>
      <c r="AV23" s="16" t="s">
        <v>29661</v>
      </c>
      <c r="AW23" s="33">
        <f>CHOOSE(MIN(D6L316C9,RUN_YEARS),B7L803C1,B7L803C10,B7L803C19,B7L803C28,B7L803C37)</f>
        <v>2485.9574207333617</v>
      </c>
      <c r="AX23" s="16" t="s">
        <v>29662</v>
      </c>
      <c r="AY23" s="33">
        <f>IF(D6L316C23=0,0,D6L316C19/D6L316C23)</f>
        <v>7.6022226815111379E-2</v>
      </c>
      <c r="AZ23" s="16" t="s">
        <v>29663</v>
      </c>
      <c r="BA23" s="33">
        <f>IF(D6L316C5=0,0,D6L316C19/D6L316C5)</f>
        <v>0.4017362980779311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473.57975981757983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407.27859344311867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203.63929672155933</v>
      </c>
      <c r="R24" s="16" t="s">
        <v>29668</v>
      </c>
      <c r="S24" s="15">
        <f>D6L317C5-D6L317C7</f>
        <v>203.63929672155933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197.13927358743388</v>
      </c>
      <c r="X24" s="16" t="s">
        <v>29670</v>
      </c>
      <c r="Y24" s="33">
        <f>D6L317C7-D6L317C10</f>
        <v>6.5000231341254562</v>
      </c>
      <c r="Z24" s="16" t="s">
        <v>29671</v>
      </c>
      <c r="AA24" s="33">
        <f>CHOOSE(MIN(D6L317C9,RUN_YEARS),B7L803C7,B7L803C16,B7L803C25,B7L803C34,B7L803C43)</f>
        <v>437293.66666666663</v>
      </c>
      <c r="AB24" s="16" t="s">
        <v>29672</v>
      </c>
      <c r="AC24" s="33">
        <f>IF(D6L317C12=0,0,D6L317C10/D6L317C12)</f>
        <v>4.5081666764157851E-4</v>
      </c>
      <c r="AD24" s="16" t="s">
        <v>29673</v>
      </c>
      <c r="AE24" s="33">
        <f>IF(D6L317C5=0,0,D6L317C10/D6L317C5)</f>
        <v>0.4840403516443757</v>
      </c>
      <c r="AF24" s="16" t="s">
        <v>29674</v>
      </c>
      <c r="AG24" s="33">
        <f>CHOOSE(MIN(D6L317C9,RUN_YEARS),B7L803C5,B7L803C14,B7L803C23,B7L803C32,B7L803C41)</f>
        <v>5545.5112403434923</v>
      </c>
      <c r="AH24" s="16" t="s">
        <v>29675</v>
      </c>
      <c r="AI24" s="33">
        <f>IF(D6L317C15=0,0,D6L317C11/D6L317C15)</f>
        <v>1.1721233358680996E-3</v>
      </c>
      <c r="AJ24" s="16" t="s">
        <v>29676</v>
      </c>
      <c r="AK24" s="33">
        <f>IF(D6L317C5=0,0,D6L317C11/D6L317C5)</f>
        <v>1.5959648355624325E-2</v>
      </c>
      <c r="AL24" s="16" t="s">
        <v>29677</v>
      </c>
      <c r="AM24" s="33">
        <f>D6L317C8*CHOOSE(MIN(D6L317C9,RUN_YEARS),B7L803C4,B7L803C13,B7L803C22,B7L803C31,B7L803C40)</f>
        <v>40.020702305334105</v>
      </c>
      <c r="AN24" s="16" t="s">
        <v>29678</v>
      </c>
      <c r="AO24" s="33">
        <f>D6L317C8-D6L317C18</f>
        <v>163.61859441622522</v>
      </c>
      <c r="AP24" s="16" t="s">
        <v>29679</v>
      </c>
      <c r="AQ24" s="33">
        <f>CHOOSE(MIN(D6L317C9,RUN_YEARS),B7L803C2,B7L803C11,B7L803C20,B7L803C29,B7L803C38)</f>
        <v>608.05901819335133</v>
      </c>
      <c r="AR24" s="16" t="s">
        <v>29680</v>
      </c>
      <c r="AS24" s="33">
        <f>IF(D6L317C20=0,0,D6L317C18/D6L317C20)</f>
        <v>6.5817134698935215E-2</v>
      </c>
      <c r="AT24" s="16" t="s">
        <v>29681</v>
      </c>
      <c r="AU24" s="33">
        <f>IF(D6L317C5=0,0,D6L317C18/D6L317C5)</f>
        <v>9.8263701922068916E-2</v>
      </c>
      <c r="AV24" s="16" t="s">
        <v>29682</v>
      </c>
      <c r="AW24" s="33">
        <f>CHOOSE(MIN(D6L317C9,RUN_YEARS),B7L803C1,B7L803C10,B7L803C19,B7L803C28,B7L803C37)</f>
        <v>2485.9574207333617</v>
      </c>
      <c r="AX24" s="16" t="s">
        <v>29683</v>
      </c>
      <c r="AY24" s="33">
        <f>IF(D6L317C23=0,0,D6L317C19/D6L317C23)</f>
        <v>6.5817134698935215E-2</v>
      </c>
      <c r="AZ24" s="16" t="s">
        <v>29684</v>
      </c>
      <c r="BA24" s="33">
        <f>IF(D6L317C5=0,0,D6L317C19/D6L317C5)</f>
        <v>0.40173629807793104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0.29201803157897377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410945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5198.6107234518859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570.48472509403598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2335.0977208348886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8041.3957006154606</v>
      </c>
      <c r="J26" s="16" t="s">
        <v>29727</v>
      </c>
      <c r="K26" s="21">
        <f>IF(FLOW_THRU_100PCT="Y",1,INDEX(VariabilityMatrix,D6L319C1,D6L319C9))</f>
        <v>0.32980095058007375</v>
      </c>
      <c r="L26" s="16" t="s">
        <v>29707</v>
      </c>
      <c r="M26" s="15">
        <f>IF(D6L319C2&lt;&gt;0,D6L319C2*D6L319C4,D6L319C3*D6L319C4)</f>
        <v>2652.0599460534972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1326.0299730267486</v>
      </c>
      <c r="R26" s="16" t="s">
        <v>29709</v>
      </c>
      <c r="S26" s="15">
        <f>D6L319C5-D6L319C7</f>
        <v>1326.0299730267486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1283.7040288696987</v>
      </c>
      <c r="X26" s="16" t="s">
        <v>29711</v>
      </c>
      <c r="Y26" s="33">
        <f>D6L319C7-D6L319C10</f>
        <v>42.325944157049889</v>
      </c>
      <c r="Z26" s="16" t="s">
        <v>29712</v>
      </c>
      <c r="AA26" s="33">
        <f>CHOOSE(MIN(D6L319C9,RUN_YEARS),B7L803C7,B7L803C16,B7L803C25,B7L803C34,B7L803C43)</f>
        <v>437293.66666666663</v>
      </c>
      <c r="AB26" s="16" t="s">
        <v>29713</v>
      </c>
      <c r="AC26" s="33">
        <f>IF(D6L319C12=0,0,D6L319C10/D6L319C12)</f>
        <v>2.9355651058358924E-3</v>
      </c>
      <c r="AD26" s="16" t="s">
        <v>29714</v>
      </c>
      <c r="AE26" s="33">
        <f>IF(D6L319C5=0,0,D6L319C10/D6L319C5)</f>
        <v>0.48404035164437564</v>
      </c>
      <c r="AF26" s="16" t="s">
        <v>29715</v>
      </c>
      <c r="AG26" s="33">
        <f>CHOOSE(MIN(D6L319C9,RUN_YEARS),B7L803C5,B7L803C14,B7L803C23,B7L803C32,B7L803C41)</f>
        <v>5545.5112403434923</v>
      </c>
      <c r="AH26" s="16" t="s">
        <v>29716</v>
      </c>
      <c r="AI26" s="33">
        <f>IF(D6L319C15=0,0,D6L319C11/D6L319C15)</f>
        <v>7.632469275173301E-3</v>
      </c>
      <c r="AJ26" s="16" t="s">
        <v>29717</v>
      </c>
      <c r="AK26" s="33">
        <f>IF(D6L319C5=0,0,D6L319C11/D6L319C5)</f>
        <v>1.5959648355624346E-2</v>
      </c>
      <c r="AL26" s="16" t="s">
        <v>29718</v>
      </c>
      <c r="AM26" s="33">
        <f>D6L319C8*CHOOSE(MIN(D6L319C9,RUN_YEARS),B7L803C4,B7L803C13,B7L803C22,B7L803C31,B7L803C40)</f>
        <v>260.60122801845904</v>
      </c>
      <c r="AN26" s="16" t="s">
        <v>29719</v>
      </c>
      <c r="AO26" s="33">
        <f>D6L319C8-D6L319C18</f>
        <v>1065.4287450082895</v>
      </c>
      <c r="AP26" s="16" t="s">
        <v>29720</v>
      </c>
      <c r="AQ26" s="33">
        <f>CHOOSE(MIN(D6L319C9,RUN_YEARS),B7L803C2,B7L803C11,B7L803C20,B7L803C29,B7L803C38)</f>
        <v>608.05901819335133</v>
      </c>
      <c r="AR26" s="16" t="s">
        <v>29721</v>
      </c>
      <c r="AS26" s="33">
        <f>IF(D6L319C20=0,0,D6L319C18/D6L319C20)</f>
        <v>0.42857883893038939</v>
      </c>
      <c r="AT26" s="16" t="s">
        <v>29722</v>
      </c>
      <c r="AU26" s="33">
        <f>IF(D6L319C5=0,0,D6L319C18/D6L319C5)</f>
        <v>9.8263701922068916E-2</v>
      </c>
      <c r="AV26" s="16" t="s">
        <v>29723</v>
      </c>
      <c r="AW26" s="33">
        <f>CHOOSE(MIN(D6L319C9,RUN_YEARS),B7L803C1,B7L803C10,B7L803C19,B7L803C28,B7L803C37)</f>
        <v>2485.9574207333617</v>
      </c>
      <c r="AX26" s="16" t="s">
        <v>29724</v>
      </c>
      <c r="AY26" s="33">
        <f>IF(D6L319C23=0,0,D6L319C19/D6L319C23)</f>
        <v>0.42857883893038934</v>
      </c>
      <c r="AZ26" s="16" t="s">
        <v>29725</v>
      </c>
      <c r="BA26" s="33">
        <f>IF(D6L319C5=0,0,D6L319C19/D6L319C5)</f>
        <v>0.40173629807793104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4254.5659843385783</v>
      </c>
      <c r="J27" s="16" t="s">
        <v>29748</v>
      </c>
      <c r="K27" s="21">
        <f>IF(FLOW_THRU_100PCT="Y",1,INDEX(VariabilityMatrix,D6L320C1,D6L320C9))</f>
        <v>0.29201803157897377</v>
      </c>
      <c r="L27" s="16" t="s">
        <v>29728</v>
      </c>
      <c r="M27" s="15">
        <f>IF(D6L320C2&lt;&gt;0,D6L320C2*D6L320C4,D6L320C3*D6L320C4)</f>
        <v>1242.4099839694106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621.20499198470532</v>
      </c>
      <c r="R27" s="16" t="s">
        <v>29730</v>
      </c>
      <c r="S27" s="15">
        <f>D6L320C5-D6L320C7</f>
        <v>621.20499198470532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601.42357519393306</v>
      </c>
      <c r="X27" s="16" t="s">
        <v>29732</v>
      </c>
      <c r="Y27" s="33">
        <f>D6L320C7-D6L320C10</f>
        <v>19.781416790772255</v>
      </c>
      <c r="Z27" s="16" t="s">
        <v>29733</v>
      </c>
      <c r="AA27" s="33">
        <f>CHOOSE(MIN(D6L320C9,RUN_YEARS),B7L803C7,B7L803C16,B7L803C25,B7L803C34,B7L803C43)</f>
        <v>410945</v>
      </c>
      <c r="AB27" s="16" t="s">
        <v>29734</v>
      </c>
      <c r="AC27" s="33">
        <f>IF(D6L320C12=0,0,D6L320C10/D6L320C12)</f>
        <v>1.4635135485136285E-3</v>
      </c>
      <c r="AD27" s="16" t="s">
        <v>29735</v>
      </c>
      <c r="AE27" s="33">
        <f>IF(D6L320C5=0,0,D6L320C10/D6L320C5)</f>
        <v>0.48407818912757605</v>
      </c>
      <c r="AF27" s="16" t="s">
        <v>29736</v>
      </c>
      <c r="AG27" s="33">
        <f>CHOOSE(MIN(D6L320C9,RUN_YEARS),B7L803C5,B7L803C14,B7L803C23,B7L803C32,B7L803C41)</f>
        <v>5198.6107234518859</v>
      </c>
      <c r="AH27" s="16" t="s">
        <v>29737</v>
      </c>
      <c r="AI27" s="33">
        <f>IF(D6L320C15=0,0,D6L320C11/D6L320C15)</f>
        <v>3.8051352261354475E-3</v>
      </c>
      <c r="AJ27" s="16" t="s">
        <v>29738</v>
      </c>
      <c r="AK27" s="33">
        <f>IF(D6L320C5=0,0,D6L320C11/D6L320C5)</f>
        <v>1.5921810872423971E-2</v>
      </c>
      <c r="AL27" s="16" t="s">
        <v>29739</v>
      </c>
      <c r="AM27" s="33">
        <f>D6L320C8*CHOOSE(MIN(D6L320C9,RUN_YEARS),B7L803C4,B7L803C13,B7L803C22,B7L803C31,B7L803C40)</f>
        <v>121.96795846422398</v>
      </c>
      <c r="AN27" s="16" t="s">
        <v>29740</v>
      </c>
      <c r="AO27" s="33">
        <f>D6L320C8-D6L320C18</f>
        <v>499.2370335204813</v>
      </c>
      <c r="AP27" s="16" t="s">
        <v>29741</v>
      </c>
      <c r="AQ27" s="33">
        <f>CHOOSE(MIN(D6L320C9,RUN_YEARS),B7L803C2,B7L803C11,B7L803C20,B7L803C29,B7L803C38)</f>
        <v>570.48472509403598</v>
      </c>
      <c r="AR27" s="16" t="s">
        <v>29742</v>
      </c>
      <c r="AS27" s="33">
        <f>IF(D6L320C20=0,0,D6L320C18/D6L320C20)</f>
        <v>0.21379706256660835</v>
      </c>
      <c r="AT27" s="16" t="s">
        <v>29743</v>
      </c>
      <c r="AU27" s="33">
        <f>IF(D6L320C5=0,0,D6L320C18/D6L320C5)</f>
        <v>9.8170459057762172E-2</v>
      </c>
      <c r="AV27" s="16" t="s">
        <v>29744</v>
      </c>
      <c r="AW27" s="33">
        <f>CHOOSE(MIN(D6L320C9,RUN_YEARS),B7L803C1,B7L803C10,B7L803C19,B7L803C28,B7L803C37)</f>
        <v>2335.0977208348886</v>
      </c>
      <c r="AX27" s="16" t="s">
        <v>29745</v>
      </c>
      <c r="AY27" s="33">
        <f>IF(D6L320C23=0,0,D6L320C19/D6L320C23)</f>
        <v>0.21379706256660838</v>
      </c>
      <c r="AZ27" s="16" t="s">
        <v>29746</v>
      </c>
      <c r="BA27" s="33">
        <f>IF(D6L320C5=0,0,D6L320C19/D6L320C5)</f>
        <v>0.40182954094223783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0.29201803157897377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410945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5198.6107234518859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570.48472509403598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2335.0977208348886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0.29201803157897377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410945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5198.6107234518859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570.48472509403598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2335.0977208348886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0.29201803157897377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410945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5198.6107234518859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570.48472509403598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2335.0977208348886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0.29201803157897377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410945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5198.6107234518859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570.48472509403598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2335.0977208348886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0.29201803157897377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410945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5198.6107234518859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570.48472509403598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2335.0977208348886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410945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5198.6107234518859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570.48472509403598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2335.0977208348886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13.018326408844674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11.19576071160642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5.59788035580321</v>
      </c>
      <c r="R34" s="16" t="s">
        <v>29876</v>
      </c>
      <c r="S34" s="15">
        <f>D6L327C5-D6L327C7</f>
        <v>5.59788035580321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5.4191999517722564</v>
      </c>
      <c r="X34" s="16" t="s">
        <v>29878</v>
      </c>
      <c r="Y34" s="33">
        <f>D6L327C7-D6L327C10</f>
        <v>0.17868040403095353</v>
      </c>
      <c r="Z34" s="16" t="s">
        <v>29879</v>
      </c>
      <c r="AA34" s="33">
        <f>CHOOSE(MIN(D6L327C9,RUN_YEARS),B7L803C7,B7L803C16,B7L803C25,B7L803C34,B7L803C43)</f>
        <v>437293.66666666663</v>
      </c>
      <c r="AB34" s="16" t="s">
        <v>29880</v>
      </c>
      <c r="AC34" s="33">
        <f>IF(D6L327C12=0,0,D6L327C10/D6L327C12)</f>
        <v>1.2392587327140779E-5</v>
      </c>
      <c r="AD34" s="16" t="s">
        <v>29881</v>
      </c>
      <c r="AE34" s="33">
        <f>IF(D6L327C5=0,0,D6L327C10/D6L327C5)</f>
        <v>0.48404035164437559</v>
      </c>
      <c r="AF34" s="16" t="s">
        <v>29882</v>
      </c>
      <c r="AG34" s="33">
        <f>CHOOSE(MIN(D6L327C9,RUN_YEARS),B7L803C5,B7L803C14,B7L803C23,B7L803C32,B7L803C41)</f>
        <v>5545.5112403434923</v>
      </c>
      <c r="AH34" s="16" t="s">
        <v>29883</v>
      </c>
      <c r="AI34" s="33">
        <f>IF(D6L327C15=0,0,D6L327C11/D6L327C15)</f>
        <v>3.2220727050566026E-5</v>
      </c>
      <c r="AJ34" s="16" t="s">
        <v>29884</v>
      </c>
      <c r="AK34" s="33">
        <f>IF(D6L327C5=0,0,D6L327C11/D6L327C5)</f>
        <v>1.5959648355624387E-2</v>
      </c>
      <c r="AL34" s="16" t="s">
        <v>29885</v>
      </c>
      <c r="AM34" s="33">
        <f>D6L327C8*CHOOSE(MIN(D6L327C9,RUN_YEARS),B7L803C4,B7L803C13,B7L803C22,B7L803C31,B7L803C40)</f>
        <v>1.1001368933561033</v>
      </c>
      <c r="AN34" s="16" t="s">
        <v>29886</v>
      </c>
      <c r="AO34" s="33">
        <f>D6L327C8-D6L327C18</f>
        <v>4.4977434624471062</v>
      </c>
      <c r="AP34" s="16" t="s">
        <v>29887</v>
      </c>
      <c r="AQ34" s="33">
        <f>CHOOSE(MIN(D6L327C9,RUN_YEARS),B7L803C2,B7L803C11,B7L803C20,B7L803C29,B7L803C38)</f>
        <v>608.05901819335133</v>
      </c>
      <c r="AR34" s="16" t="s">
        <v>29888</v>
      </c>
      <c r="AS34" s="33">
        <f>IF(D6L327C20=0,0,D6L327C18/D6L327C20)</f>
        <v>1.8092600560794256E-3</v>
      </c>
      <c r="AT34" s="16" t="s">
        <v>29889</v>
      </c>
      <c r="AU34" s="33">
        <f>IF(D6L327C5=0,0,D6L327C18/D6L327C5)</f>
        <v>9.8263701922068902E-2</v>
      </c>
      <c r="AV34" s="16" t="s">
        <v>29890</v>
      </c>
      <c r="AW34" s="33">
        <f>CHOOSE(MIN(D6L327C9,RUN_YEARS),B7L803C1,B7L803C10,B7L803C19,B7L803C28,B7L803C37)</f>
        <v>2485.9574207333617</v>
      </c>
      <c r="AX34" s="16" t="s">
        <v>29891</v>
      </c>
      <c r="AY34" s="33">
        <f>IF(D6L327C23=0,0,D6L327C19/D6L327C23)</f>
        <v>1.8092600560794256E-3</v>
      </c>
      <c r="AZ34" s="16" t="s">
        <v>29892</v>
      </c>
      <c r="BA34" s="33">
        <f>IF(D6L327C5=0,0,D6L327C19/D6L327C5)</f>
        <v>0.40173629807793104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44206.360289539356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30509.241500408894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15254.620750204447</v>
      </c>
      <c r="R35" s="16" t="s">
        <v>29896</v>
      </c>
      <c r="S35" s="15">
        <f>SUM(D6L301C8:D6L327C8)-2*SUM(D6L309C8,D6L311C8,D6L322C8,D6L324C8,D6L327C8)</f>
        <v>15254.620750204447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14767.744159943624</v>
      </c>
      <c r="X35" s="16" t="s">
        <v>29898</v>
      </c>
      <c r="Y35" s="33">
        <f>SUM(D6L301C11:D6L327C11)-2*SUM(D6L309C11,D6L311C11,D6L322C11,D6L324C11,D6L327C11)</f>
        <v>486.87659026082076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3.3860193048208628E-2</v>
      </c>
      <c r="AD35" s="16" t="s">
        <v>29900</v>
      </c>
      <c r="AE35" s="33">
        <f>IF(D6L328C5=0,0,D6L328C10/D6L328C5)</f>
        <v>0.48404166848086677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8.8036501925342181E-2</v>
      </c>
      <c r="AJ35" s="16" t="s">
        <v>29902</v>
      </c>
      <c r="AK35" s="33">
        <f>IF(D6L328C5=0,0,D6L328C11/D6L328C5)</f>
        <v>1.5958331519133163E-2</v>
      </c>
      <c r="AL35" s="16" t="s">
        <v>29903</v>
      </c>
      <c r="AM35" s="33">
        <f>SUM(D6L301C18:D6L327C18)-2*SUM(D6L309C18,D6L311C18,D6L322C18,D6L324C18,D6L327C18)</f>
        <v>2997.6688399386708</v>
      </c>
      <c r="AN35" s="16" t="s">
        <v>29904</v>
      </c>
      <c r="AO35" s="33">
        <f>SUM(D6L301C19:D6L327C19)-2*SUM(D6L309C19,D6L311C19,D6L322C19,D6L324C19,D6L327C19)</f>
        <v>12256.95191026578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4.9435214737550179</v>
      </c>
      <c r="AT35" s="16" t="s">
        <v>29906</v>
      </c>
      <c r="AU35" s="33">
        <f>IF(D6L328C5=0,0,D6L328C18/D6L328C5)</f>
        <v>9.825445315965968E-2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4.9435214737550179</v>
      </c>
      <c r="AZ35" s="16" t="s">
        <v>29908</v>
      </c>
      <c r="BA35" s="33">
        <f>IF(D6L328C5=0,0,D6L328C19/D6L328C5)</f>
        <v>0.40174554684034042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177.78897366367875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88.894486831839373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44.447243415919687</v>
      </c>
      <c r="R36" s="16" t="s">
        <v>29913</v>
      </c>
      <c r="S36" s="15">
        <f>D6L329C5-D6L329C7</f>
        <v>44.447243415919687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43.031882208981962</v>
      </c>
      <c r="X36" s="16" t="s">
        <v>29915</v>
      </c>
      <c r="Y36" s="33">
        <f>D6L329C7-D6L329C10</f>
        <v>1.4153612069377246</v>
      </c>
      <c r="Z36" s="16" t="s">
        <v>29916</v>
      </c>
      <c r="AA36" s="33">
        <f>CHOOSE(MIN(D6L329C9,RUN_YEARS),B7L803C7,B7L803C16,B7L803C25,B7L803C34,B7L803C43)</f>
        <v>410945</v>
      </c>
      <c r="AB36" s="16" t="s">
        <v>29917</v>
      </c>
      <c r="AC36" s="33">
        <f>IF(D6L329C12=0,0,D6L329C10/D6L329C12)</f>
        <v>1.0471445621429136E-4</v>
      </c>
      <c r="AD36" s="16" t="s">
        <v>29918</v>
      </c>
      <c r="AE36" s="33">
        <f>IF(D6L329C5=0,0,D6L329C10/D6L329C5)</f>
        <v>0.48407818912757611</v>
      </c>
      <c r="AF36" s="16" t="s">
        <v>29919</v>
      </c>
      <c r="AG36" s="33">
        <f>CHOOSE(MIN(D6L329C9,RUN_YEARS),B7L803C5,B7L803C14,B7L803C23,B7L803C32,B7L803C41)</f>
        <v>5198.6107234518859</v>
      </c>
      <c r="AH36" s="16" t="s">
        <v>29920</v>
      </c>
      <c r="AI36" s="33">
        <f>IF(D6L329C15=0,0,D6L329C11/D6L329C15)</f>
        <v>2.7225758615715746E-4</v>
      </c>
      <c r="AJ36" s="16" t="s">
        <v>29921</v>
      </c>
      <c r="AK36" s="33">
        <f>IF(D6L329C5=0,0,D6L329C11/D6L329C5)</f>
        <v>1.5921810872423916E-2</v>
      </c>
      <c r="AL36" s="16" t="s">
        <v>29922</v>
      </c>
      <c r="AM36" s="33">
        <f>D6L329C8*CHOOSE(MIN(D6L329C9,RUN_YEARS),B7L803C4,B7L803C13,B7L803C22,B7L803C31,B7L803C40)</f>
        <v>8.7268125799858662</v>
      </c>
      <c r="AN36" s="16" t="s">
        <v>29923</v>
      </c>
      <c r="AO36" s="33">
        <f>D6L329C8-D6L329C18</f>
        <v>35.720430835933819</v>
      </c>
      <c r="AP36" s="16" t="s">
        <v>29924</v>
      </c>
      <c r="AQ36" s="33">
        <f>CHOOSE(MIN(D6L329C9,RUN_YEARS),B7L803C2,B7L803C11,B7L803C20,B7L803C29,B7L803C38)</f>
        <v>570.48472509403598</v>
      </c>
      <c r="AR36" s="16" t="s">
        <v>29925</v>
      </c>
      <c r="AS36" s="33">
        <f>IF(D6L329C20=0,0,D6L329C18/D6L329C20)</f>
        <v>1.529718885733072E-2</v>
      </c>
      <c r="AT36" s="16" t="s">
        <v>29926</v>
      </c>
      <c r="AU36" s="33">
        <f>IF(D6L329C5=0,0,D6L329C18/D6L329C5)</f>
        <v>9.8170459057762172E-2</v>
      </c>
      <c r="AV36" s="16" t="s">
        <v>29927</v>
      </c>
      <c r="AW36" s="33">
        <f>CHOOSE(MIN(D6L329C9,RUN_YEARS),B7L803C1,B7L803C10,B7L803C19,B7L803C28,B7L803C37)</f>
        <v>2335.0977208348886</v>
      </c>
      <c r="AX36" s="16" t="s">
        <v>29928</v>
      </c>
      <c r="AY36" s="33">
        <f>IF(D6L329C23=0,0,D6L329C19/D6L329C23)</f>
        <v>1.529718885733072E-2</v>
      </c>
      <c r="AZ36" s="16" t="s">
        <v>29929</v>
      </c>
      <c r="BA36" s="33">
        <f>IF(D6L329C5=0,0,D6L329C19/D6L329C5)</f>
        <v>0.40182954094223783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410945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5198.6107234518859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570.48472509403598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2335.0977208348886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22.780576818257224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11.390288409128612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5.6951442045643059</v>
      </c>
      <c r="R38" s="16" t="s">
        <v>29953</v>
      </c>
      <c r="S38" s="15">
        <f>D6L331C5-D6L331C7</f>
        <v>5.6951442045643059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5.5137901867317973</v>
      </c>
      <c r="X38" s="16" t="s">
        <v>29955</v>
      </c>
      <c r="Y38" s="33">
        <f>D6L331C7-D6L331C10</f>
        <v>0.1813540178325086</v>
      </c>
      <c r="Z38" s="16" t="s">
        <v>29956</v>
      </c>
      <c r="AA38" s="33">
        <f>CHOOSE(MIN(D6L331C9,RUN_YEARS),B7L803C7,B7L803C16,B7L803C25,B7L803C34,B7L803C43)</f>
        <v>410945</v>
      </c>
      <c r="AB38" s="16" t="s">
        <v>29957</v>
      </c>
      <c r="AC38" s="33">
        <f>IF(D6L331C12=0,0,D6L331C10/D6L331C12)</f>
        <v>1.3417343407832671E-5</v>
      </c>
      <c r="AD38" s="16" t="s">
        <v>29958</v>
      </c>
      <c r="AE38" s="33">
        <f>IF(D6L331C5=0,0,D6L331C10/D6L331C5)</f>
        <v>0.48407818912757605</v>
      </c>
      <c r="AF38" s="16" t="s">
        <v>29959</v>
      </c>
      <c r="AG38" s="33">
        <f>CHOOSE(MIN(D6L331C9,RUN_YEARS),B7L803C5,B7L803C14,B7L803C23,B7L803C32,B7L803C41)</f>
        <v>5198.6107234518859</v>
      </c>
      <c r="AH38" s="16" t="s">
        <v>29960</v>
      </c>
      <c r="AI38" s="33">
        <f>IF(D6L331C15=0,0,D6L331C11/D6L331C15)</f>
        <v>3.4885092860365057E-5</v>
      </c>
      <c r="AJ38" s="16" t="s">
        <v>29961</v>
      </c>
      <c r="AK38" s="33">
        <f>IF(D6L331C5=0,0,D6L331C11/D6L331C5)</f>
        <v>1.5921810872423964E-2</v>
      </c>
      <c r="AL38" s="16" t="s">
        <v>29962</v>
      </c>
      <c r="AM38" s="33">
        <f>D6L331C8*CHOOSE(MIN(D6L331C9,RUN_YEARS),B7L803C4,B7L803C13,B7L803C22,B7L803C31,B7L803C40)</f>
        <v>1.1181898419244634</v>
      </c>
      <c r="AN38" s="16" t="s">
        <v>29963</v>
      </c>
      <c r="AO38" s="33">
        <f>D6L331C8-D6L331C18</f>
        <v>4.5769543626398423</v>
      </c>
      <c r="AP38" s="16" t="s">
        <v>29964</v>
      </c>
      <c r="AQ38" s="33">
        <f>CHOOSE(MIN(D6L331C9,RUN_YEARS),B7L803C2,B7L803C11,B7L803C20,B7L803C29,B7L803C38)</f>
        <v>570.48472509403598</v>
      </c>
      <c r="AR38" s="16" t="s">
        <v>29965</v>
      </c>
      <c r="AS38" s="33">
        <f>IF(D6L331C20=0,0,D6L331C18/D6L331C20)</f>
        <v>1.9600697314729088E-3</v>
      </c>
      <c r="AT38" s="16" t="s">
        <v>29966</v>
      </c>
      <c r="AU38" s="33">
        <f>IF(D6L331C5=0,0,D6L331C18/D6L331C5)</f>
        <v>9.8170459057762172E-2</v>
      </c>
      <c r="AV38" s="16" t="s">
        <v>29967</v>
      </c>
      <c r="AW38" s="33">
        <f>CHOOSE(MIN(D6L331C9,RUN_YEARS),B7L803C1,B7L803C10,B7L803C19,B7L803C28,B7L803C37)</f>
        <v>2335.0977208348886</v>
      </c>
      <c r="AX38" s="16" t="s">
        <v>29968</v>
      </c>
      <c r="AY38" s="33">
        <f>IF(D6L331C23=0,0,D6L331C19/D6L331C23)</f>
        <v>1.9600697314729092E-3</v>
      </c>
      <c r="AZ38" s="16" t="s">
        <v>29969</v>
      </c>
      <c r="BA38" s="33">
        <f>IF(D6L331C5=0,0,D6L331C19/D6L331C5)</f>
        <v>0.40182954094223783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410945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5198.6107234518859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570.48472509403598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2335.0977208348886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1422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1422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568.80000000000007</v>
      </c>
      <c r="R40" s="16" t="s">
        <v>29994</v>
      </c>
      <c r="S40" s="15">
        <f>D6L333C5-D6L333C7</f>
        <v>853.19999999999993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550.68734795153057</v>
      </c>
      <c r="X40" s="16" t="s">
        <v>29996</v>
      </c>
      <c r="Y40" s="33">
        <f>D6L333C7-D6L333C10</f>
        <v>18.112652048469499</v>
      </c>
      <c r="Z40" s="16" t="s">
        <v>29997</v>
      </c>
      <c r="AA40" s="33">
        <f>CHOOSE(MIN(D6L333C9,RUN_YEARS),B7L803C7,B7L803C16,B7L803C25,B7L803C34,B7L803C43)</f>
        <v>410945</v>
      </c>
      <c r="AB40" s="16" t="s">
        <v>29998</v>
      </c>
      <c r="AC40" s="33">
        <f>IF(D6L333C12=0,0,D6L333C10/D6L333C12)</f>
        <v>1.3400512184149475E-3</v>
      </c>
      <c r="AD40" s="16" t="s">
        <v>29999</v>
      </c>
      <c r="AE40" s="33">
        <f>IF(D6L333C5=0,0,D6L333C10/D6L333C5)</f>
        <v>0.38726255130206089</v>
      </c>
      <c r="AF40" s="16" t="s">
        <v>30000</v>
      </c>
      <c r="AG40" s="33">
        <f>CHOOSE(MIN(D6L333C9,RUN_YEARS),B7L803C5,B7L803C14,B7L803C23,B7L803C32,B7L803C41)</f>
        <v>5198.6107234518859</v>
      </c>
      <c r="AH40" s="16" t="s">
        <v>30001</v>
      </c>
      <c r="AI40" s="33">
        <f>IF(D6L333C15=0,0,D6L333C11/D6L333C15)</f>
        <v>3.4841331678788731E-3</v>
      </c>
      <c r="AJ40" s="16" t="s">
        <v>30002</v>
      </c>
      <c r="AK40" s="33">
        <f>IF(D6L333C5=0,0,D6L333C11/D6L333C5)</f>
        <v>1.273744869793917E-2</v>
      </c>
      <c r="AL40" s="16" t="s">
        <v>30003</v>
      </c>
      <c r="AM40" s="33">
        <f>D6L333C8*CHOOSE(MIN(D6L333C9,RUN_YEARS),B7L803C4,B7L803C13,B7L803C22,B7L803C31,B7L803C40)</f>
        <v>167.51807133616535</v>
      </c>
      <c r="AN40" s="16" t="s">
        <v>30004</v>
      </c>
      <c r="AO40" s="33">
        <f>D6L333C8-D6L333C18</f>
        <v>685.68192866383458</v>
      </c>
      <c r="AP40" s="16" t="s">
        <v>30005</v>
      </c>
      <c r="AQ40" s="33">
        <f>CHOOSE(MIN(D6L333C9,RUN_YEARS),B7L803C2,B7L803C11,B7L803C20,B7L803C29,B7L803C38)</f>
        <v>570.48472509403598</v>
      </c>
      <c r="AR40" s="16" t="s">
        <v>30006</v>
      </c>
      <c r="AS40" s="33">
        <f>IF(D6L333C20=0,0,D6L333C18/D6L333C20)</f>
        <v>0.29364164186613845</v>
      </c>
      <c r="AT40" s="16" t="s">
        <v>30007</v>
      </c>
      <c r="AU40" s="33">
        <f>IF(D6L333C5=0,0,D6L333C18/D6L333C5)</f>
        <v>0.11780455086931459</v>
      </c>
      <c r="AV40" s="16" t="s">
        <v>30008</v>
      </c>
      <c r="AW40" s="33">
        <f>CHOOSE(MIN(D6L333C9,RUN_YEARS),B7L803C1,B7L803C10,B7L803C19,B7L803C28,B7L803C37)</f>
        <v>2335.0977208348886</v>
      </c>
      <c r="AX40" s="16" t="s">
        <v>30009</v>
      </c>
      <c r="AY40" s="33">
        <f>IF(D6L333C23=0,0,D6L333C19/D6L333C23)</f>
        <v>0.2936416418661385</v>
      </c>
      <c r="AZ40" s="16" t="s">
        <v>30010</v>
      </c>
      <c r="BA40" s="33">
        <f>IF(D6L333C5=0,0,D6L333C19/D6L333C5)</f>
        <v>0.48219544913068535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8139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8139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8139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410945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5198.6107234518859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1598.0187325422526</v>
      </c>
      <c r="AN41" s="16" t="s">
        <v>30023</v>
      </c>
      <c r="AO41" s="33">
        <f>D6L334C8-D6L334C18</f>
        <v>6540.9812674577479</v>
      </c>
      <c r="AP41" s="16" t="s">
        <v>30024</v>
      </c>
      <c r="AQ41" s="33">
        <f>CHOOSE(MIN(D6L334C9,RUN_YEARS),B7L803C2,B7L803C11,B7L803C20,B7L803C29,B7L803C38)</f>
        <v>570.48472509403598</v>
      </c>
      <c r="AR41" s="16" t="s">
        <v>30025</v>
      </c>
      <c r="AS41" s="33">
        <f>IF(D6L334C20=0,0,D6L334C18/D6L334C20)</f>
        <v>2.8011595442434376</v>
      </c>
      <c r="AT41" s="16" t="s">
        <v>30026</v>
      </c>
      <c r="AU41" s="33">
        <f>IF(D6L334C5=0,0,D6L334C18/D6L334C5)</f>
        <v>0.19634091811552434</v>
      </c>
      <c r="AV41" s="16" t="s">
        <v>30027</v>
      </c>
      <c r="AW41" s="33">
        <f>CHOOSE(MIN(D6L334C9,RUN_YEARS),B7L803C1,B7L803C10,B7L803C19,B7L803C28,B7L803C37)</f>
        <v>2335.0977208348886</v>
      </c>
      <c r="AX41" s="16" t="s">
        <v>30028</v>
      </c>
      <c r="AY41" s="33">
        <f>IF(D6L334C23=0,0,D6L334C19/D6L334C23)</f>
        <v>2.801159544243438</v>
      </c>
      <c r="AZ41" s="16" t="s">
        <v>30029</v>
      </c>
      <c r="BA41" s="33">
        <f>IF(D6L334C5=0,0,D6L334C19/D6L334C5)</f>
        <v>0.80365908188447577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23647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23647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23647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22893.993876599583</v>
      </c>
      <c r="X42" s="16" t="s">
        <v>30036</v>
      </c>
      <c r="Y42" s="33">
        <f>D6L335C7-D6L335C10</f>
        <v>753.00612340041698</v>
      </c>
      <c r="Z42" s="16" t="s">
        <v>30037</v>
      </c>
      <c r="AA42" s="33">
        <f>CHOOSE(MIN(D6L335C9,RUN_YEARS),B7L803C7,B7L803C16,B7L803C25,B7L803C34,B7L803C43)</f>
        <v>410945</v>
      </c>
      <c r="AB42" s="16" t="s">
        <v>30038</v>
      </c>
      <c r="AC42" s="33">
        <f>IF(D6L335C12=0,0,D6L335C10/D6L335C12)</f>
        <v>5.571060330847092E-2</v>
      </c>
      <c r="AD42" s="16" t="s">
        <v>30039</v>
      </c>
      <c r="AE42" s="33">
        <f>IF(D6L335C5=0,0,D6L335C10/D6L335C5)</f>
        <v>0.96815637825515211</v>
      </c>
      <c r="AF42" s="16" t="s">
        <v>30040</v>
      </c>
      <c r="AG42" s="33">
        <f>CHOOSE(MIN(D6L335C9,RUN_YEARS),B7L803C5,B7L803C14,B7L803C23,B7L803C32,B7L803C41)</f>
        <v>5198.6107234518859</v>
      </c>
      <c r="AH42" s="16" t="s">
        <v>30041</v>
      </c>
      <c r="AI42" s="33">
        <f>IF(D6L335C15=0,0,D6L335C11/D6L335C15)</f>
        <v>0.14484756860202444</v>
      </c>
      <c r="AJ42" s="16" t="s">
        <v>30042</v>
      </c>
      <c r="AK42" s="33">
        <f>IF(D6L335C5=0,0,D6L335C11/D6L335C5)</f>
        <v>3.1843621744847846E-2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570.48472509403598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2335.0977208348886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41535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41535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41535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410945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5198.6107234518859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8155.0200339283037</v>
      </c>
      <c r="AN43" s="16" t="s">
        <v>30064</v>
      </c>
      <c r="AO43" s="33">
        <f>D6L336C8-D6L336C18</f>
        <v>33379.979966071696</v>
      </c>
      <c r="AP43" s="16" t="s">
        <v>30065</v>
      </c>
      <c r="AQ43" s="33">
        <f>CHOOSE(MIN(D6L336C9,RUN_YEARS),B7L803C2,B7L803C11,B7L803C20,B7L803C29,B7L803C38)</f>
        <v>570.48472509403598</v>
      </c>
      <c r="AR43" s="16" t="s">
        <v>30066</v>
      </c>
      <c r="AS43" s="33">
        <f>IF(D6L336C20=0,0,D6L336C18/D6L336C20)</f>
        <v>14.294896384095242</v>
      </c>
      <c r="AT43" s="16" t="s">
        <v>30067</v>
      </c>
      <c r="AU43" s="33">
        <f>IF(D6L336C5=0,0,D6L336C18/D6L336C5)</f>
        <v>0.19634091811552434</v>
      </c>
      <c r="AV43" s="16" t="s">
        <v>30068</v>
      </c>
      <c r="AW43" s="33">
        <f>CHOOSE(MIN(D6L336C9,RUN_YEARS),B7L803C1,B7L803C10,B7L803C19,B7L803C28,B7L803C37)</f>
        <v>2335.0977208348886</v>
      </c>
      <c r="AX43" s="16" t="s">
        <v>30069</v>
      </c>
      <c r="AY43" s="33">
        <f>IF(D6L336C23=0,0,D6L336C19/D6L336C23)</f>
        <v>14.294896384095244</v>
      </c>
      <c r="AZ43" s="16" t="s">
        <v>30070</v>
      </c>
      <c r="BA43" s="33">
        <f>IF(D6L336C5=0,0,D6L336C19/D6L336C5)</f>
        <v>0.80365908188447566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74943.569550481945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74843.284775240973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24265.942387620486</v>
      </c>
      <c r="R44" s="16" t="s">
        <v>30074</v>
      </c>
      <c r="S44" s="15">
        <f>SUM(D6L329C8:D6L336C8)</f>
        <v>50577.342387620483</v>
      </c>
      <c r="U44" s="21" t="str">
        <f>NULL_VALUE</f>
        <v>n/a</v>
      </c>
      <c r="V44" s="16" t="s">
        <v>30075</v>
      </c>
      <c r="W44" s="33">
        <f>SUM(D6L329C10:D6L336C10)</f>
        <v>23493.226896946828</v>
      </c>
      <c r="X44" s="16" t="s">
        <v>30076</v>
      </c>
      <c r="Y44" s="33">
        <f>SUM(D6L329C11:D6L336C11)</f>
        <v>772.71549067365675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5.7168786326507993E-2</v>
      </c>
      <c r="AD44" s="16" t="s">
        <v>30078</v>
      </c>
      <c r="AE44" s="33">
        <f>IF(D6L337C5=0,0,D6L337C10/D6L337C5)</f>
        <v>0.3138989285077271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0.14863884444892084</v>
      </c>
      <c r="AJ44" s="16" t="s">
        <v>30080</v>
      </c>
      <c r="AK44" s="33">
        <f>IF(D6L337C5=0,0,D6L337C11/D6L337C5)</f>
        <v>1.0324446515063699E-2</v>
      </c>
      <c r="AL44" s="16" t="s">
        <v>30081</v>
      </c>
      <c r="AM44" s="33">
        <f>SUM(D6L329C18:D6L336C18)</f>
        <v>9930.401840228631</v>
      </c>
      <c r="AN44" s="16" t="s">
        <v>30082</v>
      </c>
      <c r="AO44" s="33">
        <f>SUM(D6L329C19:D6L336C19)</f>
        <v>40646.940547391852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17.406954828793623</v>
      </c>
      <c r="AT44" s="16" t="s">
        <v>30084</v>
      </c>
      <c r="AU44" s="33">
        <f>IF(D6L337C5=0,0,D6L337C18/D6L337C5)</f>
        <v>0.13268260298903561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17.406954828793623</v>
      </c>
      <c r="AZ44" s="16" t="s">
        <v>30086</v>
      </c>
      <c r="BA44" s="33">
        <f>IF(D6L337C5=0,0,D6L337C19/D6L337C5)</f>
        <v>0.54309402198817347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1157.9587955882905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578.97939779414526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289.48969889707263</v>
      </c>
      <c r="R45" s="16" t="s">
        <v>30091</v>
      </c>
      <c r="S45" s="15">
        <f>D6L338C5-D6L338C7</f>
        <v>289.48969889707263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280.27129842636435</v>
      </c>
      <c r="X45" s="16" t="s">
        <v>30093</v>
      </c>
      <c r="Y45" s="33">
        <f>D6L338C7-D6L338C10</f>
        <v>9.218400470708275</v>
      </c>
      <c r="Z45" s="16" t="s">
        <v>30094</v>
      </c>
      <c r="AA45" s="33">
        <f>CHOOSE(MIN(D6L338C9,RUN_YEARS),B7L803C7,B7L803C16,B7L803C25,B7L803C34,B7L803C43)</f>
        <v>410945</v>
      </c>
      <c r="AB45" s="16" t="s">
        <v>30095</v>
      </c>
      <c r="AC45" s="33">
        <f>IF(D6L338C12=0,0,D6L338C10/D6L338C12)</f>
        <v>6.8201656773136151E-4</v>
      </c>
      <c r="AD45" s="16" t="s">
        <v>30096</v>
      </c>
      <c r="AE45" s="33">
        <f>IF(D6L338C5=0,0,D6L338C10/D6L338C5)</f>
        <v>0.48407818912757611</v>
      </c>
      <c r="AF45" s="16" t="s">
        <v>30097</v>
      </c>
      <c r="AG45" s="33">
        <f>CHOOSE(MIN(D6L338C9,RUN_YEARS),B7L803C5,B7L803C14,B7L803C23,B7L803C32,B7L803C41)</f>
        <v>5198.6107234518859</v>
      </c>
      <c r="AH45" s="16" t="s">
        <v>30098</v>
      </c>
      <c r="AI45" s="33">
        <f>IF(D6L338C15=0,0,D6L338C11/D6L338C15)</f>
        <v>1.7732430761015401E-3</v>
      </c>
      <c r="AJ45" s="16" t="s">
        <v>30099</v>
      </c>
      <c r="AK45" s="33">
        <f>IF(D6L338C5=0,0,D6L338C11/D6L338C5)</f>
        <v>1.5921810872423919E-2</v>
      </c>
      <c r="AL45" s="16" t="s">
        <v>30100</v>
      </c>
      <c r="AM45" s="33">
        <f>D6L338C8*CHOOSE(MIN(D6L338C9,RUN_YEARS),B7L803C4,B7L803C13,B7L803C22,B7L803C31,B7L803C40)</f>
        <v>56.838673266437937</v>
      </c>
      <c r="AN45" s="16" t="s">
        <v>30101</v>
      </c>
      <c r="AO45" s="33">
        <f>D6L338C8-D6L338C18</f>
        <v>232.65102563063471</v>
      </c>
      <c r="AP45" s="16" t="s">
        <v>30102</v>
      </c>
      <c r="AQ45" s="33">
        <f>CHOOSE(MIN(D6L338C9,RUN_YEARS),B7L803C2,B7L803C11,B7L803C20,B7L803C29,B7L803C38)</f>
        <v>570.48472509403598</v>
      </c>
      <c r="AR45" s="16" t="s">
        <v>30103</v>
      </c>
      <c r="AS45" s="33">
        <f>IF(D6L338C20=0,0,D6L338C18/D6L338C20)</f>
        <v>9.9632243890612357E-2</v>
      </c>
      <c r="AT45" s="16" t="s">
        <v>30104</v>
      </c>
      <c r="AU45" s="33">
        <f>IF(D6L338C5=0,0,D6L338C18/D6L338C5)</f>
        <v>9.8170459057762172E-2</v>
      </c>
      <c r="AV45" s="16" t="s">
        <v>30105</v>
      </c>
      <c r="AW45" s="33">
        <f>CHOOSE(MIN(D6L338C9,RUN_YEARS),B7L803C1,B7L803C10,B7L803C19,B7L803C28,B7L803C37)</f>
        <v>2335.0977208348886</v>
      </c>
      <c r="AX45" s="16" t="s">
        <v>30106</v>
      </c>
      <c r="AY45" s="33">
        <f>IF(D6L338C23=0,0,D6L338C19/D6L338C23)</f>
        <v>9.9632243890612371E-2</v>
      </c>
      <c r="AZ45" s="16" t="s">
        <v>30107</v>
      </c>
      <c r="BA45" s="33">
        <f>IF(D6L338C5=0,0,D6L338C19/D6L338C5)</f>
        <v>0.40182954094223783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4971.4459229325057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4971.4459229325057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1988.5783691730023</v>
      </c>
      <c r="R46" s="16" t="s">
        <v>30111</v>
      </c>
      <c r="S46" s="15">
        <f>D6L339C5-D6L339C7</f>
        <v>2982.8675537595036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1925.2548317750707</v>
      </c>
      <c r="X46" s="16" t="s">
        <v>30113</v>
      </c>
      <c r="Y46" s="33">
        <f>D6L339C7-D6L339C10</f>
        <v>63.323537397931659</v>
      </c>
      <c r="Z46" s="16" t="s">
        <v>30114</v>
      </c>
      <c r="AA46" s="33">
        <f>CHOOSE(MIN(D6L339C9,RUN_YEARS),B7L803C7,B7L803C16,B7L803C25,B7L803C34,B7L803C43)</f>
        <v>410945</v>
      </c>
      <c r="AB46" s="16" t="s">
        <v>30115</v>
      </c>
      <c r="AC46" s="33">
        <f>IF(D6L339C12=0,0,D6L339C10/D6L339C12)</f>
        <v>4.6849452646341256E-3</v>
      </c>
      <c r="AD46" s="16" t="s">
        <v>30116</v>
      </c>
      <c r="AE46" s="33">
        <f>IF(D6L339C5=0,0,D6L339C10/D6L339C5)</f>
        <v>0.38726255130206083</v>
      </c>
      <c r="AF46" s="16" t="s">
        <v>30117</v>
      </c>
      <c r="AG46" s="33">
        <f>CHOOSE(MIN(D6L339C9,RUN_YEARS),B7L803C5,B7L803C14,B7L803C23,B7L803C32,B7L803C41)</f>
        <v>5198.6107234518859</v>
      </c>
      <c r="AH46" s="16" t="s">
        <v>30118</v>
      </c>
      <c r="AI46" s="33">
        <f>IF(D6L339C15=0,0,D6L339C11/D6L339C15)</f>
        <v>1.2180857688048765E-2</v>
      </c>
      <c r="AJ46" s="16" t="s">
        <v>30119</v>
      </c>
      <c r="AK46" s="33">
        <f>IF(D6L339C5=0,0,D6L339C11/D6L339C5)</f>
        <v>1.2737448697939174E-2</v>
      </c>
      <c r="AL46" s="16" t="s">
        <v>30120</v>
      </c>
      <c r="AM46" s="33">
        <f>D6L339C8*CHOOSE(MIN(D6L339C9,RUN_YEARS),B7L803C4,B7L803C13,B7L803C22,B7L803C31,B7L803C40)</f>
        <v>585.65895412214911</v>
      </c>
      <c r="AN46" s="16" t="s">
        <v>30121</v>
      </c>
      <c r="AO46" s="33">
        <f>D6L339C8-D6L339C18</f>
        <v>2397.2085996373544</v>
      </c>
      <c r="AP46" s="16" t="s">
        <v>30122</v>
      </c>
      <c r="AQ46" s="33">
        <f>CHOOSE(MIN(D6L339C9,RUN_YEARS),B7L803C2,B7L803C11,B7L803C20,B7L803C29,B7L803C38)</f>
        <v>570.48472509403598</v>
      </c>
      <c r="AR46" s="16" t="s">
        <v>30123</v>
      </c>
      <c r="AS46" s="33">
        <f>IF(D6L339C20=0,0,D6L339C18/D6L339C20)</f>
        <v>1.0265988349216746</v>
      </c>
      <c r="AT46" s="16" t="s">
        <v>30124</v>
      </c>
      <c r="AU46" s="33">
        <f>IF(D6L339C5=0,0,D6L339C18/D6L339C5)</f>
        <v>0.11780455086931461</v>
      </c>
      <c r="AV46" s="16" t="s">
        <v>30125</v>
      </c>
      <c r="AW46" s="33">
        <f>CHOOSE(MIN(D6L339C9,RUN_YEARS),B7L803C1,B7L803C10,B7L803C19,B7L803C28,B7L803C37)</f>
        <v>2335.0977208348886</v>
      </c>
      <c r="AX46" s="16" t="s">
        <v>30126</v>
      </c>
      <c r="AY46" s="33">
        <f>IF(D6L339C23=0,0,D6L339C19/D6L339C23)</f>
        <v>1.0265988349216746</v>
      </c>
      <c r="AZ46" s="16" t="s">
        <v>30127</v>
      </c>
      <c r="BA46" s="33">
        <f>IF(D6L339C5=0,0,D6L339C19/D6L339C5)</f>
        <v>0.48219544913068541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6129.4047185207965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5550.4253207266511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2278.0680680700748</v>
      </c>
      <c r="R47" s="16" t="s">
        <v>30131</v>
      </c>
      <c r="S47" s="15">
        <f>SUM(D6L338C8:D6L339C8)</f>
        <v>3272.3572526565763</v>
      </c>
      <c r="U47" s="21" t="str">
        <f>NULL_VALUE</f>
        <v>n/a</v>
      </c>
      <c r="V47" s="16" t="s">
        <v>30132</v>
      </c>
      <c r="W47" s="33">
        <f>SUM(D6L338C10:D6L339C10)</f>
        <v>2205.5261302014351</v>
      </c>
      <c r="X47" s="16" t="s">
        <v>30133</v>
      </c>
      <c r="Y47" s="33">
        <f>SUM(D6L338C11:D6L339C11)</f>
        <v>72.541937868639934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5.3669618323654873E-3</v>
      </c>
      <c r="AD47" s="16" t="s">
        <v>30135</v>
      </c>
      <c r="AE47" s="33">
        <f>IF(D6L340C5=0,0,D6L340C10/D6L340C5)</f>
        <v>0.39736164397446427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1.3954100764150306E-2</v>
      </c>
      <c r="AJ47" s="16" t="s">
        <v>30137</v>
      </c>
      <c r="AK47" s="33">
        <f>IF(D6L340C5=0,0,D6L340C11/D6L340C5)</f>
        <v>1.306961785392383E-2</v>
      </c>
      <c r="AL47" s="16" t="s">
        <v>30138</v>
      </c>
      <c r="AM47" s="33">
        <f>SUM(D6L338C18:D6L339C18)</f>
        <v>642.49762738858703</v>
      </c>
      <c r="AN47" s="16" t="s">
        <v>30139</v>
      </c>
      <c r="AO47" s="33">
        <f>SUM(D6L338C19:D6L339C19)</f>
        <v>2629.859625267989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1.1262310788122869</v>
      </c>
      <c r="AT47" s="16" t="s">
        <v>30141</v>
      </c>
      <c r="AU47" s="33">
        <f>IF(D6L340C5=0,0,D6L340C18/D6L340C5)</f>
        <v>0.11575646734482548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1.1262310788122869</v>
      </c>
      <c r="AZ47" s="16" t="s">
        <v>30143</v>
      </c>
      <c r="BA47" s="33">
        <f>IF(D6L340C5=0,0,D6L340C19/D6L340C5)</f>
        <v>0.47381227082678645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125279.33455854209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110902.95159637652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41798.631205895006</v>
      </c>
      <c r="R48" s="16" t="s">
        <v>30148</v>
      </c>
      <c r="S48" s="15">
        <f>SUM(D6L328C8,D6L337C8,D6L340C8)</f>
        <v>69104.320390481502</v>
      </c>
      <c r="U48" s="21" t="str">
        <f>NULL_VALUE</f>
        <v>n/a</v>
      </c>
      <c r="V48" s="16" t="s">
        <v>30149</v>
      </c>
      <c r="W48" s="33">
        <f>SUM(D6L328C10,D6L337C10,D6L340C10)</f>
        <v>40466.497187091889</v>
      </c>
      <c r="X48" s="16" t="s">
        <v>30150</v>
      </c>
      <c r="Y48" s="33">
        <f>SUM(D6L328C11,D6L337C11,D6L340C11)</f>
        <v>1332.1340188031174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9.6395941207082114E-2</v>
      </c>
      <c r="AD48" s="16" t="s">
        <v>30152</v>
      </c>
      <c r="AE48" s="33">
        <f>IF(D6L341C5=0,0,D6L341C10/D6L341C5)</f>
        <v>0.36488205773248361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0.25062944713841334</v>
      </c>
      <c r="AJ48" s="16" t="s">
        <v>30154</v>
      </c>
      <c r="AK48" s="33">
        <f>IF(D6L341C5=0,0,D6L341C11/D6L341C5)</f>
        <v>1.201170933350201E-2</v>
      </c>
      <c r="AL48" s="16" t="s">
        <v>30155</v>
      </c>
      <c r="AM48" s="33">
        <f>SUM(D6L328C18,D6L337C18,D6L340C18)</f>
        <v>13570.56830755589</v>
      </c>
      <c r="AN48" s="16" t="s">
        <v>30156</v>
      </c>
      <c r="AO48" s="33">
        <f>SUM(D6L328C19,D6L337C19,D6L340C19)</f>
        <v>55533.752082925625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23.476707381360928</v>
      </c>
      <c r="AT48" s="16" t="s">
        <v>30158</v>
      </c>
      <c r="AU48" s="33">
        <f>IF(D6L341C5=0,0,D6L341C18/D6L341C5)</f>
        <v>0.12236435651365725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23.476707381360928</v>
      </c>
      <c r="AZ48" s="16" t="s">
        <v>30160</v>
      </c>
      <c r="BA48" s="33">
        <f>IF(D6L341C5=0,0,D6L341C19/D6L341C5)</f>
        <v>0.50074187642035717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17801.094143333332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15308.940963266665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7654.4704816333324</v>
      </c>
      <c r="R8" s="16" t="s">
        <v>30170</v>
      </c>
      <c r="S8" s="15">
        <f>D6L401C5-D6L401C7</f>
        <v>7654.4704816333324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7354.7019640275566</v>
      </c>
      <c r="X8" s="16" t="s">
        <v>30172</v>
      </c>
      <c r="Y8" s="33">
        <f>D6L401C7-D6L401C10</f>
        <v>299.76851760577574</v>
      </c>
      <c r="Z8" s="16" t="s">
        <v>30173</v>
      </c>
      <c r="AA8" s="33">
        <f>CHOOSE(MIN(D6L401C9,RUN_YEARS),B7L804C7,B7L804C16,B7L804C25,B7L804C34,B7L804C43)</f>
        <v>332935</v>
      </c>
      <c r="AB8" s="16" t="s">
        <v>30174</v>
      </c>
      <c r="AC8" s="33">
        <f>IF(D6L401C12=0,0,D6L401C10/D6L401C12)</f>
        <v>2.2090504044415746E-2</v>
      </c>
      <c r="AD8" s="16" t="s">
        <v>30175</v>
      </c>
      <c r="AE8" s="33">
        <f>IF(D6L401C5=0,0,D6L401C10/D6L401C5)</f>
        <v>0.48041872926905516</v>
      </c>
      <c r="AF8" s="16" t="s">
        <v>30176</v>
      </c>
      <c r="AG8" s="33">
        <f>CHOOSE(MIN(D6L401C9,RUN_YEARS),B7L804C5,B7L804C14,B7L804C23,B7L804C32,B7L804C41)</f>
        <v>5219.2373457261438</v>
      </c>
      <c r="AH8" s="16" t="s">
        <v>30177</v>
      </c>
      <c r="AI8" s="33">
        <f>IF(D6L401C15=0,0,D6L401C11/D6L401C15)</f>
        <v>5.7435310515480967E-2</v>
      </c>
      <c r="AJ8" s="16" t="s">
        <v>30178</v>
      </c>
      <c r="AK8" s="33">
        <f>IF(D6L401C5=0,0,D6L401C11/D6L401C5)</f>
        <v>1.958127073094482E-2</v>
      </c>
      <c r="AL8" s="16" t="s">
        <v>30179</v>
      </c>
      <c r="AM8" s="33">
        <f>D6L401C8*CHOOSE(MIN(D6L401C9,RUN_YEARS),B7L804C4,B7L804C13,B7L804C22,B7L804C31,B7L804C40)</f>
        <v>1210.7504547384146</v>
      </c>
      <c r="AN8" s="16" t="s">
        <v>30180</v>
      </c>
      <c r="AO8" s="33">
        <f>D6L401C8-D6L401C18</f>
        <v>6443.7200268949182</v>
      </c>
      <c r="AP8" s="16" t="s">
        <v>30181</v>
      </c>
      <c r="AQ8" s="33">
        <f>CHOOSE(MIN(D6L401C9,RUN_YEARS),B7L804C2,B7L804C11,B7L804C20,B7L804C29,B7L804C38)</f>
        <v>462.94777321007808</v>
      </c>
      <c r="AR8" s="16" t="s">
        <v>30182</v>
      </c>
      <c r="AS8" s="33">
        <f>IF(D6L401C20=0,0,D6L401C18/D6L401C20)</f>
        <v>2.6153067901009126</v>
      </c>
      <c r="AT8" s="16" t="s">
        <v>30183</v>
      </c>
      <c r="AU8" s="33">
        <f>IF(D6L401C5=0,0,D6L401C18/D6L401C5)</f>
        <v>7.9087799583496557E-2</v>
      </c>
      <c r="AV8" s="16" t="s">
        <v>30184</v>
      </c>
      <c r="AW8" s="33">
        <f>CHOOSE(MIN(D6L401C9,RUN_YEARS),B7L804C1,B7L804C10,B7L804C19,B7L804C28,B7L804C37)</f>
        <v>2463.8486204696019</v>
      </c>
      <c r="AX8" s="16" t="s">
        <v>30185</v>
      </c>
      <c r="AY8" s="33">
        <f>IF(D6L401C23=0,0,D6L401C19/D6L401C23)</f>
        <v>2.6153067901009135</v>
      </c>
      <c r="AZ8" s="16" t="s">
        <v>30186</v>
      </c>
      <c r="BA8" s="33">
        <f>IF(D6L401C5=0,0,D6L401C19/D6L401C5)</f>
        <v>0.42091220041650346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5.6708720722610932</v>
      </c>
      <c r="J9" s="16" t="s">
        <v>30207</v>
      </c>
      <c r="K9" s="21">
        <f>IF(FLOW_THRU_100PCT="Y",1,INDEX(VariabilityMatrix,D6L402C1,D6L402C9))</f>
        <v>0.60466504942300048</v>
      </c>
      <c r="L9" s="16" t="s">
        <v>30187</v>
      </c>
      <c r="M9" s="15">
        <f>IF(D6L402C2&lt;&gt;0,D6L402C2*D6L402C4,D6L402C3*D6L402C4)</f>
        <v>3.4289781418452669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1.7144890709226335</v>
      </c>
      <c r="R9" s="16" t="s">
        <v>30189</v>
      </c>
      <c r="S9" s="15">
        <f>D6L402C5-D6L402C7</f>
        <v>1.7144890709226335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1.6484252449756238</v>
      </c>
      <c r="X9" s="16" t="s">
        <v>30191</v>
      </c>
      <c r="Y9" s="33">
        <f>D6L402C7-D6L402C10</f>
        <v>6.6063825947009658E-2</v>
      </c>
      <c r="Z9" s="16" t="s">
        <v>30192</v>
      </c>
      <c r="AA9" s="33">
        <f>CHOOSE(MIN(D6L402C9,RUN_YEARS),B7L804C7,B7L804C16,B7L804C25,B7L804C34,B7L804C43)</f>
        <v>370870.19999999995</v>
      </c>
      <c r="AB9" s="16" t="s">
        <v>30193</v>
      </c>
      <c r="AC9" s="33">
        <f>IF(D6L402C12=0,0,D6L402C10/D6L402C12)</f>
        <v>4.4447497937974634E-6</v>
      </c>
      <c r="AD9" s="16" t="s">
        <v>30194</v>
      </c>
      <c r="AE9" s="33">
        <f>IF(D6L402C5=0,0,D6L402C10/D6L402C5)</f>
        <v>0.480733669561551</v>
      </c>
      <c r="AF9" s="16" t="s">
        <v>30195</v>
      </c>
      <c r="AG9" s="33">
        <f>CHOOSE(MIN(D6L402C9,RUN_YEARS),B7L804C5,B7L804C14,B7L804C23,B7L804C32,B7L804C41)</f>
        <v>5716.6691050260488</v>
      </c>
      <c r="AH9" s="16" t="s">
        <v>30196</v>
      </c>
      <c r="AI9" s="33">
        <f>IF(D6L402C15=0,0,D6L402C11/D6L402C15)</f>
        <v>1.1556349463873444E-5</v>
      </c>
      <c r="AJ9" s="16" t="s">
        <v>30197</v>
      </c>
      <c r="AK9" s="33">
        <f>IF(D6L402C5=0,0,D6L402C11/D6L402C5)</f>
        <v>1.926633043844897E-2</v>
      </c>
      <c r="AL9" s="16" t="s">
        <v>30198</v>
      </c>
      <c r="AM9" s="33">
        <f>D6L402C8*CHOOSE(MIN(D6L402C9,RUN_YEARS),B7L804C4,B7L804C13,B7L804C22,B7L804C31,B7L804C40)</f>
        <v>0.27045270860832937</v>
      </c>
      <c r="AN9" s="16" t="s">
        <v>30199</v>
      </c>
      <c r="AO9" s="33">
        <f>D6L402C8-D6L402C18</f>
        <v>1.444036362314304</v>
      </c>
      <c r="AP9" s="16" t="s">
        <v>30200</v>
      </c>
      <c r="AQ9" s="33">
        <f>CHOOSE(MIN(D6L402C9,RUN_YEARS),B7L804C2,B7L804C11,B7L804C20,B7L804C29,B7L804C38)</f>
        <v>505.50984712028867</v>
      </c>
      <c r="AR9" s="16" t="s">
        <v>30201</v>
      </c>
      <c r="AS9" s="33">
        <f>IF(D6L402C20=0,0,D6L402C18/D6L402C20)</f>
        <v>5.3500977310136106E-4</v>
      </c>
      <c r="AT9" s="16" t="s">
        <v>30202</v>
      </c>
      <c r="AU9" s="33">
        <f>IF(D6L402C5=0,0,D6L402C18/D6L402C5)</f>
        <v>7.8872683761929213E-2</v>
      </c>
      <c r="AV9" s="16" t="s">
        <v>30203</v>
      </c>
      <c r="AW9" s="33">
        <f>CHOOSE(MIN(D6L402C9,RUN_YEARS),B7L804C1,B7L804C10,B7L804C19,B7L804C28,B7L804C37)</f>
        <v>2699.0840820410995</v>
      </c>
      <c r="AX9" s="16" t="s">
        <v>30204</v>
      </c>
      <c r="AY9" s="33">
        <f>IF(D6L402C23=0,0,D6L402C19/D6L402C23)</f>
        <v>5.3500977310136106E-4</v>
      </c>
      <c r="AZ9" s="16" t="s">
        <v>30205</v>
      </c>
      <c r="BA9" s="33">
        <f>IF(D6L402C5=0,0,D6L402C19/D6L402C5)</f>
        <v>0.42112731623807076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1.2210190065551347</v>
      </c>
      <c r="J10" s="16" t="s">
        <v>30228</v>
      </c>
      <c r="K10" s="21">
        <f>IF(FLOW_THRU_100PCT="Y",1,INDEX(VariabilityMatrix,D6L403C1,D6L403C9))</f>
        <v>0.60466504942300048</v>
      </c>
      <c r="L10" s="16" t="s">
        <v>30208</v>
      </c>
      <c r="M10" s="15">
        <f>IF(D6L403C2&lt;&gt;0,D6L403C2*D6L403C4,D6L403C3*D6L403C4)</f>
        <v>0.73830751794508354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0.36915375897254177</v>
      </c>
      <c r="R10" s="16" t="s">
        <v>30210</v>
      </c>
      <c r="S10" s="15">
        <f>D6L403C5-D6L403C7</f>
        <v>0.36915375897254177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0.35492928236662069</v>
      </c>
      <c r="X10" s="16" t="s">
        <v>30212</v>
      </c>
      <c r="Y10" s="33">
        <f>D6L403C7-D6L403C10</f>
        <v>1.4224476605921077E-2</v>
      </c>
      <c r="Z10" s="16" t="s">
        <v>30213</v>
      </c>
      <c r="AA10" s="33">
        <f>CHOOSE(MIN(D6L403C9,RUN_YEARS),B7L804C7,B7L804C16,B7L804C25,B7L804C34,B7L804C43)</f>
        <v>370870.19999999995</v>
      </c>
      <c r="AB10" s="16" t="s">
        <v>30214</v>
      </c>
      <c r="AC10" s="33">
        <f>IF(D6L403C12=0,0,D6L403C10/D6L403C12)</f>
        <v>9.5701752895385159E-7</v>
      </c>
      <c r="AD10" s="16" t="s">
        <v>30215</v>
      </c>
      <c r="AE10" s="33">
        <f>IF(D6L403C5=0,0,D6L403C10/D6L403C5)</f>
        <v>0.480733669561551</v>
      </c>
      <c r="AF10" s="16" t="s">
        <v>30216</v>
      </c>
      <c r="AG10" s="33">
        <f>CHOOSE(MIN(D6L403C9,RUN_YEARS),B7L804C5,B7L804C14,B7L804C23,B7L804C32,B7L804C41)</f>
        <v>5716.6691050260488</v>
      </c>
      <c r="AH10" s="16" t="s">
        <v>30217</v>
      </c>
      <c r="AI10" s="33">
        <f>IF(D6L403C15=0,0,D6L403C11/D6L403C15)</f>
        <v>2.4882455752800232E-6</v>
      </c>
      <c r="AJ10" s="16" t="s">
        <v>30218</v>
      </c>
      <c r="AK10" s="33">
        <f>IF(D6L403C5=0,0,D6L403C11/D6L403C5)</f>
        <v>1.9266330438448977E-2</v>
      </c>
      <c r="AL10" s="16" t="s">
        <v>30219</v>
      </c>
      <c r="AM10" s="33">
        <f>D6L403C8*CHOOSE(MIN(D6L403C9,RUN_YEARS),B7L804C4,B7L804C13,B7L804C22,B7L804C31,B7L804C40)</f>
        <v>5.823229538193745E-2</v>
      </c>
      <c r="AN10" s="16" t="s">
        <v>30220</v>
      </c>
      <c r="AO10" s="33">
        <f>D6L403C8-D6L403C18</f>
        <v>0.3109214635906043</v>
      </c>
      <c r="AP10" s="16" t="s">
        <v>30221</v>
      </c>
      <c r="AQ10" s="33">
        <f>CHOOSE(MIN(D6L403C9,RUN_YEARS),B7L804C2,B7L804C11,B7L804C20,B7L804C29,B7L804C38)</f>
        <v>505.50984712028867</v>
      </c>
      <c r="AR10" s="16" t="s">
        <v>30222</v>
      </c>
      <c r="AS10" s="33">
        <f>IF(D6L403C20=0,0,D6L403C18/D6L403C20)</f>
        <v>1.1519517515566967E-4</v>
      </c>
      <c r="AT10" s="16" t="s">
        <v>30223</v>
      </c>
      <c r="AU10" s="33">
        <f>IF(D6L403C5=0,0,D6L403C18/D6L403C5)</f>
        <v>7.8872683761929213E-2</v>
      </c>
      <c r="AV10" s="16" t="s">
        <v>30224</v>
      </c>
      <c r="AW10" s="33">
        <f>CHOOSE(MIN(D6L403C9,RUN_YEARS),B7L804C1,B7L804C10,B7L804C19,B7L804C28,B7L804C37)</f>
        <v>2699.0840820410995</v>
      </c>
      <c r="AX10" s="16" t="s">
        <v>30225</v>
      </c>
      <c r="AY10" s="33">
        <f>IF(D6L403C23=0,0,D6L403C19/D6L403C23)</f>
        <v>1.1519517515566966E-4</v>
      </c>
      <c r="AZ10" s="16" t="s">
        <v>30226</v>
      </c>
      <c r="BA10" s="33">
        <f>IF(D6L403C5=0,0,D6L403C19/D6L403C5)</f>
        <v>0.42112731623807076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6.2295068430422387E-2</v>
      </c>
      <c r="J11" s="16" t="s">
        <v>30249</v>
      </c>
      <c r="K11" s="21">
        <f>IF(FLOW_THRU_100PCT="Y",1,INDEX(VariabilityMatrix,D6L404C1,D6L404C9))</f>
        <v>0.60838438613957568</v>
      </c>
      <c r="L11" s="16" t="s">
        <v>30229</v>
      </c>
      <c r="M11" s="15">
        <f>IF(D6L404C2&lt;&gt;0,D6L404C2*D6L404C4,D6L404C3*D6L404C4)</f>
        <v>3.7899346966565384E-2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1.8949673483282692E-2</v>
      </c>
      <c r="R11" s="16" t="s">
        <v>30231</v>
      </c>
      <c r="S11" s="15">
        <f>D6L404C5-D6L404C7</f>
        <v>1.8949673483282692E-2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1.8199648097078757E-2</v>
      </c>
      <c r="X11" s="16" t="s">
        <v>30233</v>
      </c>
      <c r="Y11" s="33">
        <f>D6L404C7-D6L404C10</f>
        <v>7.500253862039348E-4</v>
      </c>
      <c r="Z11" s="16" t="s">
        <v>30234</v>
      </c>
      <c r="AA11" s="33">
        <f>CHOOSE(MIN(D6L404C9,RUN_YEARS),B7L804C7,B7L804C16,B7L804C25,B7L804C34,B7L804C43)</f>
        <v>310557</v>
      </c>
      <c r="AB11" s="16" t="s">
        <v>30235</v>
      </c>
      <c r="AC11" s="33">
        <f>IF(D6L404C12=0,0,D6L404C10/D6L404C12)</f>
        <v>5.8603245449559204E-8</v>
      </c>
      <c r="AD11" s="16" t="s">
        <v>30236</v>
      </c>
      <c r="AE11" s="33">
        <f>IF(D6L404C5=0,0,D6L404C10/D6L404C5)</f>
        <v>0.48021007098445251</v>
      </c>
      <c r="AF11" s="16" t="s">
        <v>30237</v>
      </c>
      <c r="AG11" s="33">
        <f>CHOOSE(MIN(D6L404C9,RUN_YEARS),B7L804C5,B7L804C14,B7L804C23,B7L804C32,B7L804C41)</f>
        <v>4922.4458504507347</v>
      </c>
      <c r="AH11" s="16" t="s">
        <v>30238</v>
      </c>
      <c r="AI11" s="33">
        <f>IF(D6L404C15=0,0,D6L404C11/D6L404C15)</f>
        <v>1.5236843816885401E-7</v>
      </c>
      <c r="AJ11" s="16" t="s">
        <v>30239</v>
      </c>
      <c r="AK11" s="33">
        <f>IF(D6L404C5=0,0,D6L404C11/D6L404C5)</f>
        <v>1.9789929015547509E-2</v>
      </c>
      <c r="AL11" s="16" t="s">
        <v>30240</v>
      </c>
      <c r="AM11" s="33">
        <f>D6L404C8*CHOOSE(MIN(D6L404C9,RUN_YEARS),B7L804C4,B7L804C13,B7L804C22,B7L804C31,B7L804C40)</f>
        <v>2.9631444108066105E-3</v>
      </c>
      <c r="AN11" s="16" t="s">
        <v>30241</v>
      </c>
      <c r="AO11" s="33">
        <f>D6L404C8-D6L404C18</f>
        <v>1.598652907247608E-2</v>
      </c>
      <c r="AP11" s="16" t="s">
        <v>30242</v>
      </c>
      <c r="AQ11" s="33">
        <f>CHOOSE(MIN(D6L404C9,RUN_YEARS),B7L804C2,B7L804C11,B7L804C20,B7L804C29,B7L804C38)</f>
        <v>431.12344661944672</v>
      </c>
      <c r="AR11" s="16" t="s">
        <v>30243</v>
      </c>
      <c r="AS11" s="33">
        <f>IF(D6L404C20=0,0,D6L404C18/D6L404C20)</f>
        <v>6.8730764565031473E-6</v>
      </c>
      <c r="AT11" s="16" t="s">
        <v>30244</v>
      </c>
      <c r="AU11" s="33">
        <f>IF(D6L404C5=0,0,D6L404C18/D6L404C5)</f>
        <v>7.8184576990750834E-2</v>
      </c>
      <c r="AV11" s="16" t="s">
        <v>30245</v>
      </c>
      <c r="AW11" s="33">
        <f>CHOOSE(MIN(D6L404C9,RUN_YEARS),B7L804C1,B7L804C10,B7L804C19,B7L804C28,B7L804C37)</f>
        <v>2325.964096812861</v>
      </c>
      <c r="AX11" s="16" t="s">
        <v>30246</v>
      </c>
      <c r="AY11" s="33">
        <f>IF(D6L404C23=0,0,D6L404C19/D6L404C23)</f>
        <v>6.8730764565031465E-6</v>
      </c>
      <c r="AZ11" s="16" t="s">
        <v>30247</v>
      </c>
      <c r="BA11" s="33">
        <f>IF(D6L404C5=0,0,D6L404C19/D6L404C5)</f>
        <v>0.42181542300924912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60.179302375895105</v>
      </c>
      <c r="J12" s="16" t="s">
        <v>30270</v>
      </c>
      <c r="K12" s="21">
        <f>IF(FLOW_THRU_100PCT="Y",1,INDEX(VariabilityMatrix,D6L405C1,D6L405C9))</f>
        <v>0.33053538221801021</v>
      </c>
      <c r="L12" s="16" t="s">
        <v>30250</v>
      </c>
      <c r="M12" s="15">
        <f>IF(D6L405C2&lt;&gt;0,D6L405C2*D6L405C4,D6L405C3*D6L405C4)</f>
        <v>19.891388712429698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9.9456943562148492</v>
      </c>
      <c r="R12" s="16" t="s">
        <v>30252</v>
      </c>
      <c r="S12" s="15">
        <f>D6L405C5-D6L405C7</f>
        <v>9.9456943562148492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9.5624602884015459</v>
      </c>
      <c r="X12" s="16" t="s">
        <v>30254</v>
      </c>
      <c r="Y12" s="33">
        <f>D6L405C7-D6L405C10</f>
        <v>0.38323406781330327</v>
      </c>
      <c r="Z12" s="16" t="s">
        <v>30255</v>
      </c>
      <c r="AA12" s="33">
        <f>CHOOSE(MIN(D6L405C9,RUN_YEARS),B7L804C7,B7L804C16,B7L804C25,B7L804C34,B7L804C43)</f>
        <v>370870.19999999995</v>
      </c>
      <c r="AB12" s="16" t="s">
        <v>30256</v>
      </c>
      <c r="AC12" s="33">
        <f>IF(D6L405C12=0,0,D6L405C10/D6L405C12)</f>
        <v>2.5783846446550699E-5</v>
      </c>
      <c r="AD12" s="16" t="s">
        <v>30257</v>
      </c>
      <c r="AE12" s="33">
        <f>IF(D6L405C5=0,0,D6L405C10/D6L405C5)</f>
        <v>0.48073366956155111</v>
      </c>
      <c r="AF12" s="16" t="s">
        <v>30258</v>
      </c>
      <c r="AG12" s="33">
        <f>CHOOSE(MIN(D6L405C9,RUN_YEARS),B7L804C5,B7L804C14,B7L804C23,B7L804C32,B7L804C41)</f>
        <v>5716.6691050260488</v>
      </c>
      <c r="AH12" s="16" t="s">
        <v>30259</v>
      </c>
      <c r="AI12" s="33">
        <f>IF(D6L405C15=0,0,D6L405C11/D6L405C15)</f>
        <v>6.7038000761031799E-5</v>
      </c>
      <c r="AJ12" s="16" t="s">
        <v>30260</v>
      </c>
      <c r="AK12" s="33">
        <f>IF(D6L405C5=0,0,D6L405C11/D6L405C5)</f>
        <v>1.9266330438448904E-2</v>
      </c>
      <c r="AL12" s="16" t="s">
        <v>30261</v>
      </c>
      <c r="AM12" s="33">
        <f>D6L405C8*CHOOSE(MIN(D6L405C9,RUN_YEARS),B7L804C4,B7L804C13,B7L804C22,B7L804C31,B7L804C40)</f>
        <v>1.5688872115010759</v>
      </c>
      <c r="AN12" s="16" t="s">
        <v>30262</v>
      </c>
      <c r="AO12" s="33">
        <f>D6L405C8-D6L405C18</f>
        <v>8.3768071447137729</v>
      </c>
      <c r="AP12" s="16" t="s">
        <v>30263</v>
      </c>
      <c r="AQ12" s="33">
        <f>CHOOSE(MIN(D6L405C9,RUN_YEARS),B7L804C2,B7L804C11,B7L804C20,B7L804C29,B7L804C38)</f>
        <v>505.50984712028867</v>
      </c>
      <c r="AR12" s="16" t="s">
        <v>30264</v>
      </c>
      <c r="AS12" s="33">
        <f>IF(D6L405C20=0,0,D6L405C18/D6L405C20)</f>
        <v>3.103573986616627E-3</v>
      </c>
      <c r="AT12" s="16" t="s">
        <v>30265</v>
      </c>
      <c r="AU12" s="33">
        <f>IF(D6L405C5=0,0,D6L405C18/D6L405C5)</f>
        <v>7.8872683761929213E-2</v>
      </c>
      <c r="AV12" s="16" t="s">
        <v>30266</v>
      </c>
      <c r="AW12" s="33">
        <f>CHOOSE(MIN(D6L405C9,RUN_YEARS),B7L804C1,B7L804C10,B7L804C19,B7L804C28,B7L804C37)</f>
        <v>2699.0840820410995</v>
      </c>
      <c r="AX12" s="16" t="s">
        <v>30267</v>
      </c>
      <c r="AY12" s="33">
        <f>IF(D6L405C23=0,0,D6L405C19/D6L405C23)</f>
        <v>3.1035739866166266E-3</v>
      </c>
      <c r="AZ12" s="16" t="s">
        <v>30268</v>
      </c>
      <c r="BA12" s="33">
        <f>IF(D6L405C5=0,0,D6L405C19/D6L405C5)</f>
        <v>0.42112731623807076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32.003138097671552</v>
      </c>
      <c r="J13" s="16" t="s">
        <v>30291</v>
      </c>
      <c r="K13" s="21">
        <f>IF(FLOW_THRU_100PCT="Y",1,INDEX(VariabilityMatrix,D6L406C1,D6L406C9))</f>
        <v>0.60466504942300048</v>
      </c>
      <c r="L13" s="16" t="s">
        <v>30271</v>
      </c>
      <c r="M13" s="15">
        <f>IF(D6L406C2&lt;&gt;0,D6L406C2*D6L406C4,D6L406C3*D6L406C4)</f>
        <v>19.351179079519678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9.675589539759839</v>
      </c>
      <c r="R13" s="16" t="s">
        <v>30273</v>
      </c>
      <c r="S13" s="15">
        <f>D6L406C5-D6L406C7</f>
        <v>9.675589539759839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9.3027633292402125</v>
      </c>
      <c r="X13" s="16" t="s">
        <v>30275</v>
      </c>
      <c r="Y13" s="33">
        <f>D6L406C7-D6L406C10</f>
        <v>0.3728262105196265</v>
      </c>
      <c r="Z13" s="16" t="s">
        <v>30276</v>
      </c>
      <c r="AA13" s="33">
        <f>CHOOSE(MIN(D6L406C9,RUN_YEARS),B7L804C7,B7L804C16,B7L804C25,B7L804C34,B7L804C43)</f>
        <v>370870.19999999995</v>
      </c>
      <c r="AB13" s="16" t="s">
        <v>30277</v>
      </c>
      <c r="AC13" s="33">
        <f>IF(D6L406C12=0,0,D6L406C10/D6L406C12)</f>
        <v>2.5083609654375611E-5</v>
      </c>
      <c r="AD13" s="16" t="s">
        <v>30278</v>
      </c>
      <c r="AE13" s="33">
        <f>IF(D6L406C5=0,0,D6L406C10/D6L406C5)</f>
        <v>0.48073366956155106</v>
      </c>
      <c r="AF13" s="16" t="s">
        <v>30279</v>
      </c>
      <c r="AG13" s="33">
        <f>CHOOSE(MIN(D6L406C9,RUN_YEARS),B7L804C5,B7L804C14,B7L804C23,B7L804C32,B7L804C41)</f>
        <v>5716.6691050260488</v>
      </c>
      <c r="AH13" s="16" t="s">
        <v>30280</v>
      </c>
      <c r="AI13" s="33">
        <f>IF(D6L406C15=0,0,D6L406C11/D6L406C15)</f>
        <v>6.5217385101376727E-5</v>
      </c>
      <c r="AJ13" s="16" t="s">
        <v>30281</v>
      </c>
      <c r="AK13" s="33">
        <f>IF(D6L406C5=0,0,D6L406C11/D6L406C5)</f>
        <v>1.9266330438448949E-2</v>
      </c>
      <c r="AL13" s="16" t="s">
        <v>30282</v>
      </c>
      <c r="AM13" s="33">
        <f>D6L406C8*CHOOSE(MIN(D6L406C9,RUN_YEARS),B7L804C4,B7L804C13,B7L804C22,B7L804C31,B7L804C40)</f>
        <v>1.5262794279594161</v>
      </c>
      <c r="AN13" s="16" t="s">
        <v>30283</v>
      </c>
      <c r="AO13" s="33">
        <f>D6L406C8-D6L406C18</f>
        <v>8.149310111800423</v>
      </c>
      <c r="AP13" s="16" t="s">
        <v>30284</v>
      </c>
      <c r="AQ13" s="33">
        <f>CHOOSE(MIN(D6L406C9,RUN_YEARS),B7L804C2,B7L804C11,B7L804C20,B7L804C29,B7L804C38)</f>
        <v>505.50984712028867</v>
      </c>
      <c r="AR13" s="16" t="s">
        <v>30285</v>
      </c>
      <c r="AS13" s="33">
        <f>IF(D6L406C20=0,0,D6L406C18/D6L406C20)</f>
        <v>3.0192872337781187E-3</v>
      </c>
      <c r="AT13" s="16" t="s">
        <v>30286</v>
      </c>
      <c r="AU13" s="33">
        <f>IF(D6L406C5=0,0,D6L406C18/D6L406C5)</f>
        <v>7.8872683761929213E-2</v>
      </c>
      <c r="AV13" s="16" t="s">
        <v>30287</v>
      </c>
      <c r="AW13" s="33">
        <f>CHOOSE(MIN(D6L406C9,RUN_YEARS),B7L804C1,B7L804C10,B7L804C19,B7L804C28,B7L804C37)</f>
        <v>2699.0840820410995</v>
      </c>
      <c r="AX13" s="16" t="s">
        <v>30288</v>
      </c>
      <c r="AY13" s="33">
        <f>IF(D6L406C23=0,0,D6L406C19/D6L406C23)</f>
        <v>3.0192872337781182E-3</v>
      </c>
      <c r="AZ13" s="16" t="s">
        <v>30289</v>
      </c>
      <c r="BA13" s="33">
        <f>IF(D6L406C5=0,0,D6L406C19/D6L406C5)</f>
        <v>0.42112731623807076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0.9475407777048459</v>
      </c>
      <c r="J14" s="16" t="s">
        <v>30312</v>
      </c>
      <c r="K14" s="21">
        <f>IF(FLOW_THRU_100PCT="Y",1,INDEX(VariabilityMatrix,D6L407C1,D6L407C9))</f>
        <v>0.60838438613957568</v>
      </c>
      <c r="L14" s="16" t="s">
        <v>30292</v>
      </c>
      <c r="M14" s="15">
        <f>IF(D6L407C2&lt;&gt;0,D6L407C2*D6L407C4,D6L407C3*D6L407C4)</f>
        <v>0.57646901438617881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0.28823450719308941</v>
      </c>
      <c r="R14" s="16" t="s">
        <v>30294</v>
      </c>
      <c r="S14" s="15">
        <f>D6L407C5-D6L407C7</f>
        <v>0.28823450719308941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0.27682622631872428</v>
      </c>
      <c r="X14" s="16" t="s">
        <v>30296</v>
      </c>
      <c r="Y14" s="33">
        <f>D6L407C7-D6L407C10</f>
        <v>1.1408280874365129E-2</v>
      </c>
      <c r="Z14" s="16" t="s">
        <v>30297</v>
      </c>
      <c r="AA14" s="33">
        <f>CHOOSE(MIN(D6L407C9,RUN_YEARS),B7L804C7,B7L804C16,B7L804C25,B7L804C34,B7L804C43)</f>
        <v>310557</v>
      </c>
      <c r="AB14" s="16" t="s">
        <v>30298</v>
      </c>
      <c r="AC14" s="33">
        <f>IF(D6L407C12=0,0,D6L407C10/D6L407C12)</f>
        <v>8.9138620710119005E-7</v>
      </c>
      <c r="AD14" s="16" t="s">
        <v>30299</v>
      </c>
      <c r="AE14" s="33">
        <f>IF(D6L407C5=0,0,D6L407C10/D6L407C5)</f>
        <v>0.48021007098445245</v>
      </c>
      <c r="AF14" s="16" t="s">
        <v>30300</v>
      </c>
      <c r="AG14" s="33">
        <f>CHOOSE(MIN(D6L407C9,RUN_YEARS),B7L804C5,B7L804C14,B7L804C23,B7L804C32,B7L804C41)</f>
        <v>4922.4458504507347</v>
      </c>
      <c r="AH14" s="16" t="s">
        <v>30301</v>
      </c>
      <c r="AI14" s="33">
        <f>IF(D6L407C15=0,0,D6L407C11/D6L407C15)</f>
        <v>2.3176041384630984E-6</v>
      </c>
      <c r="AJ14" s="16" t="s">
        <v>30302</v>
      </c>
      <c r="AK14" s="33">
        <f>IF(D6L407C5=0,0,D6L407C11/D6L407C5)</f>
        <v>1.9789929015547533E-2</v>
      </c>
      <c r="AL14" s="16" t="s">
        <v>30303</v>
      </c>
      <c r="AM14" s="33">
        <f>D6L407C8*CHOOSE(MIN(D6L407C9,RUN_YEARS),B7L804C4,B7L804C13,B7L804C22,B7L804C31,B7L804C40)</f>
        <v>4.5070986038058446E-2</v>
      </c>
      <c r="AN14" s="16" t="s">
        <v>30304</v>
      </c>
      <c r="AO14" s="33">
        <f>D6L407C8-D6L407C18</f>
        <v>0.24316352115503095</v>
      </c>
      <c r="AP14" s="16" t="s">
        <v>30305</v>
      </c>
      <c r="AQ14" s="33">
        <f>CHOOSE(MIN(D6L407C9,RUN_YEARS),B7L804C2,B7L804C11,B7L804C20,B7L804C29,B7L804C38)</f>
        <v>431.12344661944672</v>
      </c>
      <c r="AR14" s="16" t="s">
        <v>30306</v>
      </c>
      <c r="AS14" s="33">
        <f>IF(D6L407C20=0,0,D6L407C18/D6L407C20)</f>
        <v>1.0454311031207419E-4</v>
      </c>
      <c r="AT14" s="16" t="s">
        <v>30307</v>
      </c>
      <c r="AU14" s="33">
        <f>IF(D6L407C5=0,0,D6L407C18/D6L407C5)</f>
        <v>7.8184576990750834E-2</v>
      </c>
      <c r="AV14" s="16" t="s">
        <v>30308</v>
      </c>
      <c r="AW14" s="33">
        <f>CHOOSE(MIN(D6L407C9,RUN_YEARS),B7L804C1,B7L804C10,B7L804C19,B7L804C28,B7L804C37)</f>
        <v>2325.964096812861</v>
      </c>
      <c r="AX14" s="16" t="s">
        <v>30309</v>
      </c>
      <c r="AY14" s="33">
        <f>IF(D6L407C23=0,0,D6L407C19/D6L407C23)</f>
        <v>1.0454311031207419E-4</v>
      </c>
      <c r="AZ14" s="16" t="s">
        <v>30310</v>
      </c>
      <c r="BA14" s="33">
        <f>IF(D6L407C5=0,0,D6L407C19/D6L407C5)</f>
        <v>0.42181542300924918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0.10679154588072411</v>
      </c>
      <c r="J15" s="16" t="s">
        <v>30333</v>
      </c>
      <c r="K15" s="21">
        <f>IF(FLOW_THRU_100PCT="Y",1,INDEX(VariabilityMatrix,D6L408C1,D6L408C9))</f>
        <v>0.60838438613957568</v>
      </c>
      <c r="L15" s="16" t="s">
        <v>30313</v>
      </c>
      <c r="M15" s="15">
        <f>IF(D6L408C2&lt;&gt;0,D6L408C2*D6L408C4,D6L408C3*D6L408C4)</f>
        <v>6.4970309085540662E-2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3.2485154542770331E-2</v>
      </c>
      <c r="R15" s="16" t="s">
        <v>30315</v>
      </c>
      <c r="S15" s="15">
        <f>D6L408C5-D6L408C7</f>
        <v>3.2485154542770331E-2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3.11993967378493E-2</v>
      </c>
      <c r="X15" s="16" t="s">
        <v>30317</v>
      </c>
      <c r="Y15" s="33">
        <f>D6L408C7-D6L408C10</f>
        <v>1.2857578049210311E-3</v>
      </c>
      <c r="Z15" s="16" t="s">
        <v>30318</v>
      </c>
      <c r="AA15" s="33">
        <f>CHOOSE(MIN(D6L408C9,RUN_YEARS),B7L804C7,B7L804C16,B7L804C25,B7L804C34,B7L804C43)</f>
        <v>310557</v>
      </c>
      <c r="AB15" s="16" t="s">
        <v>30319</v>
      </c>
      <c r="AC15" s="33">
        <f>IF(D6L408C12=0,0,D6L408C10/D6L408C12)</f>
        <v>1.0046270648495864E-7</v>
      </c>
      <c r="AD15" s="16" t="s">
        <v>30320</v>
      </c>
      <c r="AE15" s="33">
        <f>IF(D6L408C5=0,0,D6L408C10/D6L408C5)</f>
        <v>0.48021007098445251</v>
      </c>
      <c r="AF15" s="16" t="s">
        <v>30321</v>
      </c>
      <c r="AG15" s="33">
        <f>CHOOSE(MIN(D6L408C9,RUN_YEARS),B7L804C5,B7L804C14,B7L804C23,B7L804C32,B7L804C41)</f>
        <v>4922.4458504507347</v>
      </c>
      <c r="AH15" s="16" t="s">
        <v>30322</v>
      </c>
      <c r="AI15" s="33">
        <f>IF(D6L408C15=0,0,D6L408C11/D6L408C15)</f>
        <v>2.6120303686089261E-7</v>
      </c>
      <c r="AJ15" s="16" t="s">
        <v>30323</v>
      </c>
      <c r="AK15" s="33">
        <f>IF(D6L408C5=0,0,D6L408C11/D6L408C5)</f>
        <v>1.9789929015547509E-2</v>
      </c>
      <c r="AL15" s="16" t="s">
        <v>30324</v>
      </c>
      <c r="AM15" s="33">
        <f>D6L408C8*CHOOSE(MIN(D6L408C9,RUN_YEARS),B7L804C4,B7L804C13,B7L804C22,B7L804C31,B7L804C40)</f>
        <v>5.0796761328113322E-3</v>
      </c>
      <c r="AN15" s="16" t="s">
        <v>30325</v>
      </c>
      <c r="AO15" s="33">
        <f>D6L408C8-D6L408C18</f>
        <v>2.7405478409958998E-2</v>
      </c>
      <c r="AP15" s="16" t="s">
        <v>30326</v>
      </c>
      <c r="AQ15" s="33">
        <f>CHOOSE(MIN(D6L408C9,RUN_YEARS),B7L804C2,B7L804C11,B7L804C20,B7L804C29,B7L804C38)</f>
        <v>431.12344661944672</v>
      </c>
      <c r="AR15" s="16" t="s">
        <v>30327</v>
      </c>
      <c r="AS15" s="33">
        <f>IF(D6L408C20=0,0,D6L408C18/D6L408C20)</f>
        <v>1.1782416782576823E-5</v>
      </c>
      <c r="AT15" s="16" t="s">
        <v>30328</v>
      </c>
      <c r="AU15" s="33">
        <f>IF(D6L408C5=0,0,D6L408C18/D6L408C5)</f>
        <v>7.8184576990750834E-2</v>
      </c>
      <c r="AV15" s="16" t="s">
        <v>30329</v>
      </c>
      <c r="AW15" s="33">
        <f>CHOOSE(MIN(D6L408C9,RUN_YEARS),B7L804C1,B7L804C10,B7L804C19,B7L804C28,B7L804C37)</f>
        <v>2325.964096812861</v>
      </c>
      <c r="AX15" s="16" t="s">
        <v>30330</v>
      </c>
      <c r="AY15" s="33">
        <f>IF(D6L408C23=0,0,D6L408C19/D6L408C23)</f>
        <v>1.1782416782576823E-5</v>
      </c>
      <c r="AZ15" s="16" t="s">
        <v>30331</v>
      </c>
      <c r="BA15" s="33">
        <f>IF(D6L408C5=0,0,D6L408C19/D6L408C5)</f>
        <v>0.42181542300924918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0.27213108840658201</v>
      </c>
      <c r="J16" s="16" t="s">
        <v>30354</v>
      </c>
      <c r="K16" s="21">
        <f>IF(FLOW_THRU_100PCT="Y",1,INDEX(VariabilityMatrix,D6L409C1,D6L409C9))</f>
        <v>0.60838438613957568</v>
      </c>
      <c r="L16" s="16" t="s">
        <v>30334</v>
      </c>
      <c r="M16" s="15">
        <f>IF(D6L409C2&lt;&gt;0,D6L409C2*D6L409C4,D6L409C3*D6L409C4)</f>
        <v>0.165560305169733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8.2780152584866498E-2</v>
      </c>
      <c r="R16" s="16" t="s">
        <v>30336</v>
      </c>
      <c r="S16" s="15">
        <f>D6L409C5-D6L409C7</f>
        <v>8.2780152584866498E-2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7.9503725897765096E-2</v>
      </c>
      <c r="X16" s="16" t="s">
        <v>30338</v>
      </c>
      <c r="Y16" s="33">
        <f>D6L409C7-D6L409C10</f>
        <v>3.2764266871014025E-3</v>
      </c>
      <c r="Z16" s="16" t="s">
        <v>30339</v>
      </c>
      <c r="AA16" s="33">
        <f>CHOOSE(MIN(D6L409C9,RUN_YEARS),B7L804C7,B7L804C16,B7L804C25,B7L804C34,B7L804C43)</f>
        <v>310557</v>
      </c>
      <c r="AB16" s="16" t="s">
        <v>30340</v>
      </c>
      <c r="AC16" s="33">
        <f>IF(D6L409C12=0,0,D6L409C10/D6L409C12)</f>
        <v>2.5600365117439019E-7</v>
      </c>
      <c r="AD16" s="16" t="s">
        <v>30341</v>
      </c>
      <c r="AE16" s="33">
        <f>IF(D6L409C5=0,0,D6L409C10/D6L409C5)</f>
        <v>0.48021007098445245</v>
      </c>
      <c r="AF16" s="16" t="s">
        <v>30342</v>
      </c>
      <c r="AG16" s="33">
        <f>CHOOSE(MIN(D6L409C9,RUN_YEARS),B7L804C5,B7L804C14,B7L804C23,B7L804C32,B7L804C41)</f>
        <v>4922.4458504507347</v>
      </c>
      <c r="AH16" s="16" t="s">
        <v>30343</v>
      </c>
      <c r="AI16" s="33">
        <f>IF(D6L409C15=0,0,D6L409C11/D6L409C15)</f>
        <v>6.6560949305341554E-7</v>
      </c>
      <c r="AJ16" s="16" t="s">
        <v>30344</v>
      </c>
      <c r="AK16" s="33">
        <f>IF(D6L409C5=0,0,D6L409C11/D6L409C5)</f>
        <v>1.978992901554753E-2</v>
      </c>
      <c r="AL16" s="16" t="s">
        <v>30345</v>
      </c>
      <c r="AM16" s="33">
        <f>D6L409C8*CHOOSE(MIN(D6L409C9,RUN_YEARS),B7L804C4,B7L804C13,B7L804C22,B7L804C31,B7L804C40)</f>
        <v>1.2944262426155193E-2</v>
      </c>
      <c r="AN16" s="16" t="s">
        <v>30346</v>
      </c>
      <c r="AO16" s="33">
        <f>D6L409C8-D6L409C18</f>
        <v>6.9835890158711306E-2</v>
      </c>
      <c r="AP16" s="16" t="s">
        <v>30347</v>
      </c>
      <c r="AQ16" s="33">
        <f>CHOOSE(MIN(D6L409C9,RUN_YEARS),B7L804C2,B7L804C11,B7L804C20,B7L804C29,B7L804C38)</f>
        <v>431.12344661944672</v>
      </c>
      <c r="AR16" s="16" t="s">
        <v>30348</v>
      </c>
      <c r="AS16" s="33">
        <f>IF(D6L409C20=0,0,D6L409C18/D6L409C20)</f>
        <v>3.0024491888934799E-5</v>
      </c>
      <c r="AT16" s="16" t="s">
        <v>30349</v>
      </c>
      <c r="AU16" s="33">
        <f>IF(D6L409C5=0,0,D6L409C18/D6L409C5)</f>
        <v>7.8184576990750834E-2</v>
      </c>
      <c r="AV16" s="16" t="s">
        <v>30350</v>
      </c>
      <c r="AW16" s="33">
        <f>CHOOSE(MIN(D6L409C9,RUN_YEARS),B7L804C1,B7L804C10,B7L804C19,B7L804C28,B7L804C37)</f>
        <v>2325.964096812861</v>
      </c>
      <c r="AX16" s="16" t="s">
        <v>30351</v>
      </c>
      <c r="AY16" s="33">
        <f>IF(D6L409C23=0,0,D6L409C19/D6L409C23)</f>
        <v>3.0024491888934802E-5</v>
      </c>
      <c r="AZ16" s="16" t="s">
        <v>30352</v>
      </c>
      <c r="BA16" s="33">
        <f>IF(D6L409C5=0,0,D6L409C19/D6L409C5)</f>
        <v>0.42181542300924918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0.29180321527934699</v>
      </c>
      <c r="J17" s="16" t="s">
        <v>30375</v>
      </c>
      <c r="K17" s="21">
        <f>IF(FLOW_THRU_100PCT="Y",1,INDEX(VariabilityMatrix,D6L410C1,D6L410C9))</f>
        <v>0.60838438613957568</v>
      </c>
      <c r="L17" s="16" t="s">
        <v>30355</v>
      </c>
      <c r="M17" s="15">
        <f>IF(D6L410C2&lt;&gt;0,D6L410C2*D6L410C4,D6L410C3*D6L410C4)</f>
        <v>0.17752852000127997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8.8764260000639986E-2</v>
      </c>
      <c r="R17" s="16" t="s">
        <v>30357</v>
      </c>
      <c r="S17" s="15">
        <f>D6L410C5-D6L410C7</f>
        <v>8.8764260000639986E-2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8.5250983191579449E-2</v>
      </c>
      <c r="X17" s="16" t="s">
        <v>30359</v>
      </c>
      <c r="Y17" s="33">
        <f>D6L410C7-D6L410C10</f>
        <v>3.5132768090605365E-3</v>
      </c>
      <c r="Z17" s="16" t="s">
        <v>30360</v>
      </c>
      <c r="AA17" s="33">
        <f>CHOOSE(MIN(D6L410C9,RUN_YEARS),B7L804C7,B7L804C16,B7L804C25,B7L804C34,B7L804C43)</f>
        <v>310557</v>
      </c>
      <c r="AB17" s="16" t="s">
        <v>30361</v>
      </c>
      <c r="AC17" s="33">
        <f>IF(D6L410C12=0,0,D6L410C10/D6L410C12)</f>
        <v>2.7450993921109314E-7</v>
      </c>
      <c r="AD17" s="16" t="s">
        <v>30362</v>
      </c>
      <c r="AE17" s="33">
        <f>IF(D6L410C5=0,0,D6L410C10/D6L410C5)</f>
        <v>0.48021007098445251</v>
      </c>
      <c r="AF17" s="16" t="s">
        <v>30363</v>
      </c>
      <c r="AG17" s="33">
        <f>CHOOSE(MIN(D6L410C9,RUN_YEARS),B7L804C5,B7L804C14,B7L804C23,B7L804C32,B7L804C41)</f>
        <v>4922.4458504507347</v>
      </c>
      <c r="AH17" s="16" t="s">
        <v>30364</v>
      </c>
      <c r="AI17" s="33">
        <f>IF(D6L410C15=0,0,D6L410C11/D6L410C15)</f>
        <v>7.1372584194884247E-7</v>
      </c>
      <c r="AJ17" s="16" t="s">
        <v>30365</v>
      </c>
      <c r="AK17" s="33">
        <f>IF(D6L410C5=0,0,D6L410C11/D6L410C5)</f>
        <v>1.9789929015547509E-2</v>
      </c>
      <c r="AL17" s="16" t="s">
        <v>30366</v>
      </c>
      <c r="AM17" s="33">
        <f>D6L410C8*CHOOSE(MIN(D6L410C9,RUN_YEARS),B7L804C4,B7L804C13,B7L804C22,B7L804C31,B7L804C40)</f>
        <v>1.3879992240094124E-2</v>
      </c>
      <c r="AN17" s="16" t="s">
        <v>30367</v>
      </c>
      <c r="AO17" s="33">
        <f>D6L410C8-D6L410C18</f>
        <v>7.4884267760545867E-2</v>
      </c>
      <c r="AP17" s="16" t="s">
        <v>30368</v>
      </c>
      <c r="AQ17" s="33">
        <f>CHOOSE(MIN(D6L410C9,RUN_YEARS),B7L804C2,B7L804C11,B7L804C20,B7L804C29,B7L804C38)</f>
        <v>431.12344661944672</v>
      </c>
      <c r="AR17" s="16" t="s">
        <v>30369</v>
      </c>
      <c r="AS17" s="33">
        <f>IF(D6L410C20=0,0,D6L410C18/D6L410C20)</f>
        <v>3.2194937085725271E-5</v>
      </c>
      <c r="AT17" s="16" t="s">
        <v>30370</v>
      </c>
      <c r="AU17" s="33">
        <f>IF(D6L410C5=0,0,D6L410C18/D6L410C5)</f>
        <v>7.8184576990750834E-2</v>
      </c>
      <c r="AV17" s="16" t="s">
        <v>30371</v>
      </c>
      <c r="AW17" s="33">
        <f>CHOOSE(MIN(D6L410C9,RUN_YEARS),B7L804C1,B7L804C10,B7L804C19,B7L804C28,B7L804C37)</f>
        <v>2325.964096812861</v>
      </c>
      <c r="AX17" s="16" t="s">
        <v>30372</v>
      </c>
      <c r="AY17" s="33">
        <f>IF(D6L410C23=0,0,D6L410C19/D6L410C23)</f>
        <v>3.2194937085725271E-5</v>
      </c>
      <c r="AZ17" s="16" t="s">
        <v>30373</v>
      </c>
      <c r="BA17" s="33">
        <f>IF(D6L410C5=0,0,D6L410C19/D6L410C5)</f>
        <v>0.42181542300924918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3.7470717852885652E-2</v>
      </c>
      <c r="J18" s="16" t="s">
        <v>30396</v>
      </c>
      <c r="K18" s="21">
        <f>IF(FLOW_THRU_100PCT="Y",1,INDEX(VariabilityMatrix,D6L411C1,D6L411C9))</f>
        <v>0.60838438613957568</v>
      </c>
      <c r="L18" s="16" t="s">
        <v>30376</v>
      </c>
      <c r="M18" s="15">
        <f>IF(D6L411C2&lt;&gt;0,D6L411C2*D6L411C4,D6L411C3*D6L411C4)</f>
        <v>2.2796599679137077E-2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1.1398299839568539E-2</v>
      </c>
      <c r="R18" s="16" t="s">
        <v>30378</v>
      </c>
      <c r="S18" s="15">
        <f>D6L411C5-D6L411C7</f>
        <v>1.1398299839568539E-2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1.0947156750122563E-2</v>
      </c>
      <c r="X18" s="16" t="s">
        <v>30380</v>
      </c>
      <c r="Y18" s="33">
        <f>D6L411C7-D6L411C10</f>
        <v>4.51143089445976E-4</v>
      </c>
      <c r="Z18" s="16" t="s">
        <v>30381</v>
      </c>
      <c r="AA18" s="33">
        <f>CHOOSE(MIN(D6L411C9,RUN_YEARS),B7L804C7,B7L804C16,B7L804C25,B7L804C34,B7L804C43)</f>
        <v>310557</v>
      </c>
      <c r="AB18" s="16" t="s">
        <v>30382</v>
      </c>
      <c r="AC18" s="33">
        <f>IF(D6L411C12=0,0,D6L411C10/D6L411C12)</f>
        <v>3.5250072450862685E-8</v>
      </c>
      <c r="AD18" s="16" t="s">
        <v>30383</v>
      </c>
      <c r="AE18" s="33">
        <f>IF(D6L411C5=0,0,D6L411C10/D6L411C5)</f>
        <v>0.48021007098445251</v>
      </c>
      <c r="AF18" s="16" t="s">
        <v>30384</v>
      </c>
      <c r="AG18" s="33">
        <f>CHOOSE(MIN(D6L411C9,RUN_YEARS),B7L804C5,B7L804C14,B7L804C23,B7L804C32,B7L804C41)</f>
        <v>4922.4458504507347</v>
      </c>
      <c r="AH18" s="16" t="s">
        <v>30385</v>
      </c>
      <c r="AI18" s="33">
        <f>IF(D6L411C15=0,0,D6L411C11/D6L411C15)</f>
        <v>9.1650188372243052E-8</v>
      </c>
      <c r="AJ18" s="16" t="s">
        <v>30386</v>
      </c>
      <c r="AK18" s="33">
        <f>IF(D6L411C5=0,0,D6L411C11/D6L411C5)</f>
        <v>1.9789929015547516E-2</v>
      </c>
      <c r="AL18" s="16" t="s">
        <v>30387</v>
      </c>
      <c r="AM18" s="33">
        <f>D6L411C8*CHOOSE(MIN(D6L411C9,RUN_YEARS),B7L804C4,B7L804C13,B7L804C22,B7L804C31,B7L804C40)</f>
        <v>1.7823425027408185E-3</v>
      </c>
      <c r="AN18" s="16" t="s">
        <v>30388</v>
      </c>
      <c r="AO18" s="33">
        <f>D6L411C8-D6L411C18</f>
        <v>9.6159573368277199E-3</v>
      </c>
      <c r="AP18" s="16" t="s">
        <v>30389</v>
      </c>
      <c r="AQ18" s="33">
        <f>CHOOSE(MIN(D6L411C9,RUN_YEARS),B7L804C2,B7L804C11,B7L804C20,B7L804C29,B7L804C38)</f>
        <v>431.12344661944672</v>
      </c>
      <c r="AR18" s="16" t="s">
        <v>30390</v>
      </c>
      <c r="AS18" s="33">
        <f>IF(D6L411C20=0,0,D6L411C18/D6L411C20)</f>
        <v>4.1341813272199388E-6</v>
      </c>
      <c r="AT18" s="16" t="s">
        <v>30391</v>
      </c>
      <c r="AU18" s="33">
        <f>IF(D6L411C5=0,0,D6L411C18/D6L411C5)</f>
        <v>7.8184576990750834E-2</v>
      </c>
      <c r="AV18" s="16" t="s">
        <v>30392</v>
      </c>
      <c r="AW18" s="33">
        <f>CHOOSE(MIN(D6L411C9,RUN_YEARS),B7L804C1,B7L804C10,B7L804C19,B7L804C28,B7L804C37)</f>
        <v>2325.964096812861</v>
      </c>
      <c r="AX18" s="16" t="s">
        <v>30393</v>
      </c>
      <c r="AY18" s="33">
        <f>IF(D6L411C23=0,0,D6L411C19/D6L411C23)</f>
        <v>4.1341813272199388E-6</v>
      </c>
      <c r="AZ18" s="16" t="s">
        <v>30394</v>
      </c>
      <c r="BA18" s="33">
        <f>IF(D6L411C5=0,0,D6L411C19/D6L411C5)</f>
        <v>0.42181542300924918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0.60838438613957568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310557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4922.4458504507347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431.12344661944672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2325.964096812861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1.6809549188498188E-3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1.4456212302108441E-3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7.2281061510542205E-4</v>
      </c>
      <c r="R20" s="16" t="s">
        <v>30420</v>
      </c>
      <c r="S20" s="15">
        <f>D6L413C5-D6L413C7</f>
        <v>7.2281061510542205E-4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6.9420187357618099E-4</v>
      </c>
      <c r="X20" s="16" t="s">
        <v>30422</v>
      </c>
      <c r="Y20" s="33">
        <f>D6L413C7-D6L413C10</f>
        <v>2.8608741529241068E-5</v>
      </c>
      <c r="Z20" s="16" t="s">
        <v>30423</v>
      </c>
      <c r="AA20" s="33">
        <f>CHOOSE(MIN(D6L413C9,RUN_YEARS),B7L804C7,B7L804C16,B7L804C25,B7L804C34,B7L804C43)</f>
        <v>310557</v>
      </c>
      <c r="AB20" s="16" t="s">
        <v>30424</v>
      </c>
      <c r="AC20" s="33">
        <f>IF(D6L413C12=0,0,D6L413C10/D6L413C12)</f>
        <v>2.2353444732406001E-9</v>
      </c>
      <c r="AD20" s="16" t="s">
        <v>30425</v>
      </c>
      <c r="AE20" s="33">
        <f>IF(D6L413C5=0,0,D6L413C10/D6L413C5)</f>
        <v>0.48021007098445251</v>
      </c>
      <c r="AF20" s="16" t="s">
        <v>30426</v>
      </c>
      <c r="AG20" s="33">
        <f>CHOOSE(MIN(D6L413C9,RUN_YEARS),B7L804C5,B7L804C14,B7L804C23,B7L804C32,B7L804C41)</f>
        <v>4922.4458504507347</v>
      </c>
      <c r="AH20" s="16" t="s">
        <v>30427</v>
      </c>
      <c r="AI20" s="33">
        <f>IF(D6L413C15=0,0,D6L413C11/D6L413C15)</f>
        <v>5.8118956304255624E-9</v>
      </c>
      <c r="AJ20" s="16" t="s">
        <v>30428</v>
      </c>
      <c r="AK20" s="33">
        <f>IF(D6L413C5=0,0,D6L413C11/D6L413C5)</f>
        <v>1.9789929015547509E-2</v>
      </c>
      <c r="AL20" s="16" t="s">
        <v>30429</v>
      </c>
      <c r="AM20" s="33">
        <f>D6L413C8*CHOOSE(MIN(D6L413C9,RUN_YEARS),B7L804C4,B7L804C13,B7L804C22,B7L804C31,B7L804C40)</f>
        <v>1.1302528437288368E-4</v>
      </c>
      <c r="AN20" s="16" t="s">
        <v>30430</v>
      </c>
      <c r="AO20" s="33">
        <f>D6L413C8-D6L413C18</f>
        <v>6.0978533073253842E-4</v>
      </c>
      <c r="AP20" s="16" t="s">
        <v>30431</v>
      </c>
      <c r="AQ20" s="33">
        <f>CHOOSE(MIN(D6L413C9,RUN_YEARS),B7L804C2,B7L804C11,B7L804C20,B7L804C29,B7L804C38)</f>
        <v>431.12344661944672</v>
      </c>
      <c r="AR20" s="16" t="s">
        <v>30432</v>
      </c>
      <c r="AS20" s="33">
        <f>IF(D6L413C20=0,0,D6L413C18/D6L413C20)</f>
        <v>2.6216454998944015E-7</v>
      </c>
      <c r="AT20" s="16" t="s">
        <v>30433</v>
      </c>
      <c r="AU20" s="33">
        <f>IF(D6L413C5=0,0,D6L413C18/D6L413C5)</f>
        <v>7.8184576990750834E-2</v>
      </c>
      <c r="AV20" s="16" t="s">
        <v>30434</v>
      </c>
      <c r="AW20" s="33">
        <f>CHOOSE(MIN(D6L413C9,RUN_YEARS),B7L804C1,B7L804C10,B7L804C19,B7L804C28,B7L804C37)</f>
        <v>2325.964096812861</v>
      </c>
      <c r="AX20" s="16" t="s">
        <v>30435</v>
      </c>
      <c r="AY20" s="33">
        <f>IF(D6L413C23=0,0,D6L413C19/D6L413C23)</f>
        <v>2.621645499894402E-7</v>
      </c>
      <c r="AZ20" s="16" t="s">
        <v>30436</v>
      </c>
      <c r="BA20" s="33">
        <f>IF(D6L413C5=0,0,D6L413C19/D6L413C5)</f>
        <v>0.42181542300924918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0.60466504942300048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370870.19999999995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5716.6691050260488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505.50984712028867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2699.0840820410995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3.2431410670409822</v>
      </c>
      <c r="J22" s="16" t="s">
        <v>30479</v>
      </c>
      <c r="K22" s="21">
        <f>IF(FLOW_THRU_100PCT="Y",1,INDEX(VariabilityMatrix,D6L415C1,D6L415C9))</f>
        <v>0.61199007095185176</v>
      </c>
      <c r="L22" s="16" t="s">
        <v>30459</v>
      </c>
      <c r="M22" s="15">
        <f>IF(D6L415C2&lt;&gt;0,D6L415C2*D6L415C4,D6L415C3*D6L415C4)</f>
        <v>1.9847701317252748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0.99238506586263742</v>
      </c>
      <c r="R22" s="16" t="s">
        <v>30461</v>
      </c>
      <c r="S22" s="15">
        <f>D6L415C5-D6L415C7</f>
        <v>0.99238506586263742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0.95352074457463176</v>
      </c>
      <c r="X22" s="16" t="s">
        <v>30463</v>
      </c>
      <c r="Y22" s="33">
        <f>D6L415C7-D6L415C10</f>
        <v>3.8864321288005654E-2</v>
      </c>
      <c r="Z22" s="16" t="s">
        <v>30464</v>
      </c>
      <c r="AA22" s="33">
        <f>CHOOSE(MIN(D6L415C9,RUN_YEARS),B7L804C7,B7L804C16,B7L804C25,B7L804C34,B7L804C43)</f>
        <v>332935</v>
      </c>
      <c r="AB22" s="16" t="s">
        <v>30465</v>
      </c>
      <c r="AC22" s="33">
        <f>IF(D6L415C12=0,0,D6L415C10/D6L415C12)</f>
        <v>2.8639846954349401E-6</v>
      </c>
      <c r="AD22" s="16" t="s">
        <v>30466</v>
      </c>
      <c r="AE22" s="33">
        <f>IF(D6L415C5=0,0,D6L415C10/D6L415C5)</f>
        <v>0.48041872926905516</v>
      </c>
      <c r="AF22" s="16" t="s">
        <v>30467</v>
      </c>
      <c r="AG22" s="33">
        <f>CHOOSE(MIN(D6L415C9,RUN_YEARS),B7L804C5,B7L804C14,B7L804C23,B7L804C32,B7L804C41)</f>
        <v>5219.2373457261438</v>
      </c>
      <c r="AH22" s="16" t="s">
        <v>30468</v>
      </c>
      <c r="AI22" s="33">
        <f>IF(D6L415C15=0,0,D6L415C11/D6L415C15)</f>
        <v>7.4463602081308539E-6</v>
      </c>
      <c r="AJ22" s="16" t="s">
        <v>30469</v>
      </c>
      <c r="AK22" s="33">
        <f>IF(D6L415C5=0,0,D6L415C11/D6L415C5)</f>
        <v>1.9581270730944837E-2</v>
      </c>
      <c r="AL22" s="16" t="s">
        <v>30470</v>
      </c>
      <c r="AM22" s="33">
        <f>D6L415C8*CHOOSE(MIN(D6L415C9,RUN_YEARS),B7L804C4,B7L804C13,B7L804C22,B7L804C31,B7L804C40)</f>
        <v>0.15697110239719861</v>
      </c>
      <c r="AN22" s="16" t="s">
        <v>30471</v>
      </c>
      <c r="AO22" s="33">
        <f>D6L415C8-D6L415C18</f>
        <v>0.83541396346543884</v>
      </c>
      <c r="AP22" s="16" t="s">
        <v>30472</v>
      </c>
      <c r="AQ22" s="33">
        <f>CHOOSE(MIN(D6L415C9,RUN_YEARS),B7L804C2,B7L804C11,B7L804C20,B7L804C29,B7L804C38)</f>
        <v>462.94777321007808</v>
      </c>
      <c r="AR22" s="16" t="s">
        <v>30473</v>
      </c>
      <c r="AS22" s="33">
        <f>IF(D6L415C20=0,0,D6L415C18/D6L415C20)</f>
        <v>3.3906870597683535E-4</v>
      </c>
      <c r="AT22" s="16" t="s">
        <v>30474</v>
      </c>
      <c r="AU22" s="33">
        <f>IF(D6L415C5=0,0,D6L415C18/D6L415C5)</f>
        <v>7.9087799583496557E-2</v>
      </c>
      <c r="AV22" s="16" t="s">
        <v>30475</v>
      </c>
      <c r="AW22" s="33">
        <f>CHOOSE(MIN(D6L415C9,RUN_YEARS),B7L804C1,B7L804C10,B7L804C19,B7L804C28,B7L804C37)</f>
        <v>2463.8486204696019</v>
      </c>
      <c r="AX22" s="16" t="s">
        <v>30476</v>
      </c>
      <c r="AY22" s="33">
        <f>IF(D6L415C23=0,0,D6L415C19/D6L415C23)</f>
        <v>3.3906870597683535E-4</v>
      </c>
      <c r="AZ22" s="16" t="s">
        <v>30477</v>
      </c>
      <c r="BA22" s="33">
        <f>IF(D6L415C5=0,0,D6L415C19/D6L415C5)</f>
        <v>0.42091220041650346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850.63525040402646</v>
      </c>
      <c r="J23" s="16" t="s">
        <v>30500</v>
      </c>
      <c r="K23" s="21">
        <f>IF(FLOW_THRU_100PCT="Y",1,INDEX(VariabilityMatrix,D6L416C1,D6L416C9))</f>
        <v>0.32980095058007375</v>
      </c>
      <c r="L23" s="16" t="s">
        <v>30480</v>
      </c>
      <c r="M23" s="15">
        <f>IF(D6L416C2&lt;&gt;0,D6L416C2*D6L416C4,D6L416C3*D6L416C4)</f>
        <v>280.540314180167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140.2701570900835</v>
      </c>
      <c r="R23" s="16" t="s">
        <v>30482</v>
      </c>
      <c r="S23" s="15">
        <f>D6L416C5-D6L416C7</f>
        <v>140.2701570900835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134.77682124717734</v>
      </c>
      <c r="X23" s="16" t="s">
        <v>30484</v>
      </c>
      <c r="Y23" s="33">
        <f>D6L416C7-D6L416C10</f>
        <v>5.4933358429061627</v>
      </c>
      <c r="Z23" s="16" t="s">
        <v>30485</v>
      </c>
      <c r="AA23" s="33">
        <f>CHOOSE(MIN(D6L416C9,RUN_YEARS),B7L804C7,B7L804C16,B7L804C25,B7L804C34,B7L804C43)</f>
        <v>332935</v>
      </c>
      <c r="AB23" s="16" t="s">
        <v>30486</v>
      </c>
      <c r="AC23" s="33">
        <f>IF(D6L416C12=0,0,D6L416C10/D6L416C12)</f>
        <v>4.04814216730525E-4</v>
      </c>
      <c r="AD23" s="16" t="s">
        <v>30487</v>
      </c>
      <c r="AE23" s="33">
        <f>IF(D6L416C5=0,0,D6L416C10/D6L416C5)</f>
        <v>0.48041872926905521</v>
      </c>
      <c r="AF23" s="16" t="s">
        <v>30488</v>
      </c>
      <c r="AG23" s="33">
        <f>CHOOSE(MIN(D6L416C9,RUN_YEARS),B7L804C5,B7L804C14,B7L804C23,B7L804C32,B7L804C41)</f>
        <v>5219.2373457261438</v>
      </c>
      <c r="AH23" s="16" t="s">
        <v>30489</v>
      </c>
      <c r="AI23" s="33">
        <f>IF(D6L416C15=0,0,D6L416C11/D6L416C15)</f>
        <v>1.0525169634993644E-3</v>
      </c>
      <c r="AJ23" s="16" t="s">
        <v>30490</v>
      </c>
      <c r="AK23" s="33">
        <f>IF(D6L416C5=0,0,D6L416C11/D6L416C5)</f>
        <v>1.9581270730944799E-2</v>
      </c>
      <c r="AL23" s="16" t="s">
        <v>30491</v>
      </c>
      <c r="AM23" s="33">
        <f>D6L416C8*CHOOSE(MIN(D6L416C9,RUN_YEARS),B7L804C4,B7L804C13,B7L804C22,B7L804C31,B7L804C40)</f>
        <v>22.187316142972204</v>
      </c>
      <c r="AN23" s="16" t="s">
        <v>30492</v>
      </c>
      <c r="AO23" s="33">
        <f>D6L416C8-D6L416C18</f>
        <v>118.08284094711129</v>
      </c>
      <c r="AP23" s="16" t="s">
        <v>30493</v>
      </c>
      <c r="AQ23" s="33">
        <f>CHOOSE(MIN(D6L416C9,RUN_YEARS),B7L804C2,B7L804C11,B7L804C20,B7L804C29,B7L804C38)</f>
        <v>462.94777321007808</v>
      </c>
      <c r="AR23" s="16" t="s">
        <v>30494</v>
      </c>
      <c r="AS23" s="33">
        <f>IF(D6L416C20=0,0,D6L416C18/D6L416C20)</f>
        <v>4.7926175320221198E-2</v>
      </c>
      <c r="AT23" s="16" t="s">
        <v>30495</v>
      </c>
      <c r="AU23" s="33">
        <f>IF(D6L416C5=0,0,D6L416C18/D6L416C5)</f>
        <v>7.9087799583496557E-2</v>
      </c>
      <c r="AV23" s="16" t="s">
        <v>30496</v>
      </c>
      <c r="AW23" s="33">
        <f>CHOOSE(MIN(D6L416C9,RUN_YEARS),B7L804C1,B7L804C10,B7L804C19,B7L804C28,B7L804C37)</f>
        <v>2463.8486204696019</v>
      </c>
      <c r="AX23" s="16" t="s">
        <v>30497</v>
      </c>
      <c r="AY23" s="33">
        <f>IF(D6L416C23=0,0,D6L416C19/D6L416C23)</f>
        <v>4.7926175320221205E-2</v>
      </c>
      <c r="AZ23" s="16" t="s">
        <v>30498</v>
      </c>
      <c r="BA23" s="33">
        <f>IF(D6L416C5=0,0,D6L416C19/D6L416C5)</f>
        <v>0.42091220041650346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282.41984660776205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242.88106808267537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121.44053404133768</v>
      </c>
      <c r="R24" s="16" t="s">
        <v>30503</v>
      </c>
      <c r="S24" s="15">
        <f>D6L417C5-D6L417C7</f>
        <v>121.44053404133768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116.68461409178977</v>
      </c>
      <c r="X24" s="16" t="s">
        <v>30505</v>
      </c>
      <c r="Y24" s="33">
        <f>D6L417C7-D6L417C10</f>
        <v>4.7559199495479163</v>
      </c>
      <c r="Z24" s="16" t="s">
        <v>30506</v>
      </c>
      <c r="AA24" s="33">
        <f>CHOOSE(MIN(D6L417C9,RUN_YEARS),B7L804C7,B7L804C16,B7L804C25,B7L804C34,B7L804C43)</f>
        <v>332935</v>
      </c>
      <c r="AB24" s="16" t="s">
        <v>30507</v>
      </c>
      <c r="AC24" s="33">
        <f>IF(D6L417C12=0,0,D6L417C10/D6L417C12)</f>
        <v>3.5047265710060451E-4</v>
      </c>
      <c r="AD24" s="16" t="s">
        <v>30508</v>
      </c>
      <c r="AE24" s="33">
        <f>IF(D6L417C5=0,0,D6L417C10/D6L417C5)</f>
        <v>0.48041872926905516</v>
      </c>
      <c r="AF24" s="16" t="s">
        <v>30509</v>
      </c>
      <c r="AG24" s="33">
        <f>CHOOSE(MIN(D6L417C9,RUN_YEARS),B7L804C5,B7L804C14,B7L804C23,B7L804C32,B7L804C41)</f>
        <v>5219.2373457261438</v>
      </c>
      <c r="AH24" s="16" t="s">
        <v>30510</v>
      </c>
      <c r="AI24" s="33">
        <f>IF(D6L417C15=0,0,D6L417C11/D6L417C15)</f>
        <v>9.1122890846157391E-4</v>
      </c>
      <c r="AJ24" s="16" t="s">
        <v>30511</v>
      </c>
      <c r="AK24" s="33">
        <f>IF(D6L417C5=0,0,D6L417C11/D6L417C5)</f>
        <v>1.9581270730944858E-2</v>
      </c>
      <c r="AL24" s="16" t="s">
        <v>30512</v>
      </c>
      <c r="AM24" s="33">
        <f>D6L417C8*CHOOSE(MIN(D6L417C9,RUN_YEARS),B7L804C4,B7L804C13,B7L804C22,B7L804C31,B7L804C40)</f>
        <v>19.208929235148211</v>
      </c>
      <c r="AN24" s="16" t="s">
        <v>30513</v>
      </c>
      <c r="AO24" s="33">
        <f>D6L417C8-D6L417C18</f>
        <v>102.23160480618947</v>
      </c>
      <c r="AP24" s="16" t="s">
        <v>30514</v>
      </c>
      <c r="AQ24" s="33">
        <f>CHOOSE(MIN(D6L417C9,RUN_YEARS),B7L804C2,B7L804C11,B7L804C20,B7L804C29,B7L804C38)</f>
        <v>462.94777321007808</v>
      </c>
      <c r="AR24" s="16" t="s">
        <v>30515</v>
      </c>
      <c r="AS24" s="33">
        <f>IF(D6L417C20=0,0,D6L417C18/D6L417C20)</f>
        <v>4.1492648516167539E-2</v>
      </c>
      <c r="AT24" s="16" t="s">
        <v>30516</v>
      </c>
      <c r="AU24" s="33">
        <f>IF(D6L417C5=0,0,D6L417C18/D6L417C5)</f>
        <v>7.9087799583496557E-2</v>
      </c>
      <c r="AV24" s="16" t="s">
        <v>30517</v>
      </c>
      <c r="AW24" s="33">
        <f>CHOOSE(MIN(D6L417C9,RUN_YEARS),B7L804C1,B7L804C10,B7L804C19,B7L804C28,B7L804C37)</f>
        <v>2463.8486204696019</v>
      </c>
      <c r="AX24" s="16" t="s">
        <v>30518</v>
      </c>
      <c r="AY24" s="33">
        <f>IF(D6L417C23=0,0,D6L417C19/D6L417C23)</f>
        <v>4.1492648516167539E-2</v>
      </c>
      <c r="AZ24" s="16" t="s">
        <v>30519</v>
      </c>
      <c r="BA24" s="33">
        <f>IF(D6L417C5=0,0,D6L417C19/D6L417C5)</f>
        <v>0.4209122004165034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0.29201803157897377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310557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4922.4458504507347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431.12344661944672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2325.964096812861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4795.4957812279208</v>
      </c>
      <c r="J26" s="16" t="s">
        <v>30562</v>
      </c>
      <c r="K26" s="21">
        <f>IF(FLOW_THRU_100PCT="Y",1,INDEX(VariabilityMatrix,D6L419C1,D6L419C9))</f>
        <v>0.32980095058007375</v>
      </c>
      <c r="L26" s="16" t="s">
        <v>30542</v>
      </c>
      <c r="M26" s="15">
        <f>IF(D6L419C2&lt;&gt;0,D6L419C2*D6L419C4,D6L419C3*D6L419C4)</f>
        <v>1581.5590671517016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790.77953357585079</v>
      </c>
      <c r="R26" s="16" t="s">
        <v>30544</v>
      </c>
      <c r="S26" s="15">
        <f>D6L419C5-D6L419C7</f>
        <v>790.77953357585079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759.8105973049727</v>
      </c>
      <c r="X26" s="16" t="s">
        <v>30546</v>
      </c>
      <c r="Y26" s="33">
        <f>D6L419C7-D6L419C10</f>
        <v>30.968936270878089</v>
      </c>
      <c r="Z26" s="16" t="s">
        <v>30547</v>
      </c>
      <c r="AA26" s="33">
        <f>CHOOSE(MIN(D6L419C9,RUN_YEARS),B7L804C7,B7L804C16,B7L804C25,B7L804C34,B7L804C43)</f>
        <v>332935</v>
      </c>
      <c r="AB26" s="16" t="s">
        <v>30548</v>
      </c>
      <c r="AC26" s="33">
        <f>IF(D6L419C12=0,0,D6L419C10/D6L419C12)</f>
        <v>2.2821589718863221E-3</v>
      </c>
      <c r="AD26" s="16" t="s">
        <v>30549</v>
      </c>
      <c r="AE26" s="33">
        <f>IF(D6L419C5=0,0,D6L419C10/D6L419C5)</f>
        <v>0.48041872926905516</v>
      </c>
      <c r="AF26" s="16" t="s">
        <v>30550</v>
      </c>
      <c r="AG26" s="33">
        <f>CHOOSE(MIN(D6L419C9,RUN_YEARS),B7L804C5,B7L804C14,B7L804C23,B7L804C32,B7L804C41)</f>
        <v>5219.2373457261438</v>
      </c>
      <c r="AH26" s="16" t="s">
        <v>30551</v>
      </c>
      <c r="AI26" s="33">
        <f>IF(D6L419C15=0,0,D6L419C11/D6L419C15)</f>
        <v>5.9336133269044565E-3</v>
      </c>
      <c r="AJ26" s="16" t="s">
        <v>30552</v>
      </c>
      <c r="AK26" s="33">
        <f>IF(D6L419C5=0,0,D6L419C11/D6L419C5)</f>
        <v>1.9581270730944872E-2</v>
      </c>
      <c r="AL26" s="16" t="s">
        <v>30553</v>
      </c>
      <c r="AM26" s="33">
        <f>D6L419C8*CHOOSE(MIN(D6L419C9,RUN_YEARS),B7L804C4,B7L804C13,B7L804C22,B7L804C31,B7L804C40)</f>
        <v>125.08202653235554</v>
      </c>
      <c r="AN26" s="16" t="s">
        <v>30554</v>
      </c>
      <c r="AO26" s="33">
        <f>D6L419C8-D6L419C18</f>
        <v>665.69750704349531</v>
      </c>
      <c r="AP26" s="16" t="s">
        <v>30555</v>
      </c>
      <c r="AQ26" s="33">
        <f>CHOOSE(MIN(D6L419C9,RUN_YEARS),B7L804C2,B7L804C11,B7L804C20,B7L804C29,B7L804C38)</f>
        <v>462.94777321007808</v>
      </c>
      <c r="AR26" s="16" t="s">
        <v>30556</v>
      </c>
      <c r="AS26" s="33">
        <f>IF(D6L419C20=0,0,D6L419C18/D6L419C20)</f>
        <v>0.27018604207778613</v>
      </c>
      <c r="AT26" s="16" t="s">
        <v>30557</v>
      </c>
      <c r="AU26" s="33">
        <f>IF(D6L419C5=0,0,D6L419C18/D6L419C5)</f>
        <v>7.9087799583496557E-2</v>
      </c>
      <c r="AV26" s="16" t="s">
        <v>30558</v>
      </c>
      <c r="AW26" s="33">
        <f>CHOOSE(MIN(D6L419C9,RUN_YEARS),B7L804C1,B7L804C10,B7L804C19,B7L804C28,B7L804C37)</f>
        <v>2463.8486204696019</v>
      </c>
      <c r="AX26" s="16" t="s">
        <v>30559</v>
      </c>
      <c r="AY26" s="33">
        <f>IF(D6L419C23=0,0,D6L419C19/D6L419C23)</f>
        <v>0.27018604207778618</v>
      </c>
      <c r="AZ26" s="16" t="s">
        <v>30560</v>
      </c>
      <c r="BA26" s="33">
        <f>IF(D6L419C5=0,0,D6L419C19/D6L419C5)</f>
        <v>0.42091220041650346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2537.215427328108</v>
      </c>
      <c r="J27" s="16" t="s">
        <v>30583</v>
      </c>
      <c r="K27" s="21">
        <f>IF(FLOW_THRU_100PCT="Y",1,INDEX(VariabilityMatrix,D6L420C1,D6L420C9))</f>
        <v>0.29201803157897377</v>
      </c>
      <c r="L27" s="16" t="s">
        <v>30563</v>
      </c>
      <c r="M27" s="15">
        <f>IF(D6L420C2&lt;&gt;0,D6L420C2*D6L420C4,D6L420C3*D6L420C4)</f>
        <v>740.91265478015885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370.45632739007942</v>
      </c>
      <c r="R27" s="16" t="s">
        <v>30565</v>
      </c>
      <c r="S27" s="15">
        <f>D6L420C5-D6L420C7</f>
        <v>370.45632739007942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355.79371854525925</v>
      </c>
      <c r="X27" s="16" t="s">
        <v>30567</v>
      </c>
      <c r="Y27" s="33">
        <f>D6L420C7-D6L420C10</f>
        <v>14.66260884482017</v>
      </c>
      <c r="Z27" s="16" t="s">
        <v>30568</v>
      </c>
      <c r="AA27" s="33">
        <f>CHOOSE(MIN(D6L420C9,RUN_YEARS),B7L804C7,B7L804C16,B7L804C25,B7L804C34,B7L804C43)</f>
        <v>310557</v>
      </c>
      <c r="AB27" s="16" t="s">
        <v>30569</v>
      </c>
      <c r="AC27" s="33">
        <f>IF(D6L420C12=0,0,D6L420C10/D6L420C12)</f>
        <v>1.1456631746998435E-3</v>
      </c>
      <c r="AD27" s="16" t="s">
        <v>30570</v>
      </c>
      <c r="AE27" s="33">
        <f>IF(D6L420C5=0,0,D6L420C10/D6L420C5)</f>
        <v>0.48021007098445251</v>
      </c>
      <c r="AF27" s="16" t="s">
        <v>30571</v>
      </c>
      <c r="AG27" s="33">
        <f>CHOOSE(MIN(D6L420C9,RUN_YEARS),B7L804C5,B7L804C14,B7L804C23,B7L804C32,B7L804C41)</f>
        <v>4922.4458504507347</v>
      </c>
      <c r="AH27" s="16" t="s">
        <v>30572</v>
      </c>
      <c r="AI27" s="33">
        <f>IF(D6L420C15=0,0,D6L420C11/D6L420C15)</f>
        <v>2.978724254219588E-3</v>
      </c>
      <c r="AJ27" s="16" t="s">
        <v>30573</v>
      </c>
      <c r="AK27" s="33">
        <f>IF(D6L420C5=0,0,D6L420C11/D6L420C5)</f>
        <v>1.9789929015547467E-2</v>
      </c>
      <c r="AL27" s="16" t="s">
        <v>30574</v>
      </c>
      <c r="AM27" s="33">
        <f>D6L420C8*CHOOSE(MIN(D6L420C9,RUN_YEARS),B7L804C4,B7L804C13,B7L804C22,B7L804C31,B7L804C40)</f>
        <v>57.927942501080921</v>
      </c>
      <c r="AN27" s="16" t="s">
        <v>30575</v>
      </c>
      <c r="AO27" s="33">
        <f>D6L420C8-D6L420C18</f>
        <v>312.52838488899852</v>
      </c>
      <c r="AP27" s="16" t="s">
        <v>30576</v>
      </c>
      <c r="AQ27" s="33">
        <f>CHOOSE(MIN(D6L420C9,RUN_YEARS),B7L804C2,B7L804C11,B7L804C20,B7L804C29,B7L804C38)</f>
        <v>431.12344661944672</v>
      </c>
      <c r="AR27" s="16" t="s">
        <v>30577</v>
      </c>
      <c r="AS27" s="33">
        <f>IF(D6L420C20=0,0,D6L420C18/D6L420C20)</f>
        <v>0.13436509416342182</v>
      </c>
      <c r="AT27" s="16" t="s">
        <v>30578</v>
      </c>
      <c r="AU27" s="33">
        <f>IF(D6L420C5=0,0,D6L420C18/D6L420C5)</f>
        <v>7.8184576990750834E-2</v>
      </c>
      <c r="AV27" s="16" t="s">
        <v>30579</v>
      </c>
      <c r="AW27" s="33">
        <f>CHOOSE(MIN(D6L420C9,RUN_YEARS),B7L804C1,B7L804C10,B7L804C19,B7L804C28,B7L804C37)</f>
        <v>2325.964096812861</v>
      </c>
      <c r="AX27" s="16" t="s">
        <v>30580</v>
      </c>
      <c r="AY27" s="33">
        <f>IF(D6L420C23=0,0,D6L420C19/D6L420C23)</f>
        <v>0.13436509416342185</v>
      </c>
      <c r="AZ27" s="16" t="s">
        <v>30581</v>
      </c>
      <c r="BA27" s="33">
        <f>IF(D6L420C5=0,0,D6L420C19/D6L420C5)</f>
        <v>0.42181542300924918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0.29201803157897377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310557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4922.4458504507347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431.12344661944672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2325.964096812861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0.29201803157897377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310557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4922.4458504507347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431.12344661944672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2325.964096812861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0.29201803157897377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310557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4922.4458504507347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431.12344661944672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2325.964096812861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0.29201803157897377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310557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4922.4458504507347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431.12344661944672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2325.964096812861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0.29201803157897377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310557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4922.4458504507347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431.12344661944672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2325.964096812861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310557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4922.4458504507347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431.12344661944672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2325.964096812861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7.7634942610129896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6.676605064471171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3.3383025322355855</v>
      </c>
      <c r="R34" s="16" t="s">
        <v>30711</v>
      </c>
      <c r="S34" s="15">
        <f>D6L427C5-D6L427C7</f>
        <v>3.3383025322355855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3.2075661209045778</v>
      </c>
      <c r="X34" s="16" t="s">
        <v>30713</v>
      </c>
      <c r="Y34" s="33">
        <f>D6L427C7-D6L427C10</f>
        <v>0.13073641133100766</v>
      </c>
      <c r="Z34" s="16" t="s">
        <v>30714</v>
      </c>
      <c r="AA34" s="33">
        <f>CHOOSE(MIN(D6L427C9,RUN_YEARS),B7L804C7,B7L804C16,B7L804C25,B7L804C34,B7L804C43)</f>
        <v>332935</v>
      </c>
      <c r="AB34" s="16" t="s">
        <v>30715</v>
      </c>
      <c r="AC34" s="33">
        <f>IF(D6L427C12=0,0,D6L427C10/D6L427C12)</f>
        <v>9.6342112451516892E-6</v>
      </c>
      <c r="AD34" s="16" t="s">
        <v>30716</v>
      </c>
      <c r="AE34" s="33">
        <f>IF(D6L427C5=0,0,D6L427C10/D6L427C5)</f>
        <v>0.4804187292690551</v>
      </c>
      <c r="AF34" s="16" t="s">
        <v>30717</v>
      </c>
      <c r="AG34" s="33">
        <f>CHOOSE(MIN(D6L427C9,RUN_YEARS),B7L804C5,B7L804C14,B7L804C23,B7L804C32,B7L804C41)</f>
        <v>5219.2373457261438</v>
      </c>
      <c r="AH34" s="16" t="s">
        <v>30718</v>
      </c>
      <c r="AI34" s="33">
        <f>IF(D6L427C15=0,0,D6L427C11/D6L427C15)</f>
        <v>2.5048949237394476E-5</v>
      </c>
      <c r="AJ34" s="16" t="s">
        <v>30719</v>
      </c>
      <c r="AK34" s="33">
        <f>IF(D6L427C5=0,0,D6L427C11/D6L427C5)</f>
        <v>1.9581270730944875E-2</v>
      </c>
      <c r="AL34" s="16" t="s">
        <v>30720</v>
      </c>
      <c r="AM34" s="33">
        <f>D6L427C8*CHOOSE(MIN(D6L427C9,RUN_YEARS),B7L804C4,B7L804C13,B7L804C22,B7L804C31,B7L804C40)</f>
        <v>0.52803800323705408</v>
      </c>
      <c r="AN34" s="16" t="s">
        <v>30721</v>
      </c>
      <c r="AO34" s="33">
        <f>D6L427C8-D6L427C18</f>
        <v>2.8102645289985313</v>
      </c>
      <c r="AP34" s="16" t="s">
        <v>30722</v>
      </c>
      <c r="AQ34" s="33">
        <f>CHOOSE(MIN(D6L427C9,RUN_YEARS),B7L804C2,B7L804C11,B7L804C20,B7L804C29,B7L804C38)</f>
        <v>462.94777321007808</v>
      </c>
      <c r="AR34" s="16" t="s">
        <v>30723</v>
      </c>
      <c r="AS34" s="33">
        <f>IF(D6L427C20=0,0,D6L427C18/D6L427C20)</f>
        <v>1.1405995099093805E-3</v>
      </c>
      <c r="AT34" s="16" t="s">
        <v>30724</v>
      </c>
      <c r="AU34" s="33">
        <f>IF(D6L427C5=0,0,D6L427C18/D6L427C5)</f>
        <v>7.9087799583496557E-2</v>
      </c>
      <c r="AV34" s="16" t="s">
        <v>30725</v>
      </c>
      <c r="AW34" s="33">
        <f>CHOOSE(MIN(D6L427C9,RUN_YEARS),B7L804C1,B7L804C10,B7L804C19,B7L804C28,B7L804C37)</f>
        <v>2463.8486204696019</v>
      </c>
      <c r="AX34" s="16" t="s">
        <v>30726</v>
      </c>
      <c r="AY34" s="33">
        <f>IF(D6L427C23=0,0,D6L427C19/D6L427C23)</f>
        <v>1.1405995099093805E-3</v>
      </c>
      <c r="AZ34" s="16" t="s">
        <v>30727</v>
      </c>
      <c r="BA34" s="33">
        <f>IF(D6L427C5=0,0,D6L427C19/D6L427C5)</f>
        <v>0.4209122004165034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26362.51493701552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18194.22204188718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9097.1110209435901</v>
      </c>
      <c r="R35" s="16" t="s">
        <v>30731</v>
      </c>
      <c r="S35" s="15">
        <f>SUM(D6L401C8:D6L427C8)-2*SUM(D6L409C8,D6L411C8,D6L422C8,D6L424C8,D6L427C8)</f>
        <v>9097.1110209435901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8740.7039675589785</v>
      </c>
      <c r="X35" s="16" t="s">
        <v>30733</v>
      </c>
      <c r="Y35" s="33">
        <f>SUM(D6L401C11:D6L427C11)-2*SUM(D6L409C11,D6L411C11,D6L422C11,D6L424C11,D6L427C11)</f>
        <v>356.40705338461044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2.6324148005426089E-2</v>
      </c>
      <c r="AD35" s="16" t="s">
        <v>30735</v>
      </c>
      <c r="AE35" s="33">
        <f>IF(D6L428C5=0,0,D6L428C10/D6L428C5)</f>
        <v>0.48041097593708143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6.8442784814107885E-2</v>
      </c>
      <c r="AJ35" s="16" t="s">
        <v>30737</v>
      </c>
      <c r="AK35" s="33">
        <f>IF(D6L428C5=0,0,D6L428C11/D6L428C5)</f>
        <v>1.9589024062918518E-2</v>
      </c>
      <c r="AL35" s="16" t="s">
        <v>30738</v>
      </c>
      <c r="AM35" s="33">
        <f>SUM(D6L401C18:D6L427C18)-2*SUM(D6L409C18,D6L411C18,D6L422C18,D6L424C18,D6L427C18)</f>
        <v>1438.2618341117595</v>
      </c>
      <c r="AN35" s="16" t="s">
        <v>30739</v>
      </c>
      <c r="AO35" s="33">
        <f>SUM(D6L401C19:D6L427C19)-2*SUM(D6L409C19,D6L411C19,D6L422C19,D6L424C19,D6L427C19)</f>
        <v>7658.8491868318333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3.1153697825751987</v>
      </c>
      <c r="AT35" s="16" t="s">
        <v>30741</v>
      </c>
      <c r="AU35" s="33">
        <f>IF(D6L428C5=0,0,D6L428C18/D6L428C5)</f>
        <v>7.9050471671751513E-2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3.1153697825751996</v>
      </c>
      <c r="AZ35" s="16" t="s">
        <v>30743</v>
      </c>
      <c r="BA35" s="33">
        <f>IF(D6L428C5=0,0,D6L428C19/D6L428C5)</f>
        <v>0.42094952832824861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106.02466349066235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53.012331745331174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26.506165872665587</v>
      </c>
      <c r="R36" s="16" t="s">
        <v>30748</v>
      </c>
      <c r="S36" s="15">
        <f>D6L429C5-D6L429C7</f>
        <v>26.506165872665587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25.457055590476827</v>
      </c>
      <c r="X36" s="16" t="s">
        <v>30750</v>
      </c>
      <c r="Y36" s="33">
        <f>D6L429C7-D6L429C10</f>
        <v>1.0491102821887601</v>
      </c>
      <c r="Z36" s="16" t="s">
        <v>30751</v>
      </c>
      <c r="AA36" s="33">
        <f>CHOOSE(MIN(D6L429C9,RUN_YEARS),B7L804C7,B7L804C16,B7L804C25,B7L804C34,B7L804C43)</f>
        <v>310557</v>
      </c>
      <c r="AB36" s="16" t="s">
        <v>30752</v>
      </c>
      <c r="AC36" s="33">
        <f>IF(D6L429C12=0,0,D6L429C10/D6L429C12)</f>
        <v>8.1972248542060963E-5</v>
      </c>
      <c r="AD36" s="16" t="s">
        <v>30753</v>
      </c>
      <c r="AE36" s="33">
        <f>IF(D6L429C5=0,0,D6L429C10/D6L429C5)</f>
        <v>0.48021007098445251</v>
      </c>
      <c r="AF36" s="16" t="s">
        <v>30754</v>
      </c>
      <c r="AG36" s="33">
        <f>CHOOSE(MIN(D6L429C9,RUN_YEARS),B7L804C5,B7L804C14,B7L804C23,B7L804C32,B7L804C41)</f>
        <v>4922.4458504507347</v>
      </c>
      <c r="AH36" s="16" t="s">
        <v>30755</v>
      </c>
      <c r="AI36" s="33">
        <f>IF(D6L429C15=0,0,D6L429C11/D6L429C15)</f>
        <v>2.1312784620935871E-4</v>
      </c>
      <c r="AJ36" s="16" t="s">
        <v>30756</v>
      </c>
      <c r="AK36" s="33">
        <f>IF(D6L429C5=0,0,D6L429C11/D6L429C5)</f>
        <v>1.9789929015547516E-2</v>
      </c>
      <c r="AL36" s="16" t="s">
        <v>30757</v>
      </c>
      <c r="AM36" s="33">
        <f>D6L429C8*CHOOSE(MIN(D6L429C9,RUN_YEARS),B7L804C4,B7L804C13,B7L804C22,B7L804C31,B7L804C40)</f>
        <v>4.1447467328020702</v>
      </c>
      <c r="AN36" s="16" t="s">
        <v>30758</v>
      </c>
      <c r="AO36" s="33">
        <f>D6L429C8-D6L429C18</f>
        <v>22.361419139863518</v>
      </c>
      <c r="AP36" s="16" t="s">
        <v>30759</v>
      </c>
      <c r="AQ36" s="33">
        <f>CHOOSE(MIN(D6L429C9,RUN_YEARS),B7L804C2,B7L804C11,B7L804C20,B7L804C29,B7L804C38)</f>
        <v>431.12344661944672</v>
      </c>
      <c r="AR36" s="16" t="s">
        <v>30760</v>
      </c>
      <c r="AS36" s="33">
        <f>IF(D6L429C20=0,0,D6L429C18/D6L429C20)</f>
        <v>9.6138281629128009E-3</v>
      </c>
      <c r="AT36" s="16" t="s">
        <v>30761</v>
      </c>
      <c r="AU36" s="33">
        <f>IF(D6L429C5=0,0,D6L429C18/D6L429C5)</f>
        <v>7.8184576990750848E-2</v>
      </c>
      <c r="AV36" s="16" t="s">
        <v>30762</v>
      </c>
      <c r="AW36" s="33">
        <f>CHOOSE(MIN(D6L429C9,RUN_YEARS),B7L804C1,B7L804C10,B7L804C19,B7L804C28,B7L804C37)</f>
        <v>2325.964096812861</v>
      </c>
      <c r="AX36" s="16" t="s">
        <v>30763</v>
      </c>
      <c r="AY36" s="33">
        <f>IF(D6L429C23=0,0,D6L429C19/D6L429C23)</f>
        <v>9.6138281629127992E-3</v>
      </c>
      <c r="AZ36" s="16" t="s">
        <v>30764</v>
      </c>
      <c r="BA36" s="33">
        <f>IF(D6L429C5=0,0,D6L429C19/D6L429C5)</f>
        <v>0.42181542300924918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310557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4922.4458504507347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431.12344661944672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2325.964096812861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41.476029101594904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20.738014550797452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10.369007275398726</v>
      </c>
      <c r="R38" s="16" t="s">
        <v>30788</v>
      </c>
      <c r="S38" s="15">
        <f>D6L431C5-D6L431C7</f>
        <v>10.369007275398726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9.9586034395150538</v>
      </c>
      <c r="X38" s="16" t="s">
        <v>30790</v>
      </c>
      <c r="Y38" s="33">
        <f>D6L431C7-D6L431C10</f>
        <v>0.41040383588367213</v>
      </c>
      <c r="Z38" s="16" t="s">
        <v>30791</v>
      </c>
      <c r="AA38" s="33">
        <f>CHOOSE(MIN(D6L431C9,RUN_YEARS),B7L804C7,B7L804C16,B7L804C25,B7L804C34,B7L804C43)</f>
        <v>310557</v>
      </c>
      <c r="AB38" s="16" t="s">
        <v>30792</v>
      </c>
      <c r="AC38" s="33">
        <f>IF(D6L431C12=0,0,D6L431C10/D6L431C12)</f>
        <v>3.2066910227478542E-5</v>
      </c>
      <c r="AD38" s="16" t="s">
        <v>30793</v>
      </c>
      <c r="AE38" s="33">
        <f>IF(D6L431C5=0,0,D6L431C10/D6L431C5)</f>
        <v>0.48021007098445251</v>
      </c>
      <c r="AF38" s="16" t="s">
        <v>30794</v>
      </c>
      <c r="AG38" s="33">
        <f>CHOOSE(MIN(D6L431C9,RUN_YEARS),B7L804C5,B7L804C14,B7L804C23,B7L804C32,B7L804C41)</f>
        <v>4922.4458504507347</v>
      </c>
      <c r="AH38" s="16" t="s">
        <v>30795</v>
      </c>
      <c r="AI38" s="33">
        <f>IF(D6L431C15=0,0,D6L431C11/D6L431C15)</f>
        <v>8.3373966591444081E-5</v>
      </c>
      <c r="AJ38" s="16" t="s">
        <v>30796</v>
      </c>
      <c r="AK38" s="33">
        <f>IF(D6L431C5=0,0,D6L431C11/D6L431C5)</f>
        <v>1.9789929015547471E-2</v>
      </c>
      <c r="AL38" s="16" t="s">
        <v>30797</v>
      </c>
      <c r="AM38" s="33">
        <f>D6L431C8*CHOOSE(MIN(D6L431C9,RUN_YEARS),B7L804C4,B7L804C13,B7L804C22,B7L804C31,B7L804C40)</f>
        <v>1.6213928952821344</v>
      </c>
      <c r="AN38" s="16" t="s">
        <v>30798</v>
      </c>
      <c r="AO38" s="33">
        <f>D6L431C8-D6L431C18</f>
        <v>8.7476143801165911</v>
      </c>
      <c r="AP38" s="16" t="s">
        <v>30799</v>
      </c>
      <c r="AQ38" s="33">
        <f>CHOOSE(MIN(D6L431C9,RUN_YEARS),B7L804C2,B7L804C11,B7L804C20,B7L804C29,B7L804C38)</f>
        <v>431.12344661944672</v>
      </c>
      <c r="AR38" s="16" t="s">
        <v>30800</v>
      </c>
      <c r="AS38" s="33">
        <f>IF(D6L431C20=0,0,D6L431C18/D6L431C20)</f>
        <v>3.7608552909750236E-3</v>
      </c>
      <c r="AT38" s="16" t="s">
        <v>30801</v>
      </c>
      <c r="AU38" s="33">
        <f>IF(D6L431C5=0,0,D6L431C18/D6L431C5)</f>
        <v>7.8184576990750834E-2</v>
      </c>
      <c r="AV38" s="16" t="s">
        <v>30802</v>
      </c>
      <c r="AW38" s="33">
        <f>CHOOSE(MIN(D6L431C9,RUN_YEARS),B7L804C1,B7L804C10,B7L804C19,B7L804C28,B7L804C37)</f>
        <v>2325.964096812861</v>
      </c>
      <c r="AX38" s="16" t="s">
        <v>30803</v>
      </c>
      <c r="AY38" s="33">
        <f>IF(D6L431C23=0,0,D6L431C19/D6L431C23)</f>
        <v>3.760855290975024E-3</v>
      </c>
      <c r="AZ38" s="16" t="s">
        <v>30804</v>
      </c>
      <c r="BA38" s="33">
        <f>IF(D6L431C5=0,0,D6L431C19/D6L431C5)</f>
        <v>0.42181542300924912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310557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4922.4458504507347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431.12344661944672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2325.964096812861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2589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2589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1035.6000000000001</v>
      </c>
      <c r="R40" s="16" t="s">
        <v>30829</v>
      </c>
      <c r="S40" s="15">
        <f>D6L433C5-D6L433C7</f>
        <v>1553.3999999999999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994.61109902299813</v>
      </c>
      <c r="X40" s="16" t="s">
        <v>30831</v>
      </c>
      <c r="Y40" s="33">
        <f>D6L433C7-D6L433C10</f>
        <v>40.988900977002004</v>
      </c>
      <c r="Z40" s="16" t="s">
        <v>30832</v>
      </c>
      <c r="AA40" s="33">
        <f>CHOOSE(MIN(D6L433C9,RUN_YEARS),B7L804C7,B7L804C16,B7L804C25,B7L804C34,B7L804C43)</f>
        <v>310557</v>
      </c>
      <c r="AB40" s="16" t="s">
        <v>30833</v>
      </c>
      <c r="AC40" s="33">
        <f>IF(D6L433C12=0,0,D6L433C10/D6L433C12)</f>
        <v>3.2026684280920996E-3</v>
      </c>
      <c r="AD40" s="16" t="s">
        <v>30834</v>
      </c>
      <c r="AE40" s="33">
        <f>IF(D6L433C5=0,0,D6L433C10/D6L433C5)</f>
        <v>0.38416805678756205</v>
      </c>
      <c r="AF40" s="16" t="s">
        <v>30835</v>
      </c>
      <c r="AG40" s="33">
        <f>CHOOSE(MIN(D6L433C9,RUN_YEARS),B7L804C5,B7L804C14,B7L804C23,B7L804C32,B7L804C41)</f>
        <v>4922.4458504507347</v>
      </c>
      <c r="AH40" s="16" t="s">
        <v>30836</v>
      </c>
      <c r="AI40" s="33">
        <f>IF(D6L433C15=0,0,D6L433C11/D6L433C15)</f>
        <v>8.326937913039463E-3</v>
      </c>
      <c r="AJ40" s="16" t="s">
        <v>30837</v>
      </c>
      <c r="AK40" s="33">
        <f>IF(D6L433C5=0,0,D6L433C11/D6L433C5)</f>
        <v>1.5831943212438009E-2</v>
      </c>
      <c r="AL40" s="16" t="s">
        <v>30838</v>
      </c>
      <c r="AM40" s="33">
        <f>D6L433C8*CHOOSE(MIN(D6L433C9,RUN_YEARS),B7L804C4,B7L804C13,B7L804C22,B7L804C31,B7L804C40)</f>
        <v>242.90384379486468</v>
      </c>
      <c r="AN40" s="16" t="s">
        <v>30839</v>
      </c>
      <c r="AO40" s="33">
        <f>D6L433C8-D6L433C18</f>
        <v>1310.4961562051351</v>
      </c>
      <c r="AP40" s="16" t="s">
        <v>30840</v>
      </c>
      <c r="AQ40" s="33">
        <f>CHOOSE(MIN(D6L433C9,RUN_YEARS),B7L804C2,B7L804C11,B7L804C20,B7L804C29,B7L804C38)</f>
        <v>431.12344661944672</v>
      </c>
      <c r="AR40" s="16" t="s">
        <v>30841</v>
      </c>
      <c r="AS40" s="33">
        <f>IF(D6L433C20=0,0,D6L433C18/D6L433C20)</f>
        <v>0.56342062975126528</v>
      </c>
      <c r="AT40" s="16" t="s">
        <v>30842</v>
      </c>
      <c r="AU40" s="33">
        <f>IF(D6L433C5=0,0,D6L433C18/D6L433C5)</f>
        <v>9.3821492388901001E-2</v>
      </c>
      <c r="AV40" s="16" t="s">
        <v>30843</v>
      </c>
      <c r="AW40" s="33">
        <f>CHOOSE(MIN(D6L433C9,RUN_YEARS),B7L804C1,B7L804C10,B7L804C19,B7L804C28,B7L804C37)</f>
        <v>2325.964096812861</v>
      </c>
      <c r="AX40" s="16" t="s">
        <v>30844</v>
      </c>
      <c r="AY40" s="33">
        <f>IF(D6L433C23=0,0,D6L433C19/D6L433C23)</f>
        <v>0.56342062975126528</v>
      </c>
      <c r="AZ40" s="16" t="s">
        <v>30845</v>
      </c>
      <c r="BA40" s="33">
        <f>IF(D6L433C5=0,0,D6L433C19/D6L433C5)</f>
        <v>0.50617850761109895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18057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18057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18057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310557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4922.4458504507347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2823.5578134439756</v>
      </c>
      <c r="AN41" s="16" t="s">
        <v>30858</v>
      </c>
      <c r="AO41" s="33">
        <f>D6L434C8-D6L434C18</f>
        <v>15233.442186556025</v>
      </c>
      <c r="AP41" s="16" t="s">
        <v>30859</v>
      </c>
      <c r="AQ41" s="33">
        <f>CHOOSE(MIN(D6L434C9,RUN_YEARS),B7L804C2,B7L804C11,B7L804C20,B7L804C29,B7L804C38)</f>
        <v>431.12344661944672</v>
      </c>
      <c r="AR41" s="16" t="s">
        <v>30860</v>
      </c>
      <c r="AS41" s="33">
        <f>IF(D6L434C20=0,0,D6L434C18/D6L434C20)</f>
        <v>6.549302376347752</v>
      </c>
      <c r="AT41" s="16" t="s">
        <v>30861</v>
      </c>
      <c r="AU41" s="33">
        <f>IF(D6L434C5=0,0,D6L434C18/D6L434C5)</f>
        <v>0.15636915398150167</v>
      </c>
      <c r="AV41" s="16" t="s">
        <v>30862</v>
      </c>
      <c r="AW41" s="33">
        <f>CHOOSE(MIN(D6L434C9,RUN_YEARS),B7L804C1,B7L804C10,B7L804C19,B7L804C28,B7L804C37)</f>
        <v>2325.964096812861</v>
      </c>
      <c r="AX41" s="16" t="s">
        <v>30863</v>
      </c>
      <c r="AY41" s="33">
        <f>IF(D6L434C23=0,0,D6L434C19/D6L434C23)</f>
        <v>6.5493023763477529</v>
      </c>
      <c r="AZ41" s="16" t="s">
        <v>30864</v>
      </c>
      <c r="BA41" s="33">
        <f>IF(D6L434C5=0,0,D6L434C19/D6L434C5)</f>
        <v>0.84363084601849836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2255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2255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2255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2165.7474201398809</v>
      </c>
      <c r="X42" s="16" t="s">
        <v>30871</v>
      </c>
      <c r="Y42" s="33">
        <f>D6L435C7-D6L435C10</f>
        <v>89.252579860119113</v>
      </c>
      <c r="Z42" s="16" t="s">
        <v>30872</v>
      </c>
      <c r="AA42" s="33">
        <f>CHOOSE(MIN(D6L435C9,RUN_YEARS),B7L804C7,B7L804C16,B7L804C25,B7L804C34,B7L804C43)</f>
        <v>310557</v>
      </c>
      <c r="AB42" s="16" t="s">
        <v>30873</v>
      </c>
      <c r="AC42" s="33">
        <f>IF(D6L435C12=0,0,D6L435C10/D6L435C12)</f>
        <v>6.9737517432866781E-3</v>
      </c>
      <c r="AD42" s="16" t="s">
        <v>30874</v>
      </c>
      <c r="AE42" s="33">
        <f>IF(D6L435C5=0,0,D6L435C10/D6L435C5)</f>
        <v>0.96042014196890502</v>
      </c>
      <c r="AF42" s="16" t="s">
        <v>30875</v>
      </c>
      <c r="AG42" s="33">
        <f>CHOOSE(MIN(D6L435C9,RUN_YEARS),B7L804C5,B7L804C14,B7L804C23,B7L804C32,B7L804C41)</f>
        <v>4922.4458504507347</v>
      </c>
      <c r="AH42" s="16" t="s">
        <v>30876</v>
      </c>
      <c r="AI42" s="33">
        <f>IF(D6L435C15=0,0,D6L435C11/D6L435C15)</f>
        <v>1.8131754532545341E-2</v>
      </c>
      <c r="AJ42" s="16" t="s">
        <v>30877</v>
      </c>
      <c r="AK42" s="33">
        <f>IF(D6L435C5=0,0,D6L435C11/D6L435C5)</f>
        <v>3.9579858031094949E-2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431.12344661944672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2325.964096812861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3360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3360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3360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310557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4922.4458504507347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525.40035737784558</v>
      </c>
      <c r="AN43" s="16" t="s">
        <v>30899</v>
      </c>
      <c r="AO43" s="33">
        <f>D6L436C8-D6L436C18</f>
        <v>2834.5996426221545</v>
      </c>
      <c r="AP43" s="16" t="s">
        <v>30900</v>
      </c>
      <c r="AQ43" s="33">
        <f>CHOOSE(MIN(D6L436C9,RUN_YEARS),B7L804C2,B7L804C11,B7L804C20,B7L804C29,B7L804C38)</f>
        <v>431.12344661944672</v>
      </c>
      <c r="AR43" s="16" t="s">
        <v>30901</v>
      </c>
      <c r="AS43" s="33">
        <f>IF(D6L436C20=0,0,D6L436C18/D6L436C20)</f>
        <v>1.2186772988053634</v>
      </c>
      <c r="AT43" s="16" t="s">
        <v>30902</v>
      </c>
      <c r="AU43" s="33">
        <f>IF(D6L436C5=0,0,D6L436C18/D6L436C5)</f>
        <v>0.15636915398150167</v>
      </c>
      <c r="AV43" s="16" t="s">
        <v>30903</v>
      </c>
      <c r="AW43" s="33">
        <f>CHOOSE(MIN(D6L436C9,RUN_YEARS),B7L804C1,B7L804C10,B7L804C19,B7L804C28,B7L804C37)</f>
        <v>2325.964096812861</v>
      </c>
      <c r="AX43" s="16" t="s">
        <v>30904</v>
      </c>
      <c r="AY43" s="33">
        <f>IF(D6L436C23=0,0,D6L436C19/D6L436C23)</f>
        <v>1.2186772988053636</v>
      </c>
      <c r="AZ43" s="16" t="s">
        <v>30905</v>
      </c>
      <c r="BA43" s="33">
        <f>IF(D6L436C5=0,0,D6L436C19/D6L436C5)</f>
        <v>0.84363084601849836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26408.500692592257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26334.750346296129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3327.4751731480646</v>
      </c>
      <c r="R44" s="16" t="s">
        <v>30909</v>
      </c>
      <c r="S44" s="15">
        <f>SUM(D6L429C8:D6L436C8)</f>
        <v>23007.275173148064</v>
      </c>
      <c r="U44" s="21" t="str">
        <f>NULL_VALUE</f>
        <v>n/a</v>
      </c>
      <c r="V44" s="16" t="s">
        <v>30910</v>
      </c>
      <c r="W44" s="33">
        <f>SUM(D6L429C10:D6L436C10)</f>
        <v>3195.7741781928707</v>
      </c>
      <c r="X44" s="16" t="s">
        <v>30911</v>
      </c>
      <c r="Y44" s="33">
        <f>SUM(D6L429C11:D6L436C11)</f>
        <v>131.70099495519355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1.0290459330148317E-2</v>
      </c>
      <c r="AD44" s="16" t="s">
        <v>30913</v>
      </c>
      <c r="AE44" s="33">
        <f>IF(D6L437C5=0,0,D6L437C10/D6L437C5)</f>
        <v>0.12135198307062527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2.6755194258385608E-2</v>
      </c>
      <c r="AJ44" s="16" t="s">
        <v>30915</v>
      </c>
      <c r="AK44" s="33">
        <f>IF(D6L437C5=0,0,D6L437C11/D6L437C5)</f>
        <v>5.0010344971322934E-3</v>
      </c>
      <c r="AL44" s="16" t="s">
        <v>30916</v>
      </c>
      <c r="AM44" s="33">
        <f>SUM(D6L429C18:D6L436C18)</f>
        <v>3597.62815424477</v>
      </c>
      <c r="AN44" s="16" t="s">
        <v>30917</v>
      </c>
      <c r="AO44" s="33">
        <f>SUM(D6L429C19:D6L436C19)</f>
        <v>19409.647018903295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8.3447749883582691</v>
      </c>
      <c r="AT44" s="16" t="s">
        <v>30919</v>
      </c>
      <c r="AU44" s="33">
        <f>IF(D6L437C5=0,0,D6L437C18/D6L437C5)</f>
        <v>0.1366114395214216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8.3447749883582691</v>
      </c>
      <c r="AZ44" s="16" t="s">
        <v>30921</v>
      </c>
      <c r="BA44" s="33">
        <f>IF(D6L437C5=0,0,D6L437C19/D6L437C5)</f>
        <v>0.73703554291082085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806.40558354285827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403.20279177142913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201.60139588571457</v>
      </c>
      <c r="R45" s="16" t="s">
        <v>30926</v>
      </c>
      <c r="S45" s="15">
        <f>D6L438C5-D6L438C7</f>
        <v>201.60139588571457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193.62204125768741</v>
      </c>
      <c r="X45" s="16" t="s">
        <v>30928</v>
      </c>
      <c r="Y45" s="33">
        <f>D6L438C7-D6L438C10</f>
        <v>7.9793546280271528</v>
      </c>
      <c r="Z45" s="16" t="s">
        <v>30929</v>
      </c>
      <c r="AA45" s="33">
        <f>CHOOSE(MIN(D6L438C9,RUN_YEARS),B7L804C7,B7L804C16,B7L804C25,B7L804C34,B7L804C43)</f>
        <v>310557</v>
      </c>
      <c r="AB45" s="16" t="s">
        <v>30930</v>
      </c>
      <c r="AC45" s="33">
        <f>IF(D6L438C12=0,0,D6L438C10/D6L438C12)</f>
        <v>6.2346700044657631E-4</v>
      </c>
      <c r="AD45" s="16" t="s">
        <v>30931</v>
      </c>
      <c r="AE45" s="33">
        <f>IF(D6L438C5=0,0,D6L438C10/D6L438C5)</f>
        <v>0.48021007098445251</v>
      </c>
      <c r="AF45" s="16" t="s">
        <v>30932</v>
      </c>
      <c r="AG45" s="33">
        <f>CHOOSE(MIN(D6L438C9,RUN_YEARS),B7L804C5,B7L804C14,B7L804C23,B7L804C32,B7L804C41)</f>
        <v>4922.4458504507347</v>
      </c>
      <c r="AH45" s="16" t="s">
        <v>30933</v>
      </c>
      <c r="AI45" s="33">
        <f>IF(D6L438C15=0,0,D6L438C11/D6L438C15)</f>
        <v>1.6210142011610967E-3</v>
      </c>
      <c r="AJ45" s="16" t="s">
        <v>30934</v>
      </c>
      <c r="AK45" s="33">
        <f>IF(D6L438C5=0,0,D6L438C11/D6L438C5)</f>
        <v>1.9789929015547478E-2</v>
      </c>
      <c r="AL45" s="16" t="s">
        <v>30935</v>
      </c>
      <c r="AM45" s="33">
        <f>D6L438C8*CHOOSE(MIN(D6L438C9,RUN_YEARS),B7L804C4,B7L804C13,B7L804C22,B7L804C31,B7L804C40)</f>
        <v>31.524239716138979</v>
      </c>
      <c r="AN45" s="16" t="s">
        <v>30936</v>
      </c>
      <c r="AO45" s="33">
        <f>D6L438C8-D6L438C18</f>
        <v>170.07715616957557</v>
      </c>
      <c r="AP45" s="16" t="s">
        <v>30937</v>
      </c>
      <c r="AQ45" s="33">
        <f>CHOOSE(MIN(D6L438C9,RUN_YEARS),B7L804C2,B7L804C11,B7L804C20,B7L804C29,B7L804C38)</f>
        <v>431.12344661944672</v>
      </c>
      <c r="AR45" s="16" t="s">
        <v>30938</v>
      </c>
      <c r="AS45" s="33">
        <f>IF(D6L438C20=0,0,D6L438C18/D6L438C20)</f>
        <v>7.312114421827183E-2</v>
      </c>
      <c r="AT45" s="16" t="s">
        <v>30939</v>
      </c>
      <c r="AU45" s="33">
        <f>IF(D6L438C5=0,0,D6L438C18/D6L438C5)</f>
        <v>7.8184576990750834E-2</v>
      </c>
      <c r="AV45" s="16" t="s">
        <v>30940</v>
      </c>
      <c r="AW45" s="33">
        <f>CHOOSE(MIN(D6L438C9,RUN_YEARS),B7L804C1,B7L804C10,B7L804C19,B7L804C28,B7L804C37)</f>
        <v>2325.964096812861</v>
      </c>
      <c r="AX45" s="16" t="s">
        <v>30941</v>
      </c>
      <c r="AY45" s="33">
        <f>IF(D6L438C23=0,0,D6L438C19/D6L438C23)</f>
        <v>7.3121144218271816E-2</v>
      </c>
      <c r="AZ45" s="16" t="s">
        <v>30942</v>
      </c>
      <c r="BA45" s="33">
        <f>IF(D6L438C5=0,0,D6L438C19/D6L438C5)</f>
        <v>0.42181542300924912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9090.2310625713581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9090.2310625713581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3636.0924250285434</v>
      </c>
      <c r="R46" s="16" t="s">
        <v>30946</v>
      </c>
      <c r="S46" s="15">
        <f>D6L439C5-D6L439C7</f>
        <v>5454.1386375428146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3492.1764030579739</v>
      </c>
      <c r="X46" s="16" t="s">
        <v>30948</v>
      </c>
      <c r="Y46" s="33">
        <f>D6L439C7-D6L439C10</f>
        <v>143.91602197056955</v>
      </c>
      <c r="Z46" s="16" t="s">
        <v>30949</v>
      </c>
      <c r="AA46" s="33">
        <f>CHOOSE(MIN(D6L439C9,RUN_YEARS),B7L804C7,B7L804C16,B7L804C25,B7L804C34,B7L804C43)</f>
        <v>310557</v>
      </c>
      <c r="AB46" s="16" t="s">
        <v>30950</v>
      </c>
      <c r="AC46" s="33">
        <f>IF(D6L439C12=0,0,D6L439C10/D6L439C12)</f>
        <v>1.1244880659775738E-2</v>
      </c>
      <c r="AD46" s="16" t="s">
        <v>30951</v>
      </c>
      <c r="AE46" s="33">
        <f>IF(D6L439C5=0,0,D6L439C10/D6L439C5)</f>
        <v>0.38416805678756205</v>
      </c>
      <c r="AF46" s="16" t="s">
        <v>30952</v>
      </c>
      <c r="AG46" s="33">
        <f>CHOOSE(MIN(D6L439C9,RUN_YEARS),B7L804C5,B7L804C14,B7L804C23,B7L804C32,B7L804C41)</f>
        <v>4922.4458504507347</v>
      </c>
      <c r="AH46" s="16" t="s">
        <v>30953</v>
      </c>
      <c r="AI46" s="33">
        <f>IF(D6L439C15=0,0,D6L439C11/D6L439C15)</f>
        <v>2.9236689715416892E-2</v>
      </c>
      <c r="AJ46" s="16" t="s">
        <v>30954</v>
      </c>
      <c r="AK46" s="33">
        <f>IF(D6L439C5=0,0,D6L439C11/D6L439C5)</f>
        <v>1.5831943212437985E-2</v>
      </c>
      <c r="AL46" s="16" t="s">
        <v>30955</v>
      </c>
      <c r="AM46" s="33">
        <f>D6L439C8*CHOOSE(MIN(D6L439C9,RUN_YEARS),B7L804C4,B7L804C13,B7L804C22,B7L804C31,B7L804C40)</f>
        <v>852.85904445039012</v>
      </c>
      <c r="AN46" s="16" t="s">
        <v>30956</v>
      </c>
      <c r="AO46" s="33">
        <f>D6L439C8-D6L439C18</f>
        <v>4601.2795930924249</v>
      </c>
      <c r="AP46" s="16" t="s">
        <v>30957</v>
      </c>
      <c r="AQ46" s="33">
        <f>CHOOSE(MIN(D6L439C9,RUN_YEARS),B7L804C2,B7L804C11,B7L804C20,B7L804C29,B7L804C38)</f>
        <v>431.12344661944672</v>
      </c>
      <c r="AR46" s="16" t="s">
        <v>30958</v>
      </c>
      <c r="AS46" s="33">
        <f>IF(D6L439C20=0,0,D6L439C18/D6L439C20)</f>
        <v>1.9782246851519769</v>
      </c>
      <c r="AT46" s="16" t="s">
        <v>30959</v>
      </c>
      <c r="AU46" s="33">
        <f>IF(D6L439C5=0,0,D6L439C18/D6L439C5)</f>
        <v>9.3821492388901001E-2</v>
      </c>
      <c r="AV46" s="16" t="s">
        <v>30960</v>
      </c>
      <c r="AW46" s="33">
        <f>CHOOSE(MIN(D6L439C9,RUN_YEARS),B7L804C1,B7L804C10,B7L804C19,B7L804C28,B7L804C37)</f>
        <v>2325.964096812861</v>
      </c>
      <c r="AX46" s="16" t="s">
        <v>30961</v>
      </c>
      <c r="AY46" s="33">
        <f>IF(D6L439C23=0,0,D6L439C19/D6L439C23)</f>
        <v>1.9782246851519771</v>
      </c>
      <c r="AZ46" s="16" t="s">
        <v>30962</v>
      </c>
      <c r="BA46" s="33">
        <f>IF(D6L439C5=0,0,D6L439C19/D6L439C5)</f>
        <v>0.50617850761109906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9896.636646114217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9493.4338543427875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3837.6938209142581</v>
      </c>
      <c r="R47" s="16" t="s">
        <v>30966</v>
      </c>
      <c r="S47" s="15">
        <f>SUM(D6L438C8:D6L439C8)</f>
        <v>5655.7400334285294</v>
      </c>
      <c r="U47" s="21" t="str">
        <f>NULL_VALUE</f>
        <v>n/a</v>
      </c>
      <c r="V47" s="16" t="s">
        <v>30967</v>
      </c>
      <c r="W47" s="33">
        <f>SUM(D6L438C10:D6L439C10)</f>
        <v>3685.7984443156611</v>
      </c>
      <c r="X47" s="16" t="s">
        <v>30968</v>
      </c>
      <c r="Y47" s="33">
        <f>SUM(D6L438C11:D6L439C11)</f>
        <v>151.8953765985967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1.1868347660222314E-2</v>
      </c>
      <c r="AD47" s="16" t="s">
        <v>30970</v>
      </c>
      <c r="AE47" s="33">
        <f>IF(D6L440C5=0,0,D6L440C10/D6L440C5)</f>
        <v>0.38824712963366637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3.0857703916577987E-2</v>
      </c>
      <c r="AJ47" s="16" t="s">
        <v>30972</v>
      </c>
      <c r="AK47" s="33">
        <f>IF(D6L440C5=0,0,D6L440C11/D6L440C5)</f>
        <v>1.6000045813676988E-2</v>
      </c>
      <c r="AL47" s="16" t="s">
        <v>30973</v>
      </c>
      <c r="AM47" s="33">
        <f>SUM(D6L438C18:D6L439C18)</f>
        <v>884.38328416652905</v>
      </c>
      <c r="AN47" s="16" t="s">
        <v>30974</v>
      </c>
      <c r="AO47" s="33">
        <f>SUM(D6L438C19:D6L439C19)</f>
        <v>4771.3567492620004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2.0513458293702489</v>
      </c>
      <c r="AT47" s="16" t="s">
        <v>30976</v>
      </c>
      <c r="AU47" s="33">
        <f>IF(D6L440C5=0,0,D6L440C18/D6L440C5)</f>
        <v>9.3157365157388899E-2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2.0513458293702489</v>
      </c>
      <c r="AZ47" s="16" t="s">
        <v>30978</v>
      </c>
      <c r="BA47" s="33">
        <f>IF(D6L440C5=0,0,D6L440C19/D6L440C5)</f>
        <v>0.50259545939526773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62667.652275721994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54022.406242526093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16262.280015005912</v>
      </c>
      <c r="R48" s="16" t="s">
        <v>30983</v>
      </c>
      <c r="S48" s="15">
        <f>SUM(D6L428C8,D6L437C8,D6L440C8)</f>
        <v>37760.126227520181</v>
      </c>
      <c r="U48" s="21" t="str">
        <f>NULL_VALUE</f>
        <v>n/a</v>
      </c>
      <c r="V48" s="16" t="s">
        <v>30984</v>
      </c>
      <c r="W48" s="33">
        <f>SUM(D6L428C10,D6L437C10,D6L440C10)</f>
        <v>15622.276590067511</v>
      </c>
      <c r="X48" s="16" t="s">
        <v>30985</v>
      </c>
      <c r="Y48" s="33">
        <f>SUM(D6L428C11,D6L437C11,D6L440C11)</f>
        <v>640.00342493840071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4.8482954995796725E-2</v>
      </c>
      <c r="AD48" s="16" t="s">
        <v>30987</v>
      </c>
      <c r="AE48" s="33">
        <f>IF(D6L441C5=0,0,D6L441C10/D6L441C5)</f>
        <v>0.28918142816396347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0.12605568298907149</v>
      </c>
      <c r="AJ48" s="16" t="s">
        <v>30989</v>
      </c>
      <c r="AK48" s="33">
        <f>IF(D6L441C5=0,0,D6L441C11/D6L441C5)</f>
        <v>1.1846999596152645E-2</v>
      </c>
      <c r="AL48" s="16" t="s">
        <v>30990</v>
      </c>
      <c r="AM48" s="33">
        <f>SUM(D6L428C18,D6L437C18,D6L440C18)</f>
        <v>5920.2732725230589</v>
      </c>
      <c r="AN48" s="16" t="s">
        <v>30991</v>
      </c>
      <c r="AO48" s="33">
        <f>SUM(D6L428C19,D6L437C19,D6L440C19)</f>
        <v>31839.852954997128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13.511490600303716</v>
      </c>
      <c r="AT48" s="16" t="s">
        <v>30993</v>
      </c>
      <c r="AU48" s="33">
        <f>IF(D6L441C5=0,0,D6L441C18/D6L441C5)</f>
        <v>0.10958921833183094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13.511490600303716</v>
      </c>
      <c r="AZ48" s="16" t="s">
        <v>30995</v>
      </c>
      <c r="BA48" s="33">
        <f>IF(D6L441C5=0,0,D6L441C19/D6L441C5)</f>
        <v>0.58938235390805305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17801.973703333333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15309.697384866666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7654.8486924333329</v>
      </c>
      <c r="R8" s="16" t="s">
        <v>31004</v>
      </c>
      <c r="S8" s="15">
        <f>D6L501C5-D6L501C7</f>
        <v>7654.8486924333329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7347.0364466631117</v>
      </c>
      <c r="X8" s="16" t="s">
        <v>31006</v>
      </c>
      <c r="Y8" s="33">
        <f>D6L501C7-D6L501C10</f>
        <v>307.81224577022112</v>
      </c>
      <c r="Z8" s="16" t="s">
        <v>31007</v>
      </c>
      <c r="AA8" s="33">
        <f>CHOOSE(MIN(D6L501C9,RUN_YEARS),B7L805C7,B7L805C16,B7L805C25,B7L805C34,B7L805C43)</f>
        <v>184762.33333333334</v>
      </c>
      <c r="AB8" s="16" t="s">
        <v>31008</v>
      </c>
      <c r="AC8" s="33">
        <f>IF(D6L501C12=0,0,D6L501C10/D6L501C12)</f>
        <v>3.976479574658856E-2</v>
      </c>
      <c r="AD8" s="16" t="s">
        <v>31009</v>
      </c>
      <c r="AE8" s="33">
        <f>IF(D6L501C5=0,0,D6L501C10/D6L501C5)</f>
        <v>0.47989429588108728</v>
      </c>
      <c r="AF8" s="16" t="s">
        <v>31010</v>
      </c>
      <c r="AG8" s="33">
        <f>CHOOSE(MIN(D6L501C9,RUN_YEARS),B7L805C5,B7L805C14,B7L805C23,B7L805C32,B7L805C41)</f>
        <v>2977.239617945118</v>
      </c>
      <c r="AH8" s="16" t="s">
        <v>31011</v>
      </c>
      <c r="AI8" s="33">
        <f>IF(D6L501C15=0,0,D6L501C11/D6L501C15)</f>
        <v>0.10338846894113018</v>
      </c>
      <c r="AJ8" s="16" t="s">
        <v>31012</v>
      </c>
      <c r="AK8" s="33">
        <f>IF(D6L501C5=0,0,D6L501C11/D6L501C5)</f>
        <v>2.0105704118912725E-2</v>
      </c>
      <c r="AL8" s="16" t="s">
        <v>31013</v>
      </c>
      <c r="AM8" s="33">
        <f>D6L501C8*CHOOSE(MIN(D6L501C9,RUN_YEARS),B7L805C4,B7L805C13,B7L805C22,B7L805C31,B7L805C40)</f>
        <v>1219.2385821439591</v>
      </c>
      <c r="AN8" s="16" t="s">
        <v>31014</v>
      </c>
      <c r="AO8" s="33">
        <f>D6L501C8-D6L501C18</f>
        <v>6435.6101102893736</v>
      </c>
      <c r="AP8" s="16" t="s">
        <v>31015</v>
      </c>
      <c r="AQ8" s="33">
        <f>CHOOSE(MIN(D6L501C9,RUN_YEARS),B7L805C2,B7L805C11,B7L805C20,B7L805C29,B7L805C38)</f>
        <v>256.91294333658175</v>
      </c>
      <c r="AR8" s="16" t="s">
        <v>31016</v>
      </c>
      <c r="AS8" s="33">
        <f>IF(D6L501C20=0,0,D6L501C18/D6L501C20)</f>
        <v>4.7457265730151796</v>
      </c>
      <c r="AT8" s="16" t="s">
        <v>31017</v>
      </c>
      <c r="AU8" s="33">
        <f>IF(D6L501C5=0,0,D6L501C18/D6L501C5)</f>
        <v>7.9638320176671315E-2</v>
      </c>
      <c r="AV8" s="16" t="s">
        <v>31018</v>
      </c>
      <c r="AW8" s="33">
        <f>CHOOSE(MIN(D6L501C9,RUN_YEARS),B7L805C1,B7L805C10,B7L805C19,B7L805C28,B7L805C37)</f>
        <v>1356.0853140766881</v>
      </c>
      <c r="AX8" s="16" t="s">
        <v>31019</v>
      </c>
      <c r="AY8" s="33">
        <f>IF(D6L501C23=0,0,D6L501C19/D6L501C23)</f>
        <v>4.7457265730151788</v>
      </c>
      <c r="AZ8" s="16" t="s">
        <v>31020</v>
      </c>
      <c r="BA8" s="33">
        <f>IF(D6L501C5=0,0,D6L501C19/D6L501C5)</f>
        <v>0.42036167982332867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5.6711522725791026</v>
      </c>
      <c r="J9" s="16" t="s">
        <v>31041</v>
      </c>
      <c r="K9" s="21">
        <f>IF(FLOW_THRU_100PCT="Y",1,INDEX(VariabilityMatrix,D6L502C1,D6L502C9))</f>
        <v>0.60466504942300048</v>
      </c>
      <c r="L9" s="16" t="s">
        <v>31021</v>
      </c>
      <c r="M9" s="15">
        <f>IF(D6L502C2&lt;&gt;0,D6L502C2*D6L502C4,D6L502C3*D6L502C4)</f>
        <v>3.4291475691844044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1.7145737845922022</v>
      </c>
      <c r="R9" s="16" t="s">
        <v>31023</v>
      </c>
      <c r="S9" s="15">
        <f>D6L502C5-D6L502C7</f>
        <v>1.7145737845922022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1.6429512040954932</v>
      </c>
      <c r="X9" s="16" t="s">
        <v>31025</v>
      </c>
      <c r="Y9" s="33">
        <f>D6L502C7-D6L502C10</f>
        <v>7.1622580496708999E-2</v>
      </c>
      <c r="Z9" s="16" t="s">
        <v>31026</v>
      </c>
      <c r="AA9" s="33">
        <f>CHOOSE(MIN(D6L502C9,RUN_YEARS),B7L805C7,B7L805C16,B7L805C25,B7L805C34,B7L805C43)</f>
        <v>176225.8</v>
      </c>
      <c r="AB9" s="16" t="s">
        <v>31027</v>
      </c>
      <c r="AC9" s="33">
        <f>IF(D6L502C12=0,0,D6L502C10/D6L502C12)</f>
        <v>9.322989052088249E-6</v>
      </c>
      <c r="AD9" s="16" t="s">
        <v>31028</v>
      </c>
      <c r="AE9" s="33">
        <f>IF(D6L502C5=0,0,D6L502C10/D6L502C5)</f>
        <v>0.4791135904618582</v>
      </c>
      <c r="AF9" s="16" t="s">
        <v>31029</v>
      </c>
      <c r="AG9" s="33">
        <f>CHOOSE(MIN(D6L502C9,RUN_YEARS),B7L805C5,B7L805C14,B7L805C23,B7L805C32,B7L805C41)</f>
        <v>2954.7547670580875</v>
      </c>
      <c r="AH9" s="16" t="s">
        <v>31030</v>
      </c>
      <c r="AI9" s="33">
        <f>IF(D6L502C15=0,0,D6L502C11/D6L502C15)</f>
        <v>2.4239771535429413E-5</v>
      </c>
      <c r="AJ9" s="16" t="s">
        <v>31031</v>
      </c>
      <c r="AK9" s="33">
        <f>IF(D6L502C5=0,0,D6L502C11/D6L502C5)</f>
        <v>2.0886409538141824E-2</v>
      </c>
      <c r="AL9" s="16" t="s">
        <v>31032</v>
      </c>
      <c r="AM9" s="33">
        <f>D6L502C8*CHOOSE(MIN(D6L502C9,RUN_YEARS),B7L805C4,B7L805C13,B7L805C22,B7L805C31,B7L805C40)</f>
        <v>0.25954704009605273</v>
      </c>
      <c r="AN9" s="16" t="s">
        <v>31033</v>
      </c>
      <c r="AO9" s="33">
        <f>D6L502C8-D6L502C18</f>
        <v>1.4550267444961495</v>
      </c>
      <c r="AP9" s="16" t="s">
        <v>31034</v>
      </c>
      <c r="AQ9" s="33">
        <f>CHOOSE(MIN(D6L502C9,RUN_YEARS),B7L805C2,B7L805C11,B7L805C20,B7L805C29,B7L805C38)</f>
        <v>240.20230586509936</v>
      </c>
      <c r="AR9" s="16" t="s">
        <v>31035</v>
      </c>
      <c r="AS9" s="33">
        <f>IF(D6L502C20=0,0,D6L502C18/D6L502C20)</f>
        <v>1.0805351728880473E-3</v>
      </c>
      <c r="AT9" s="16" t="s">
        <v>31036</v>
      </c>
      <c r="AU9" s="33">
        <f>IF(D6L502C5=0,0,D6L502C18/D6L502C5)</f>
        <v>7.568850125565868E-2</v>
      </c>
      <c r="AV9" s="16" t="s">
        <v>31037</v>
      </c>
      <c r="AW9" s="33">
        <f>CHOOSE(MIN(D6L502C9,RUN_YEARS),B7L805C1,B7L805C10,B7L805C19,B7L805C28,B7L805C37)</f>
        <v>1346.5797143901978</v>
      </c>
      <c r="AX9" s="16" t="s">
        <v>31038</v>
      </c>
      <c r="AY9" s="33">
        <f>IF(D6L502C23=0,0,D6L502C19/D6L502C23)</f>
        <v>1.0805351728880473E-3</v>
      </c>
      <c r="AZ9" s="16" t="s">
        <v>31039</v>
      </c>
      <c r="BA9" s="33">
        <f>IF(D6L502C5=0,0,D6L502C19/D6L502C5)</f>
        <v>0.42431149874434132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1.2210793376487608</v>
      </c>
      <c r="J10" s="16" t="s">
        <v>31062</v>
      </c>
      <c r="K10" s="21">
        <f>IF(FLOW_THRU_100PCT="Y",1,INDEX(VariabilityMatrix,D6L503C1,D6L503C9))</f>
        <v>0.60466504942300048</v>
      </c>
      <c r="L10" s="16" t="s">
        <v>31042</v>
      </c>
      <c r="M10" s="15">
        <f>IF(D6L503C2&lt;&gt;0,D6L503C2*D6L503C4,D6L503C3*D6L503C4)</f>
        <v>0.73834399804879258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0.36917199902439629</v>
      </c>
      <c r="R10" s="16" t="s">
        <v>31044</v>
      </c>
      <c r="S10" s="15">
        <f>D6L503C5-D6L503C7</f>
        <v>0.36917199902439629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0.35375064390112021</v>
      </c>
      <c r="X10" s="16" t="s">
        <v>31046</v>
      </c>
      <c r="Y10" s="33">
        <f>D6L503C7-D6L503C10</f>
        <v>1.5421355123276081E-2</v>
      </c>
      <c r="Z10" s="16" t="s">
        <v>31047</v>
      </c>
      <c r="AA10" s="33">
        <f>CHOOSE(MIN(D6L503C9,RUN_YEARS),B7L805C7,B7L805C16,B7L805C25,B7L805C34,B7L805C43)</f>
        <v>176225.8</v>
      </c>
      <c r="AB10" s="16" t="s">
        <v>31048</v>
      </c>
      <c r="AC10" s="33">
        <f>IF(D6L503C12=0,0,D6L503C10/D6L503C12)</f>
        <v>2.0073714739903024E-6</v>
      </c>
      <c r="AD10" s="16" t="s">
        <v>31049</v>
      </c>
      <c r="AE10" s="33">
        <f>IF(D6L503C5=0,0,D6L503C10/D6L503C5)</f>
        <v>0.47911359046185814</v>
      </c>
      <c r="AF10" s="16" t="s">
        <v>31050</v>
      </c>
      <c r="AG10" s="33">
        <f>CHOOSE(MIN(D6L503C9,RUN_YEARS),B7L805C5,B7L805C14,B7L805C23,B7L805C32,B7L805C41)</f>
        <v>2954.7547670580875</v>
      </c>
      <c r="AH10" s="16" t="s">
        <v>31051</v>
      </c>
      <c r="AI10" s="33">
        <f>IF(D6L503C15=0,0,D6L503C11/D6L503C15)</f>
        <v>5.2191658323747829E-6</v>
      </c>
      <c r="AJ10" s="16" t="s">
        <v>31052</v>
      </c>
      <c r="AK10" s="33">
        <f>IF(D6L503C5=0,0,D6L503C11/D6L503C5)</f>
        <v>2.0886409538141838E-2</v>
      </c>
      <c r="AL10" s="16" t="s">
        <v>31053</v>
      </c>
      <c r="AM10" s="33">
        <f>D6L503C8*CHOOSE(MIN(D6L503C9,RUN_YEARS),B7L805C4,B7L805C13,B7L805C22,B7L805C31,B7L805C40)</f>
        <v>5.5884150623424091E-2</v>
      </c>
      <c r="AN10" s="16" t="s">
        <v>31054</v>
      </c>
      <c r="AO10" s="33">
        <f>D6L503C8-D6L503C18</f>
        <v>0.31328784840097218</v>
      </c>
      <c r="AP10" s="16" t="s">
        <v>31055</v>
      </c>
      <c r="AQ10" s="33">
        <f>CHOOSE(MIN(D6L503C9,RUN_YEARS),B7L805C2,B7L805C11,B7L805C20,B7L805C29,B7L805C38)</f>
        <v>240.20230586509936</v>
      </c>
      <c r="AR10" s="16" t="s">
        <v>31056</v>
      </c>
      <c r="AS10" s="33">
        <f>IF(D6L503C20=0,0,D6L503C18/D6L503C20)</f>
        <v>2.326545135449671E-4</v>
      </c>
      <c r="AT10" s="16" t="s">
        <v>31057</v>
      </c>
      <c r="AU10" s="33">
        <f>IF(D6L503C5=0,0,D6L503C18/D6L503C5)</f>
        <v>7.568850125565868E-2</v>
      </c>
      <c r="AV10" s="16" t="s">
        <v>31058</v>
      </c>
      <c r="AW10" s="33">
        <f>CHOOSE(MIN(D6L503C9,RUN_YEARS),B7L805C1,B7L805C10,B7L805C19,B7L805C28,B7L805C37)</f>
        <v>1346.5797143901978</v>
      </c>
      <c r="AX10" s="16" t="s">
        <v>31059</v>
      </c>
      <c r="AY10" s="33">
        <f>IF(D6L503C23=0,0,D6L503C19/D6L503C23)</f>
        <v>2.326545135449671E-4</v>
      </c>
      <c r="AZ10" s="16" t="s">
        <v>31060</v>
      </c>
      <c r="BA10" s="33">
        <f>IF(D6L503C5=0,0,D6L503C19/D6L503C5)</f>
        <v>0.42431149874434126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6.2298146457533947E-2</v>
      </c>
      <c r="J11" s="16" t="s">
        <v>31083</v>
      </c>
      <c r="K11" s="21">
        <f>IF(FLOW_THRU_100PCT="Y",1,INDEX(VariabilityMatrix,D6L504C1,D6L504C9))</f>
        <v>0.60838438613957568</v>
      </c>
      <c r="L11" s="16" t="s">
        <v>31063</v>
      </c>
      <c r="M11" s="15">
        <f>IF(D6L504C2&lt;&gt;0,D6L504C2*D6L504C4,D6L504C3*D6L504C4)</f>
        <v>3.7901219590200173E-2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1.8950609795100087E-2</v>
      </c>
      <c r="R11" s="16" t="s">
        <v>31065</v>
      </c>
      <c r="S11" s="15">
        <f>D6L504C5-D6L504C7</f>
        <v>1.8950609795100087E-2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1.8224106199103265E-2</v>
      </c>
      <c r="X11" s="16" t="s">
        <v>31067</v>
      </c>
      <c r="Y11" s="33">
        <f>D6L504C7-D6L504C10</f>
        <v>7.2650359599682121E-4</v>
      </c>
      <c r="Z11" s="16" t="s">
        <v>31068</v>
      </c>
      <c r="AA11" s="33">
        <f>CHOOSE(MIN(D6L504C9,RUN_YEARS),B7L805C7,B7L805C16,B7L805C25,B7L805C34,B7L805C43)</f>
        <v>164118</v>
      </c>
      <c r="AB11" s="16" t="s">
        <v>31069</v>
      </c>
      <c r="AC11" s="33">
        <f>IF(D6L504C12=0,0,D6L504C10/D6L504C12)</f>
        <v>1.1104270219661015E-7</v>
      </c>
      <c r="AD11" s="16" t="s">
        <v>31070</v>
      </c>
      <c r="AE11" s="33">
        <f>IF(D6L504C5=0,0,D6L504C10/D6L504C5)</f>
        <v>0.48083165650467175</v>
      </c>
      <c r="AF11" s="16" t="s">
        <v>31071</v>
      </c>
      <c r="AG11" s="33">
        <f>CHOOSE(MIN(D6L504C9,RUN_YEARS),B7L805C5,B7L805C14,B7L805C23,B7L805C32,B7L805C41)</f>
        <v>2516.3694188928603</v>
      </c>
      <c r="AH11" s="16" t="s">
        <v>31072</v>
      </c>
      <c r="AI11" s="33">
        <f>IF(D6L504C15=0,0,D6L504C11/D6L504C15)</f>
        <v>2.8871102571118698E-7</v>
      </c>
      <c r="AJ11" s="16" t="s">
        <v>31073</v>
      </c>
      <c r="AK11" s="33">
        <f>IF(D6L504C5=0,0,D6L504C11/D6L504C5)</f>
        <v>1.9168343495328252E-2</v>
      </c>
      <c r="AL11" s="16" t="s">
        <v>31074</v>
      </c>
      <c r="AM11" s="33">
        <f>D6L504C8*CHOOSE(MIN(D6L504C9,RUN_YEARS),B7L805C4,B7L805C13,B7L805C22,B7L805C31,B7L805C40)</f>
        <v>3.1225513373546983E-3</v>
      </c>
      <c r="AN11" s="16" t="s">
        <v>31075</v>
      </c>
      <c r="AO11" s="33">
        <f>D6L504C8-D6L504C18</f>
        <v>1.5828058457745389E-2</v>
      </c>
      <c r="AP11" s="16" t="s">
        <v>31076</v>
      </c>
      <c r="AQ11" s="33">
        <f>CHOOSE(MIN(D6L504C9,RUN_YEARS),B7L805C2,B7L805C11,B7L805C20,B7L805C29,B7L805C38)</f>
        <v>227.83295115643941</v>
      </c>
      <c r="AR11" s="16" t="s">
        <v>31077</v>
      </c>
      <c r="AS11" s="33">
        <f>IF(D6L504C20=0,0,D6L504C18/D6L504C20)</f>
        <v>1.3705442173773306E-5</v>
      </c>
      <c r="AT11" s="16" t="s">
        <v>31078</v>
      </c>
      <c r="AU11" s="33">
        <f>IF(D6L504C5=0,0,D6L504C18/D6L504C5)</f>
        <v>8.2386566213876467E-2</v>
      </c>
      <c r="AV11" s="16" t="s">
        <v>31079</v>
      </c>
      <c r="AW11" s="33">
        <f>CHOOSE(MIN(D6L504C9,RUN_YEARS),B7L805C1,B7L805C10,B7L805C19,B7L805C28,B7L805C37)</f>
        <v>1154.8739732041565</v>
      </c>
      <c r="AX11" s="16" t="s">
        <v>31080</v>
      </c>
      <c r="AY11" s="33">
        <f>IF(D6L504C23=0,0,D6L504C19/D6L504C23)</f>
        <v>1.3705442173773306E-5</v>
      </c>
      <c r="AZ11" s="16" t="s">
        <v>31081</v>
      </c>
      <c r="BA11" s="33">
        <f>IF(D6L504C5=0,0,D6L504C19/D6L504C5)</f>
        <v>0.41761343378612353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60.182275862062383</v>
      </c>
      <c r="J12" s="16" t="s">
        <v>31104</v>
      </c>
      <c r="K12" s="21">
        <f>IF(FLOW_THRU_100PCT="Y",1,INDEX(VariabilityMatrix,D6L505C1,D6L505C9))</f>
        <v>0.33053538221801021</v>
      </c>
      <c r="L12" s="16" t="s">
        <v>31084</v>
      </c>
      <c r="M12" s="15">
        <f>IF(D6L505C2&lt;&gt;0,D6L505C2*D6L505C4,D6L505C3*D6L505C4)</f>
        <v>19.892371554816521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9.9461857774082603</v>
      </c>
      <c r="R12" s="16" t="s">
        <v>31086</v>
      </c>
      <c r="S12" s="15">
        <f>D6L505C5-D6L505C7</f>
        <v>9.9461857774082603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9.5307055584294798</v>
      </c>
      <c r="X12" s="16" t="s">
        <v>31088</v>
      </c>
      <c r="Y12" s="33">
        <f>D6L505C7-D6L505C10</f>
        <v>0.41548021897878051</v>
      </c>
      <c r="Z12" s="16" t="s">
        <v>31089</v>
      </c>
      <c r="AA12" s="33">
        <f>CHOOSE(MIN(D6L505C9,RUN_YEARS),B7L805C7,B7L805C16,B7L805C25,B7L805C34,B7L805C43)</f>
        <v>176225.8</v>
      </c>
      <c r="AB12" s="16" t="s">
        <v>31090</v>
      </c>
      <c r="AC12" s="33">
        <f>IF(D6L505C12=0,0,D6L505C10/D6L505C12)</f>
        <v>5.4082350929486379E-5</v>
      </c>
      <c r="AD12" s="16" t="s">
        <v>31091</v>
      </c>
      <c r="AE12" s="33">
        <f>IF(D6L505C5=0,0,D6L505C10/D6L505C5)</f>
        <v>0.4791135904618582</v>
      </c>
      <c r="AF12" s="16" t="s">
        <v>31092</v>
      </c>
      <c r="AG12" s="33">
        <f>CHOOSE(MIN(D6L505C9,RUN_YEARS),B7L805C5,B7L805C14,B7L805C23,B7L805C32,B7L805C41)</f>
        <v>2954.7547670580875</v>
      </c>
      <c r="AH12" s="16" t="s">
        <v>31093</v>
      </c>
      <c r="AI12" s="33">
        <f>IF(D6L505C15=0,0,D6L505C11/D6L505C15)</f>
        <v>1.4061411241666425E-4</v>
      </c>
      <c r="AJ12" s="16" t="s">
        <v>31094</v>
      </c>
      <c r="AK12" s="33">
        <f>IF(D6L505C5=0,0,D6L505C11/D6L505C5)</f>
        <v>2.0886409538141807E-2</v>
      </c>
      <c r="AL12" s="16" t="s">
        <v>31095</v>
      </c>
      <c r="AM12" s="33">
        <f>D6L505C8*CHOOSE(MIN(D6L505C9,RUN_YEARS),B7L805C4,B7L805C13,B7L805C22,B7L805C31,B7L805C40)</f>
        <v>1.5056237894047593</v>
      </c>
      <c r="AN12" s="16" t="s">
        <v>31096</v>
      </c>
      <c r="AO12" s="33">
        <f>D6L505C8-D6L505C18</f>
        <v>8.4405619880035019</v>
      </c>
      <c r="AP12" s="16" t="s">
        <v>31097</v>
      </c>
      <c r="AQ12" s="33">
        <f>CHOOSE(MIN(D6L505C9,RUN_YEARS),B7L805C2,B7L805C11,B7L805C20,B7L805C29,B7L805C38)</f>
        <v>240.20230586509936</v>
      </c>
      <c r="AR12" s="16" t="s">
        <v>31098</v>
      </c>
      <c r="AS12" s="33">
        <f>IF(D6L505C20=0,0,D6L505C18/D6L505C20)</f>
        <v>6.2681487756005832E-3</v>
      </c>
      <c r="AT12" s="16" t="s">
        <v>31099</v>
      </c>
      <c r="AU12" s="33">
        <f>IF(D6L505C5=0,0,D6L505C18/D6L505C5)</f>
        <v>7.568850125565868E-2</v>
      </c>
      <c r="AV12" s="16" t="s">
        <v>31100</v>
      </c>
      <c r="AW12" s="33">
        <f>CHOOSE(MIN(D6L505C9,RUN_YEARS),B7L805C1,B7L805C10,B7L805C19,B7L805C28,B7L805C37)</f>
        <v>1346.5797143901978</v>
      </c>
      <c r="AX12" s="16" t="s">
        <v>31101</v>
      </c>
      <c r="AY12" s="33">
        <f>IF(D6L505C23=0,0,D6L505C19/D6L505C23)</f>
        <v>6.2681487756005841E-3</v>
      </c>
      <c r="AZ12" s="16" t="s">
        <v>31102</v>
      </c>
      <c r="BA12" s="33">
        <f>IF(D6L505C5=0,0,D6L505C19/D6L505C5)</f>
        <v>0.42431149874434138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32.004719386996719</v>
      </c>
      <c r="J13" s="16" t="s">
        <v>31125</v>
      </c>
      <c r="K13" s="21">
        <f>IF(FLOW_THRU_100PCT="Y",1,INDEX(VariabilityMatrix,D6L506C1,D6L506C9))</f>
        <v>0.60466504942300048</v>
      </c>
      <c r="L13" s="16" t="s">
        <v>31105</v>
      </c>
      <c r="M13" s="15">
        <f>IF(D6L506C2&lt;&gt;0,D6L506C2*D6L506C4,D6L506C3*D6L506C4)</f>
        <v>19.352135229907631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9.6760676149538156</v>
      </c>
      <c r="R13" s="16" t="s">
        <v>31107</v>
      </c>
      <c r="S13" s="15">
        <f>D6L506C5-D6L506C7</f>
        <v>9.6760676149538156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9.2718709931044625</v>
      </c>
      <c r="X13" s="16" t="s">
        <v>31109</v>
      </c>
      <c r="Y13" s="33">
        <f>D6L506C7-D6L506C10</f>
        <v>0.40419662184935312</v>
      </c>
      <c r="Z13" s="16" t="s">
        <v>31110</v>
      </c>
      <c r="AA13" s="33">
        <f>CHOOSE(MIN(D6L506C9,RUN_YEARS),B7L805C7,B7L805C16,B7L805C25,B7L805C34,B7L805C43)</f>
        <v>176225.8</v>
      </c>
      <c r="AB13" s="16" t="s">
        <v>31111</v>
      </c>
      <c r="AC13" s="33">
        <f>IF(D6L506C12=0,0,D6L506C10/D6L506C12)</f>
        <v>5.2613584350897903E-5</v>
      </c>
      <c r="AD13" s="16" t="s">
        <v>31112</v>
      </c>
      <c r="AE13" s="33">
        <f>IF(D6L506C5=0,0,D6L506C10/D6L506C5)</f>
        <v>0.4791135904618582</v>
      </c>
      <c r="AF13" s="16" t="s">
        <v>31113</v>
      </c>
      <c r="AG13" s="33">
        <f>CHOOSE(MIN(D6L506C9,RUN_YEARS),B7L805C5,B7L805C14,B7L805C23,B7L805C32,B7L805C41)</f>
        <v>2954.7547670580875</v>
      </c>
      <c r="AH13" s="16" t="s">
        <v>31114</v>
      </c>
      <c r="AI13" s="33">
        <f>IF(D6L506C15=0,0,D6L506C11/D6L506C15)</f>
        <v>1.3679531931233433E-4</v>
      </c>
      <c r="AJ13" s="16" t="s">
        <v>31115</v>
      </c>
      <c r="AK13" s="33">
        <f>IF(D6L506C5=0,0,D6L506C11/D6L506C5)</f>
        <v>2.0886409538141821E-2</v>
      </c>
      <c r="AL13" s="16" t="s">
        <v>31116</v>
      </c>
      <c r="AM13" s="33">
        <f>D6L506C8*CHOOSE(MIN(D6L506C9,RUN_YEARS),B7L805C4,B7L805C13,B7L805C22,B7L805C31,B7L805C40)</f>
        <v>1.4647341116485404</v>
      </c>
      <c r="AN13" s="16" t="s">
        <v>31117</v>
      </c>
      <c r="AO13" s="33">
        <f>D6L506C8-D6L506C18</f>
        <v>8.2113335033052746</v>
      </c>
      <c r="AP13" s="16" t="s">
        <v>31118</v>
      </c>
      <c r="AQ13" s="33">
        <f>CHOOSE(MIN(D6L506C9,RUN_YEARS),B7L805C2,B7L805C11,B7L805C20,B7L805C29,B7L805C38)</f>
        <v>240.20230586509936</v>
      </c>
      <c r="AR13" s="16" t="s">
        <v>31119</v>
      </c>
      <c r="AS13" s="33">
        <f>IF(D6L506C20=0,0,D6L506C18/D6L506C20)</f>
        <v>6.0979186122849024E-3</v>
      </c>
      <c r="AT13" s="16" t="s">
        <v>31120</v>
      </c>
      <c r="AU13" s="33">
        <f>IF(D6L506C5=0,0,D6L506C18/D6L506C5)</f>
        <v>7.568850125565868E-2</v>
      </c>
      <c r="AV13" s="16" t="s">
        <v>31121</v>
      </c>
      <c r="AW13" s="33">
        <f>CHOOSE(MIN(D6L506C9,RUN_YEARS),B7L805C1,B7L805C10,B7L805C19,B7L805C28,B7L805C37)</f>
        <v>1346.5797143901978</v>
      </c>
      <c r="AX13" s="16" t="s">
        <v>31122</v>
      </c>
      <c r="AY13" s="33">
        <f>IF(D6L506C23=0,0,D6L506C19/D6L506C23)</f>
        <v>6.0979186122849024E-3</v>
      </c>
      <c r="AZ13" s="16" t="s">
        <v>31123</v>
      </c>
      <c r="BA13" s="33">
        <f>IF(D6L506C5=0,0,D6L506C19/D6L506C5)</f>
        <v>0.42431149874434126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0.94758759611722698</v>
      </c>
      <c r="J14" s="16" t="s">
        <v>31146</v>
      </c>
      <c r="K14" s="21">
        <f>IF(FLOW_THRU_100PCT="Y",1,INDEX(VariabilityMatrix,D6L507C1,D6L507C9))</f>
        <v>0.60838438613957568</v>
      </c>
      <c r="L14" s="16" t="s">
        <v>31126</v>
      </c>
      <c r="M14" s="15">
        <f>IF(D6L507C2&lt;&gt;0,D6L507C2*D6L507C4,D6L507C3*D6L507C4)</f>
        <v>0.57649749797725536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0.28824874898862768</v>
      </c>
      <c r="R14" s="16" t="s">
        <v>31128</v>
      </c>
      <c r="S14" s="15">
        <f>D6L507C5-D6L507C7</f>
        <v>0.28824874898862768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0.27719824692320233</v>
      </c>
      <c r="X14" s="16" t="s">
        <v>31130</v>
      </c>
      <c r="Y14" s="33">
        <f>D6L507C7-D6L507C10</f>
        <v>1.1050502065425349E-2</v>
      </c>
      <c r="Z14" s="16" t="s">
        <v>31131</v>
      </c>
      <c r="AA14" s="33">
        <f>CHOOSE(MIN(D6L507C9,RUN_YEARS),B7L805C7,B7L805C16,B7L805C25,B7L805C34,B7L805C43)</f>
        <v>164118</v>
      </c>
      <c r="AB14" s="16" t="s">
        <v>31132</v>
      </c>
      <c r="AC14" s="33">
        <f>IF(D6L507C12=0,0,D6L507C10/D6L507C12)</f>
        <v>1.6890179439379126E-6</v>
      </c>
      <c r="AD14" s="16" t="s">
        <v>31133</v>
      </c>
      <c r="AE14" s="33">
        <f>IF(D6L507C5=0,0,D6L507C10/D6L507C5)</f>
        <v>0.48083165650467175</v>
      </c>
      <c r="AF14" s="16" t="s">
        <v>31134</v>
      </c>
      <c r="AG14" s="33">
        <f>CHOOSE(MIN(D6L507C9,RUN_YEARS),B7L805C5,B7L805C14,B7L805C23,B7L805C32,B7L805C41)</f>
        <v>2516.3694188928603</v>
      </c>
      <c r="AH14" s="16" t="s">
        <v>31135</v>
      </c>
      <c r="AI14" s="33">
        <f>IF(D6L507C15=0,0,D6L507C11/D6L507C15)</f>
        <v>4.3914466542385872E-6</v>
      </c>
      <c r="AJ14" s="16" t="s">
        <v>31136</v>
      </c>
      <c r="AK14" s="33">
        <f>IF(D6L507C5=0,0,D6L507C11/D6L507C5)</f>
        <v>1.9168343495328276E-2</v>
      </c>
      <c r="AL14" s="16" t="s">
        <v>31137</v>
      </c>
      <c r="AM14" s="33">
        <f>D6L507C8*CHOOSE(MIN(D6L507C9,RUN_YEARS),B7L805C4,B7L805C13,B7L805C22,B7L805C31,B7L805C40)</f>
        <v>4.749564928923726E-2</v>
      </c>
      <c r="AN14" s="16" t="s">
        <v>31138</v>
      </c>
      <c r="AO14" s="33">
        <f>D6L507C8-D6L507C18</f>
        <v>0.2407530996993904</v>
      </c>
      <c r="AP14" s="16" t="s">
        <v>31139</v>
      </c>
      <c r="AQ14" s="33">
        <f>CHOOSE(MIN(D6L507C9,RUN_YEARS),B7L805C2,B7L805C11,B7L805C20,B7L805C29,B7L805C38)</f>
        <v>227.83295115643941</v>
      </c>
      <c r="AR14" s="16" t="s">
        <v>31140</v>
      </c>
      <c r="AS14" s="33">
        <f>IF(D6L507C20=0,0,D6L507C18/D6L507C20)</f>
        <v>2.0846698885370978E-4</v>
      </c>
      <c r="AT14" s="16" t="s">
        <v>31141</v>
      </c>
      <c r="AU14" s="33">
        <f>IF(D6L507C5=0,0,D6L507C18/D6L507C5)</f>
        <v>8.2386566213876467E-2</v>
      </c>
      <c r="AV14" s="16" t="s">
        <v>31142</v>
      </c>
      <c r="AW14" s="33">
        <f>CHOOSE(MIN(D6L507C9,RUN_YEARS),B7L805C1,B7L805C10,B7L805C19,B7L805C28,B7L805C37)</f>
        <v>1154.8739732041565</v>
      </c>
      <c r="AX14" s="16" t="s">
        <v>31143</v>
      </c>
      <c r="AY14" s="33">
        <f>IF(D6L507C23=0,0,D6L507C19/D6L507C23)</f>
        <v>2.0846698885370975E-4</v>
      </c>
      <c r="AZ14" s="16" t="s">
        <v>31144</v>
      </c>
      <c r="BA14" s="33">
        <f>IF(D6L507C5=0,0,D6L507C19/D6L507C5)</f>
        <v>0.41761343378612353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0.10679682249862964</v>
      </c>
      <c r="J15" s="16" t="s">
        <v>31167</v>
      </c>
      <c r="K15" s="21">
        <f>IF(FLOW_THRU_100PCT="Y",1,INDEX(VariabilityMatrix,D6L508C1,D6L508C9))</f>
        <v>0.60838438613957568</v>
      </c>
      <c r="L15" s="16" t="s">
        <v>31147</v>
      </c>
      <c r="M15" s="15">
        <f>IF(D6L508C2&lt;&gt;0,D6L508C2*D6L508C4,D6L508C3*D6L508C4)</f>
        <v>6.4973519297486015E-2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3.2486759648743008E-2</v>
      </c>
      <c r="R15" s="16" t="s">
        <v>31149</v>
      </c>
      <c r="S15" s="15">
        <f>D6L508C5-D6L508C7</f>
        <v>3.2486759648743008E-2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3.1241324912748458E-2</v>
      </c>
      <c r="X15" s="16" t="s">
        <v>31151</v>
      </c>
      <c r="Y15" s="33">
        <f>D6L508C7-D6L508C10</f>
        <v>1.2454347359945502E-3</v>
      </c>
      <c r="Z15" s="16" t="s">
        <v>31152</v>
      </c>
      <c r="AA15" s="33">
        <f>CHOOSE(MIN(D6L508C9,RUN_YEARS),B7L805C7,B7L805C16,B7L805C25,B7L805C34,B7L805C43)</f>
        <v>164118</v>
      </c>
      <c r="AB15" s="16" t="s">
        <v>31153</v>
      </c>
      <c r="AC15" s="33">
        <f>IF(D6L508C12=0,0,D6L508C10/D6L508C12)</f>
        <v>1.9035891805133172E-7</v>
      </c>
      <c r="AD15" s="16" t="s">
        <v>31154</v>
      </c>
      <c r="AE15" s="33">
        <f>IF(D6L508C5=0,0,D6L508C10/D6L508C5)</f>
        <v>0.48083165650467175</v>
      </c>
      <c r="AF15" s="16" t="s">
        <v>31155</v>
      </c>
      <c r="AG15" s="33">
        <f>CHOOSE(MIN(D6L508C9,RUN_YEARS),B7L805C5,B7L805C14,B7L805C23,B7L805C32,B7L805C41)</f>
        <v>2516.3694188928603</v>
      </c>
      <c r="AH15" s="16" t="s">
        <v>31156</v>
      </c>
      <c r="AI15" s="33">
        <f>IF(D6L508C15=0,0,D6L508C11/D6L508C15)</f>
        <v>4.9493318693346315E-7</v>
      </c>
      <c r="AJ15" s="16" t="s">
        <v>31157</v>
      </c>
      <c r="AK15" s="33">
        <f>IF(D6L508C5=0,0,D6L508C11/D6L508C5)</f>
        <v>1.9168343495328245E-2</v>
      </c>
      <c r="AL15" s="16" t="s">
        <v>31158</v>
      </c>
      <c r="AM15" s="33">
        <f>D6L508C8*CHOOSE(MIN(D6L508C9,RUN_YEARS),B7L805C4,B7L805C13,B7L805C22,B7L805C31,B7L805C40)</f>
        <v>5.3529451497509118E-3</v>
      </c>
      <c r="AN15" s="16" t="s">
        <v>31159</v>
      </c>
      <c r="AO15" s="33">
        <f>D6L508C8-D6L508C18</f>
        <v>2.7133814498992097E-2</v>
      </c>
      <c r="AP15" s="16" t="s">
        <v>31160</v>
      </c>
      <c r="AQ15" s="33">
        <f>CHOOSE(MIN(D6L508C9,RUN_YEARS),B7L805C2,B7L805C11,B7L805C20,B7L805C29,B7L805C38)</f>
        <v>227.83295115643941</v>
      </c>
      <c r="AR15" s="16" t="s">
        <v>31161</v>
      </c>
      <c r="AS15" s="33">
        <f>IF(D6L508C20=0,0,D6L508C18/D6L508C20)</f>
        <v>2.3495043726468526E-5</v>
      </c>
      <c r="AT15" s="16" t="s">
        <v>31162</v>
      </c>
      <c r="AU15" s="33">
        <f>IF(D6L508C5=0,0,D6L508C18/D6L508C5)</f>
        <v>8.2386566213876467E-2</v>
      </c>
      <c r="AV15" s="16" t="s">
        <v>31163</v>
      </c>
      <c r="AW15" s="33">
        <f>CHOOSE(MIN(D6L508C9,RUN_YEARS),B7L805C1,B7L805C10,B7L805C19,B7L805C28,B7L805C37)</f>
        <v>1154.8739732041565</v>
      </c>
      <c r="AX15" s="16" t="s">
        <v>31164</v>
      </c>
      <c r="AY15" s="33">
        <f>IF(D6L508C23=0,0,D6L508C19/D6L508C23)</f>
        <v>2.3495043726468526E-5</v>
      </c>
      <c r="AZ15" s="16" t="s">
        <v>31165</v>
      </c>
      <c r="BA15" s="33">
        <f>IF(D6L508C5=0,0,D6L508C19/D6L508C5)</f>
        <v>0.41761343378612353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0.27214453452501675</v>
      </c>
      <c r="J16" s="16" t="s">
        <v>31188</v>
      </c>
      <c r="K16" s="21">
        <f>IF(FLOW_THRU_100PCT="Y",1,INDEX(VariabilityMatrix,D6L509C1,D6L509C9))</f>
        <v>0.60838438613957568</v>
      </c>
      <c r="L16" s="16" t="s">
        <v>31168</v>
      </c>
      <c r="M16" s="15">
        <f>IF(D6L509C2&lt;&gt;0,D6L509C2*D6L509C4,D6L509C3*D6L509C4)</f>
        <v>0.16556848557824289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8.2784242789121443E-2</v>
      </c>
      <c r="R16" s="16" t="s">
        <v>31170</v>
      </c>
      <c r="S16" s="15">
        <f>D6L509C5-D6L509C7</f>
        <v>8.2784242789121443E-2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7.9610569185556382E-2</v>
      </c>
      <c r="X16" s="16" t="s">
        <v>31172</v>
      </c>
      <c r="Y16" s="33">
        <f>D6L509C7-D6L509C10</f>
        <v>3.1736736035650609E-3</v>
      </c>
      <c r="Z16" s="16" t="s">
        <v>31173</v>
      </c>
      <c r="AA16" s="33">
        <f>CHOOSE(MIN(D6L509C9,RUN_YEARS),B7L805C7,B7L805C16,B7L805C25,B7L805C34,B7L805C43)</f>
        <v>164118</v>
      </c>
      <c r="AB16" s="16" t="s">
        <v>31174</v>
      </c>
      <c r="AC16" s="33">
        <f>IF(D6L509C12=0,0,D6L509C10/D6L509C12)</f>
        <v>4.850812780167707E-7</v>
      </c>
      <c r="AD16" s="16" t="s">
        <v>31175</v>
      </c>
      <c r="AE16" s="33">
        <f>IF(D6L509C5=0,0,D6L509C10/D6L509C5)</f>
        <v>0.48083165650467175</v>
      </c>
      <c r="AF16" s="16" t="s">
        <v>31176</v>
      </c>
      <c r="AG16" s="33">
        <f>CHOOSE(MIN(D6L509C9,RUN_YEARS),B7L805C5,B7L805C14,B7L805C23,B7L805C32,B7L805C41)</f>
        <v>2516.3694188928603</v>
      </c>
      <c r="AH16" s="16" t="s">
        <v>31177</v>
      </c>
      <c r="AI16" s="33">
        <f>IF(D6L509C15=0,0,D6L509C11/D6L509C15)</f>
        <v>1.2612113228436061E-6</v>
      </c>
      <c r="AJ16" s="16" t="s">
        <v>31178</v>
      </c>
      <c r="AK16" s="33">
        <f>IF(D6L509C5=0,0,D6L509C11/D6L509C5)</f>
        <v>1.9168343495328248E-2</v>
      </c>
      <c r="AL16" s="16" t="s">
        <v>31179</v>
      </c>
      <c r="AM16" s="33">
        <f>D6L509C8*CHOOSE(MIN(D6L509C9,RUN_YEARS),B7L805C4,B7L805C13,B7L805C22,B7L805C31,B7L805C40)</f>
        <v>1.3640619000023158E-2</v>
      </c>
      <c r="AN16" s="16" t="s">
        <v>31180</v>
      </c>
      <c r="AO16" s="33">
        <f>D6L509C8-D6L509C18</f>
        <v>6.9143623789098288E-2</v>
      </c>
      <c r="AP16" s="16" t="s">
        <v>31181</v>
      </c>
      <c r="AQ16" s="33">
        <f>CHOOSE(MIN(D6L509C9,RUN_YEARS),B7L805C2,B7L805C11,B7L805C20,B7L805C29,B7L805C38)</f>
        <v>227.83295115643941</v>
      </c>
      <c r="AR16" s="16" t="s">
        <v>31182</v>
      </c>
      <c r="AS16" s="33">
        <f>IF(D6L509C20=0,0,D6L509C18/D6L509C20)</f>
        <v>5.9871142127536028E-5</v>
      </c>
      <c r="AT16" s="16" t="s">
        <v>31183</v>
      </c>
      <c r="AU16" s="33">
        <f>IF(D6L509C5=0,0,D6L509C18/D6L509C5)</f>
        <v>8.2386566213876467E-2</v>
      </c>
      <c r="AV16" s="16" t="s">
        <v>31184</v>
      </c>
      <c r="AW16" s="33">
        <f>CHOOSE(MIN(D6L509C9,RUN_YEARS),B7L805C1,B7L805C10,B7L805C19,B7L805C28,B7L805C37)</f>
        <v>1154.8739732041565</v>
      </c>
      <c r="AX16" s="16" t="s">
        <v>31185</v>
      </c>
      <c r="AY16" s="33">
        <f>IF(D6L509C23=0,0,D6L509C19/D6L509C23)</f>
        <v>5.9871142127536028E-5</v>
      </c>
      <c r="AZ16" s="16" t="s">
        <v>31186</v>
      </c>
      <c r="BA16" s="33">
        <f>IF(D6L509C5=0,0,D6L509C19/D6L509C5)</f>
        <v>0.41761343378612353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0.29181763340634326</v>
      </c>
      <c r="J17" s="16" t="s">
        <v>31209</v>
      </c>
      <c r="K17" s="21">
        <f>IF(FLOW_THRU_100PCT="Y",1,INDEX(VariabilityMatrix,D6L510C1,D6L510C9))</f>
        <v>0.60838438613957568</v>
      </c>
      <c r="L17" s="16" t="s">
        <v>31189</v>
      </c>
      <c r="M17" s="15">
        <f>IF(D6L510C2&lt;&gt;0,D6L510C2*D6L510C4,D6L510C3*D6L510C4)</f>
        <v>0.17753729176462188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8.876864588231094E-2</v>
      </c>
      <c r="R17" s="16" t="s">
        <v>31191</v>
      </c>
      <c r="S17" s="15">
        <f>D6L510C5-D6L510C7</f>
        <v>8.876864588231094E-2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8.5365550090536355E-2</v>
      </c>
      <c r="X17" s="16" t="s">
        <v>31193</v>
      </c>
      <c r="Y17" s="33">
        <f>D6L510C7-D6L510C10</f>
        <v>3.4030957917745852E-3</v>
      </c>
      <c r="Z17" s="16" t="s">
        <v>31194</v>
      </c>
      <c r="AA17" s="33">
        <f>CHOOSE(MIN(D6L510C9,RUN_YEARS),B7L805C7,B7L805C16,B7L805C25,B7L805C34,B7L805C43)</f>
        <v>164118</v>
      </c>
      <c r="AB17" s="16" t="s">
        <v>31195</v>
      </c>
      <c r="AC17" s="33">
        <f>IF(D6L510C12=0,0,D6L510C10/D6L510C12)</f>
        <v>5.2014739449991078E-7</v>
      </c>
      <c r="AD17" s="16" t="s">
        <v>31196</v>
      </c>
      <c r="AE17" s="33">
        <f>IF(D6L510C5=0,0,D6L510C10/D6L510C5)</f>
        <v>0.48083165650467175</v>
      </c>
      <c r="AF17" s="16" t="s">
        <v>31197</v>
      </c>
      <c r="AG17" s="33">
        <f>CHOOSE(MIN(D6L510C9,RUN_YEARS),B7L805C5,B7L805C14,B7L805C23,B7L805C32,B7L805C41)</f>
        <v>2516.3694188928603</v>
      </c>
      <c r="AH17" s="16" t="s">
        <v>31198</v>
      </c>
      <c r="AI17" s="33">
        <f>IF(D6L510C15=0,0,D6L510C11/D6L510C15)</f>
        <v>1.3523832256997712E-6</v>
      </c>
      <c r="AJ17" s="16" t="s">
        <v>31199</v>
      </c>
      <c r="AK17" s="33">
        <f>IF(D6L510C5=0,0,D6L510C11/D6L510C5)</f>
        <v>1.9168343495328258E-2</v>
      </c>
      <c r="AL17" s="16" t="s">
        <v>31200</v>
      </c>
      <c r="AM17" s="33">
        <f>D6L510C8*CHOOSE(MIN(D6L510C9,RUN_YEARS),B7L805C4,B7L805C13,B7L805C22,B7L805C31,B7L805C40)</f>
        <v>1.4626687843398326E-2</v>
      </c>
      <c r="AN17" s="16" t="s">
        <v>31201</v>
      </c>
      <c r="AO17" s="33">
        <f>D6L510C8-D6L510C18</f>
        <v>7.4141958038912617E-2</v>
      </c>
      <c r="AP17" s="16" t="s">
        <v>31202</v>
      </c>
      <c r="AQ17" s="33">
        <f>CHOOSE(MIN(D6L510C9,RUN_YEARS),B7L805C2,B7L805C11,B7L805C20,B7L805C29,B7L805C38)</f>
        <v>227.83295115643941</v>
      </c>
      <c r="AR17" s="16" t="s">
        <v>31203</v>
      </c>
      <c r="AS17" s="33">
        <f>IF(D6L510C20=0,0,D6L510C18/D6L510C20)</f>
        <v>6.4199176498201281E-5</v>
      </c>
      <c r="AT17" s="16" t="s">
        <v>31204</v>
      </c>
      <c r="AU17" s="33">
        <f>IF(D6L510C5=0,0,D6L510C18/D6L510C5)</f>
        <v>8.2386566213876467E-2</v>
      </c>
      <c r="AV17" s="16" t="s">
        <v>31205</v>
      </c>
      <c r="AW17" s="33">
        <f>CHOOSE(MIN(D6L510C9,RUN_YEARS),B7L805C1,B7L805C10,B7L805C19,B7L805C28,B7L805C37)</f>
        <v>1154.8739732041565</v>
      </c>
      <c r="AX17" s="16" t="s">
        <v>31206</v>
      </c>
      <c r="AY17" s="33">
        <f>IF(D6L510C23=0,0,D6L510C19/D6L510C23)</f>
        <v>6.4199176498201281E-5</v>
      </c>
      <c r="AZ17" s="16" t="s">
        <v>31207</v>
      </c>
      <c r="BA17" s="33">
        <f>IF(D6L510C5=0,0,D6L510C19/D6L510C5)</f>
        <v>0.41761343378612353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3.7472569297764782E-2</v>
      </c>
      <c r="J18" s="16" t="s">
        <v>31230</v>
      </c>
      <c r="K18" s="21">
        <f>IF(FLOW_THRU_100PCT="Y",1,INDEX(VariabilityMatrix,D6L511C1,D6L511C9))</f>
        <v>0.60838438613957568</v>
      </c>
      <c r="L18" s="16" t="s">
        <v>31210</v>
      </c>
      <c r="M18" s="15">
        <f>IF(D6L511C2&lt;&gt;0,D6L511C2*D6L511C4,D6L511C3*D6L511C4)</f>
        <v>2.2797726069293339E-2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1.139886303464667E-2</v>
      </c>
      <c r="R18" s="16" t="s">
        <v>31212</v>
      </c>
      <c r="S18" s="15">
        <f>D6L511C5-D6L511C7</f>
        <v>1.139886303464667E-2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1.0961868390438055E-2</v>
      </c>
      <c r="X18" s="16" t="s">
        <v>31214</v>
      </c>
      <c r="Y18" s="33">
        <f>D6L511C7-D6L511C10</f>
        <v>4.3699464420861485E-4</v>
      </c>
      <c r="Z18" s="16" t="s">
        <v>31215</v>
      </c>
      <c r="AA18" s="33">
        <f>CHOOSE(MIN(D6L511C9,RUN_YEARS),B7L805C7,B7L805C16,B7L805C25,B7L805C34,B7L805C43)</f>
        <v>164118</v>
      </c>
      <c r="AB18" s="16" t="s">
        <v>31216</v>
      </c>
      <c r="AC18" s="33">
        <f>IF(D6L511C12=0,0,D6L511C10/D6L511C12)</f>
        <v>6.6792602825028666E-8</v>
      </c>
      <c r="AD18" s="16" t="s">
        <v>31217</v>
      </c>
      <c r="AE18" s="33">
        <f>IF(D6L511C5=0,0,D6L511C10/D6L511C5)</f>
        <v>0.48083165650467175</v>
      </c>
      <c r="AF18" s="16" t="s">
        <v>31218</v>
      </c>
      <c r="AG18" s="33">
        <f>CHOOSE(MIN(D6L511C9,RUN_YEARS),B7L805C5,B7L805C14,B7L805C23,B7L805C32,B7L805C41)</f>
        <v>2516.3694188928603</v>
      </c>
      <c r="AH18" s="16" t="s">
        <v>31219</v>
      </c>
      <c r="AI18" s="33">
        <f>IF(D6L511C15=0,0,D6L511C11/D6L511C15)</f>
        <v>1.7366076734507512E-7</v>
      </c>
      <c r="AJ18" s="16" t="s">
        <v>31220</v>
      </c>
      <c r="AK18" s="33">
        <f>IF(D6L511C5=0,0,D6L511C11/D6L511C5)</f>
        <v>1.9168343495328276E-2</v>
      </c>
      <c r="AL18" s="16" t="s">
        <v>31221</v>
      </c>
      <c r="AM18" s="33">
        <f>D6L511C8*CHOOSE(MIN(D6L511C9,RUN_YEARS),B7L805C4,B7L805C13,B7L805C22,B7L805C31,B7L805C40)</f>
        <v>1.8782263683336533E-3</v>
      </c>
      <c r="AN18" s="16" t="s">
        <v>31222</v>
      </c>
      <c r="AO18" s="33">
        <f>D6L511C8-D6L511C18</f>
        <v>9.5206366663130159E-3</v>
      </c>
      <c r="AP18" s="16" t="s">
        <v>31223</v>
      </c>
      <c r="AQ18" s="33">
        <f>CHOOSE(MIN(D6L511C9,RUN_YEARS),B7L805C2,B7L805C11,B7L805C20,B7L805C29,B7L805C38)</f>
        <v>227.83295115643941</v>
      </c>
      <c r="AR18" s="16" t="s">
        <v>31224</v>
      </c>
      <c r="AS18" s="33">
        <f>IF(D6L511C20=0,0,D6L511C18/D6L511C20)</f>
        <v>8.2438749917433421E-6</v>
      </c>
      <c r="AT18" s="16" t="s">
        <v>31225</v>
      </c>
      <c r="AU18" s="33">
        <f>IF(D6L511C5=0,0,D6L511C18/D6L511C5)</f>
        <v>8.2386566213876467E-2</v>
      </c>
      <c r="AV18" s="16" t="s">
        <v>31226</v>
      </c>
      <c r="AW18" s="33">
        <f>CHOOSE(MIN(D6L511C9,RUN_YEARS),B7L805C1,B7L805C10,B7L805C19,B7L805C28,B7L805C37)</f>
        <v>1154.8739732041565</v>
      </c>
      <c r="AX18" s="16" t="s">
        <v>31227</v>
      </c>
      <c r="AY18" s="33">
        <f>IF(D6L511C23=0,0,D6L511C19/D6L511C23)</f>
        <v>8.2438749917433421E-6</v>
      </c>
      <c r="AZ18" s="16" t="s">
        <v>31228</v>
      </c>
      <c r="BA18" s="33">
        <f>IF(D6L511C5=0,0,D6L511C19/D6L511C5)</f>
        <v>0.41761343378612353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0.60838438613957568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164118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2516.3694188928603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227.83295115643941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1154.8739732041565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1.6810379755819792E-3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1.4456926590005021E-3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7.2284632950025106E-4</v>
      </c>
      <c r="R20" s="16" t="s">
        <v>31254</v>
      </c>
      <c r="S20" s="15">
        <f>D6L513C5-D6L513C7</f>
        <v>7.2284632950025106E-4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6.9513479602385493E-4</v>
      </c>
      <c r="X20" s="16" t="s">
        <v>31256</v>
      </c>
      <c r="Y20" s="33">
        <f>D6L513C7-D6L513C10</f>
        <v>2.7711533476396121E-5</v>
      </c>
      <c r="Z20" s="16" t="s">
        <v>31257</v>
      </c>
      <c r="AA20" s="33">
        <f>CHOOSE(MIN(D6L513C9,RUN_YEARS),B7L805C7,B7L805C16,B7L805C25,B7L805C34,B7L805C43)</f>
        <v>164118</v>
      </c>
      <c r="AB20" s="16" t="s">
        <v>31258</v>
      </c>
      <c r="AC20" s="33">
        <f>IF(D6L513C12=0,0,D6L513C10/D6L513C12)</f>
        <v>4.2355792540967771E-9</v>
      </c>
      <c r="AD20" s="16" t="s">
        <v>31259</v>
      </c>
      <c r="AE20" s="33">
        <f>IF(D6L513C5=0,0,D6L513C10/D6L513C5)</f>
        <v>0.48083165650467175</v>
      </c>
      <c r="AF20" s="16" t="s">
        <v>31260</v>
      </c>
      <c r="AG20" s="33">
        <f>CHOOSE(MIN(D6L513C9,RUN_YEARS),B7L805C5,B7L805C14,B7L805C23,B7L805C32,B7L805C41)</f>
        <v>2516.3694188928603</v>
      </c>
      <c r="AH20" s="16" t="s">
        <v>31261</v>
      </c>
      <c r="AI20" s="33">
        <f>IF(D6L513C15=0,0,D6L513C11/D6L513C15)</f>
        <v>1.1012506060651661E-8</v>
      </c>
      <c r="AJ20" s="16" t="s">
        <v>31262</v>
      </c>
      <c r="AK20" s="33">
        <f>IF(D6L513C5=0,0,D6L513C11/D6L513C5)</f>
        <v>1.9168343495328283E-2</v>
      </c>
      <c r="AL20" s="16" t="s">
        <v>31263</v>
      </c>
      <c r="AM20" s="33">
        <f>D6L513C8*CHOOSE(MIN(D6L513C9,RUN_YEARS),B7L805C4,B7L805C13,B7L805C22,B7L805C31,B7L805C40)</f>
        <v>1.1910565397565999E-4</v>
      </c>
      <c r="AN20" s="16" t="s">
        <v>31264</v>
      </c>
      <c r="AO20" s="33">
        <f>D6L513C8-D6L513C18</f>
        <v>6.0374067552459109E-4</v>
      </c>
      <c r="AP20" s="16" t="s">
        <v>31265</v>
      </c>
      <c r="AQ20" s="33">
        <f>CHOOSE(MIN(D6L513C9,RUN_YEARS),B7L805C2,B7L805C11,B7L805C20,B7L805C29,B7L805C38)</f>
        <v>227.83295115643941</v>
      </c>
      <c r="AR20" s="16" t="s">
        <v>31266</v>
      </c>
      <c r="AS20" s="33">
        <f>IF(D6L513C20=0,0,D6L513C18/D6L513C20)</f>
        <v>5.2277624185220334E-7</v>
      </c>
      <c r="AT20" s="16" t="s">
        <v>31267</v>
      </c>
      <c r="AU20" s="33">
        <f>IF(D6L513C5=0,0,D6L513C18/D6L513C5)</f>
        <v>8.2386566213876467E-2</v>
      </c>
      <c r="AV20" s="16" t="s">
        <v>31268</v>
      </c>
      <c r="AW20" s="33">
        <f>CHOOSE(MIN(D6L513C9,RUN_YEARS),B7L805C1,B7L805C10,B7L805C19,B7L805C28,B7L805C37)</f>
        <v>1154.8739732041565</v>
      </c>
      <c r="AX20" s="16" t="s">
        <v>31269</v>
      </c>
      <c r="AY20" s="33">
        <f>IF(D6L513C23=0,0,D6L513C19/D6L513C23)</f>
        <v>5.2277624185220334E-7</v>
      </c>
      <c r="AZ20" s="16" t="s">
        <v>31270</v>
      </c>
      <c r="BA20" s="33">
        <f>IF(D6L513C5=0,0,D6L513C19/D6L513C5)</f>
        <v>0.41761343378612353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0.60466504942300048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176225.8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2954.7547670580875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240.20230586509936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1346.5797143901978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3.2433013120873797</v>
      </c>
      <c r="J22" s="16" t="s">
        <v>31313</v>
      </c>
      <c r="K22" s="21">
        <f>IF(FLOW_THRU_100PCT="Y",1,INDEX(VariabilityMatrix,D6L515C1,D6L515C9))</f>
        <v>0.61199007095185176</v>
      </c>
      <c r="L22" s="16" t="s">
        <v>31293</v>
      </c>
      <c r="M22" s="15">
        <f>IF(D6L515C2&lt;&gt;0,D6L515C2*D6L515C4,D6L515C3*D6L515C4)</f>
        <v>1.9848682001025895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0.99243410005129473</v>
      </c>
      <c r="R22" s="16" t="s">
        <v>31295</v>
      </c>
      <c r="S22" s="15">
        <f>D6L515C5-D6L515C7</f>
        <v>0.99243410005129473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0.95252692730499322</v>
      </c>
      <c r="X22" s="16" t="s">
        <v>31297</v>
      </c>
      <c r="Y22" s="33">
        <f>D6L515C7-D6L515C10</f>
        <v>3.9907172746301511E-2</v>
      </c>
      <c r="Z22" s="16" t="s">
        <v>31298</v>
      </c>
      <c r="AA22" s="33">
        <f>CHOOSE(MIN(D6L515C9,RUN_YEARS),B7L805C7,B7L805C16,B7L805C25,B7L805C34,B7L805C43)</f>
        <v>184762.33333333334</v>
      </c>
      <c r="AB22" s="16" t="s">
        <v>31299</v>
      </c>
      <c r="AC22" s="33">
        <f>IF(D6L515C12=0,0,D6L515C10/D6L515C12)</f>
        <v>5.1554172872807401E-6</v>
      </c>
      <c r="AD22" s="16" t="s">
        <v>31300</v>
      </c>
      <c r="AE22" s="33">
        <f>IF(D6L515C5=0,0,D6L515C10/D6L515C5)</f>
        <v>0.47989429588108728</v>
      </c>
      <c r="AF22" s="16" t="s">
        <v>31301</v>
      </c>
      <c r="AG22" s="33">
        <f>CHOOSE(MIN(D6L515C9,RUN_YEARS),B7L805C5,B7L805C14,B7L805C23,B7L805C32,B7L805C41)</f>
        <v>2977.239617945118</v>
      </c>
      <c r="AH22" s="16" t="s">
        <v>31302</v>
      </c>
      <c r="AI22" s="33">
        <f>IF(D6L515C15=0,0,D6L515C11/D6L515C15)</f>
        <v>1.340408494692991E-5</v>
      </c>
      <c r="AJ22" s="16" t="s">
        <v>31303</v>
      </c>
      <c r="AK22" s="33">
        <f>IF(D6L515C5=0,0,D6L515C11/D6L515C5)</f>
        <v>2.0105704118912722E-2</v>
      </c>
      <c r="AL22" s="16" t="s">
        <v>31304</v>
      </c>
      <c r="AM22" s="33">
        <f>D6L515C8*CHOOSE(MIN(D6L515C9,RUN_YEARS),B7L805C4,B7L805C13,B7L805C22,B7L805C31,B7L805C40)</f>
        <v>0.15807156922826332</v>
      </c>
      <c r="AN22" s="16" t="s">
        <v>31305</v>
      </c>
      <c r="AO22" s="33">
        <f>D6L515C8-D6L515C18</f>
        <v>0.83436253082303136</v>
      </c>
      <c r="AP22" s="16" t="s">
        <v>31306</v>
      </c>
      <c r="AQ22" s="33">
        <f>CHOOSE(MIN(D6L515C9,RUN_YEARS),B7L805C2,B7L805C11,B7L805C20,B7L805C29,B7L805C38)</f>
        <v>256.91294333658175</v>
      </c>
      <c r="AR22" s="16" t="s">
        <v>31307</v>
      </c>
      <c r="AS22" s="33">
        <f>IF(D6L515C20=0,0,D6L515C18/D6L515C20)</f>
        <v>6.1527289040153065E-4</v>
      </c>
      <c r="AT22" s="16" t="s">
        <v>31308</v>
      </c>
      <c r="AU22" s="33">
        <f>IF(D6L515C5=0,0,D6L515C18/D6L515C5)</f>
        <v>7.9638320176671315E-2</v>
      </c>
      <c r="AV22" s="16" t="s">
        <v>31309</v>
      </c>
      <c r="AW22" s="33">
        <f>CHOOSE(MIN(D6L515C9,RUN_YEARS),B7L805C1,B7L805C10,B7L805C19,B7L805C28,B7L805C37)</f>
        <v>1356.0853140766881</v>
      </c>
      <c r="AX22" s="16" t="s">
        <v>31310</v>
      </c>
      <c r="AY22" s="33">
        <f>IF(D6L515C23=0,0,D6L515C19/D6L515C23)</f>
        <v>6.1527289040153065E-4</v>
      </c>
      <c r="AZ22" s="16" t="s">
        <v>31311</v>
      </c>
      <c r="BA22" s="33">
        <f>IF(D6L515C5=0,0,D6L515C19/D6L515C5)</f>
        <v>0.42036167982332867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850.67728067108874</v>
      </c>
      <c r="J23" s="16" t="s">
        <v>31334</v>
      </c>
      <c r="K23" s="21">
        <f>IF(FLOW_THRU_100PCT="Y",1,INDEX(VariabilityMatrix,D6L516C1,D6L516C9))</f>
        <v>0.32980095058007375</v>
      </c>
      <c r="L23" s="16" t="s">
        <v>31314</v>
      </c>
      <c r="M23" s="15">
        <f>IF(D6L516C2&lt;&gt;0,D6L516C2*D6L516C4,D6L516C3*D6L516C4)</f>
        <v>280.55417580219728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140.27708790109864</v>
      </c>
      <c r="R23" s="16" t="s">
        <v>31316</v>
      </c>
      <c r="S23" s="15">
        <f>D6L516C5-D6L516C7</f>
        <v>140.27708790109864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134.63634865309425</v>
      </c>
      <c r="X23" s="16" t="s">
        <v>31318</v>
      </c>
      <c r="Y23" s="33">
        <f>D6L516C7-D6L516C10</f>
        <v>5.6407392480043939</v>
      </c>
      <c r="Z23" s="16" t="s">
        <v>31319</v>
      </c>
      <c r="AA23" s="33">
        <f>CHOOSE(MIN(D6L516C9,RUN_YEARS),B7L805C7,B7L805C16,B7L805C25,B7L805C34,B7L805C43)</f>
        <v>184762.33333333334</v>
      </c>
      <c r="AB23" s="16" t="s">
        <v>31320</v>
      </c>
      <c r="AC23" s="33">
        <f>IF(D6L516C12=0,0,D6L516C10/D6L516C12)</f>
        <v>7.287001967559815E-4</v>
      </c>
      <c r="AD23" s="16" t="s">
        <v>31321</v>
      </c>
      <c r="AE23" s="33">
        <f>IF(D6L516C5=0,0,D6L516C10/D6L516C5)</f>
        <v>0.47989429588108728</v>
      </c>
      <c r="AF23" s="16" t="s">
        <v>31322</v>
      </c>
      <c r="AG23" s="33">
        <f>CHOOSE(MIN(D6L516C9,RUN_YEARS),B7L805C5,B7L805C14,B7L805C23,B7L805C32,B7L805C41)</f>
        <v>2977.239617945118</v>
      </c>
      <c r="AH23" s="16" t="s">
        <v>31323</v>
      </c>
      <c r="AI23" s="33">
        <f>IF(D6L516C15=0,0,D6L516C11/D6L516C15)</f>
        <v>1.8946205115655472E-3</v>
      </c>
      <c r="AJ23" s="16" t="s">
        <v>31324</v>
      </c>
      <c r="AK23" s="33">
        <f>IF(D6L516C5=0,0,D6L516C11/D6L516C5)</f>
        <v>2.0105704118912694E-2</v>
      </c>
      <c r="AL23" s="16" t="s">
        <v>31325</v>
      </c>
      <c r="AM23" s="33">
        <f>D6L516C8*CHOOSE(MIN(D6L516C9,RUN_YEARS),B7L805C4,B7L805C13,B7L805C22,B7L805C31,B7L805C40)</f>
        <v>22.34286327943752</v>
      </c>
      <c r="AN23" s="16" t="s">
        <v>31326</v>
      </c>
      <c r="AO23" s="33">
        <f>D6L516C8-D6L516C18</f>
        <v>117.93422462166112</v>
      </c>
      <c r="AP23" s="16" t="s">
        <v>31327</v>
      </c>
      <c r="AQ23" s="33">
        <f>CHOOSE(MIN(D6L516C9,RUN_YEARS),B7L805C2,B7L805C11,B7L805C20,B7L805C29,B7L805C38)</f>
        <v>256.91294333658175</v>
      </c>
      <c r="AR23" s="16" t="s">
        <v>31328</v>
      </c>
      <c r="AS23" s="33">
        <f>IF(D6L516C20=0,0,D6L516C18/D6L516C20)</f>
        <v>8.6966670457572573E-2</v>
      </c>
      <c r="AT23" s="16" t="s">
        <v>31329</v>
      </c>
      <c r="AU23" s="33">
        <f>IF(D6L516C5=0,0,D6L516C18/D6L516C5)</f>
        <v>7.9638320176671315E-2</v>
      </c>
      <c r="AV23" s="16" t="s">
        <v>31330</v>
      </c>
      <c r="AW23" s="33">
        <f>CHOOSE(MIN(D6L516C9,RUN_YEARS),B7L805C1,B7L805C10,B7L805C19,B7L805C28,B7L805C37)</f>
        <v>1356.0853140766881</v>
      </c>
      <c r="AX23" s="16" t="s">
        <v>31331</v>
      </c>
      <c r="AY23" s="33">
        <f>IF(D6L516C23=0,0,D6L516C19/D6L516C23)</f>
        <v>8.6966670457572559E-2</v>
      </c>
      <c r="AZ23" s="16" t="s">
        <v>31332</v>
      </c>
      <c r="BA23" s="33">
        <f>IF(D6L516C5=0,0,D6L516C19/D6L516C5)</f>
        <v>0.42036167982332867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282.43380109832776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242.89306894456186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121.44653447228093</v>
      </c>
      <c r="R24" s="16" t="s">
        <v>31337</v>
      </c>
      <c r="S24" s="15">
        <f>D6L517C5-D6L517C7</f>
        <v>121.44653447228093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116.5629982955469</v>
      </c>
      <c r="X24" s="16" t="s">
        <v>31339</v>
      </c>
      <c r="Y24" s="33">
        <f>D6L517C7-D6L517C10</f>
        <v>4.883536176734026</v>
      </c>
      <c r="Z24" s="16" t="s">
        <v>31340</v>
      </c>
      <c r="AA24" s="33">
        <f>CHOOSE(MIN(D6L517C9,RUN_YEARS),B7L805C7,B7L805C16,B7L805C25,B7L805C34,B7L805C43)</f>
        <v>184762.33333333334</v>
      </c>
      <c r="AB24" s="16" t="s">
        <v>31341</v>
      </c>
      <c r="AC24" s="33">
        <f>IF(D6L517C12=0,0,D6L517C10/D6L517C12)</f>
        <v>6.3088074388654384E-4</v>
      </c>
      <c r="AD24" s="16" t="s">
        <v>31342</v>
      </c>
      <c r="AE24" s="33">
        <f>IF(D6L517C5=0,0,D6L517C10/D6L517C5)</f>
        <v>0.47989429588108728</v>
      </c>
      <c r="AF24" s="16" t="s">
        <v>31343</v>
      </c>
      <c r="AG24" s="33">
        <f>CHOOSE(MIN(D6L517C9,RUN_YEARS),B7L805C5,B7L805C14,B7L805C23,B7L805C32,B7L805C41)</f>
        <v>2977.239617945118</v>
      </c>
      <c r="AH24" s="16" t="s">
        <v>31344</v>
      </c>
      <c r="AI24" s="33">
        <f>IF(D6L517C15=0,0,D6L517C11/D6L517C15)</f>
        <v>1.6402899341050111E-3</v>
      </c>
      <c r="AJ24" s="16" t="s">
        <v>31345</v>
      </c>
      <c r="AK24" s="33">
        <f>IF(D6L517C5=0,0,D6L517C11/D6L517C5)</f>
        <v>2.0105704118912708E-2</v>
      </c>
      <c r="AL24" s="16" t="s">
        <v>31346</v>
      </c>
      <c r="AM24" s="33">
        <f>D6L517C8*CHOOSE(MIN(D6L517C9,RUN_YEARS),B7L805C4,B7L805C13,B7L805C22,B7L805C31,B7L805C40)</f>
        <v>19.343595993301317</v>
      </c>
      <c r="AN24" s="16" t="s">
        <v>31347</v>
      </c>
      <c r="AO24" s="33">
        <f>D6L517C8-D6L517C18</f>
        <v>102.10293847897961</v>
      </c>
      <c r="AP24" s="16" t="s">
        <v>31348</v>
      </c>
      <c r="AQ24" s="33">
        <f>CHOOSE(MIN(D6L517C9,RUN_YEARS),B7L805C2,B7L805C11,B7L805C20,B7L805C29,B7L805C38)</f>
        <v>256.91294333658175</v>
      </c>
      <c r="AR24" s="16" t="s">
        <v>31349</v>
      </c>
      <c r="AS24" s="33">
        <f>IF(D6L517C20=0,0,D6L517C18/D6L517C20)</f>
        <v>7.5292415174113142E-2</v>
      </c>
      <c r="AT24" s="16" t="s">
        <v>31350</v>
      </c>
      <c r="AU24" s="33">
        <f>IF(D6L517C5=0,0,D6L517C18/D6L517C5)</f>
        <v>7.9638320176671315E-2</v>
      </c>
      <c r="AV24" s="16" t="s">
        <v>31351</v>
      </c>
      <c r="AW24" s="33">
        <f>CHOOSE(MIN(D6L517C9,RUN_YEARS),B7L805C1,B7L805C10,B7L805C19,B7L805C28,B7L805C37)</f>
        <v>1356.0853140766881</v>
      </c>
      <c r="AX24" s="16" t="s">
        <v>31352</v>
      </c>
      <c r="AY24" s="33">
        <f>IF(D6L517C23=0,0,D6L517C19/D6L517C23)</f>
        <v>7.5292415174113142E-2</v>
      </c>
      <c r="AZ24" s="16" t="s">
        <v>31353</v>
      </c>
      <c r="BA24" s="33">
        <f>IF(D6L517C5=0,0,D6L517C19/D6L517C5)</f>
        <v>0.42036167982332867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0.29201803157897377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164118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2516.3694188928603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227.83295115643941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1154.8739732041565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4795.7327288130164</v>
      </c>
      <c r="J26" s="16" t="s">
        <v>31396</v>
      </c>
      <c r="K26" s="21">
        <f>IF(FLOW_THRU_100PCT="Y",1,INDEX(VariabilityMatrix,D6L519C1,D6L519C9))</f>
        <v>0.32980095058007375</v>
      </c>
      <c r="L26" s="16" t="s">
        <v>31376</v>
      </c>
      <c r="M26" s="15">
        <f>IF(D6L519C2&lt;&gt;0,D6L519C2*D6L519C4,D6L519C3*D6L519C4)</f>
        <v>1581.6372126905039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790.81860634525196</v>
      </c>
      <c r="R26" s="16" t="s">
        <v>31378</v>
      </c>
      <c r="S26" s="15">
        <f>D6L519C5-D6L519C7</f>
        <v>790.81860634525196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759.01867652343492</v>
      </c>
      <c r="X26" s="16" t="s">
        <v>31380</v>
      </c>
      <c r="Y26" s="33">
        <f>D6L519C7-D6L519C10</f>
        <v>31.799929821817045</v>
      </c>
      <c r="Z26" s="16" t="s">
        <v>31381</v>
      </c>
      <c r="AA26" s="33">
        <f>CHOOSE(MIN(D6L519C9,RUN_YEARS),B7L805C7,B7L805C16,B7L805C25,B7L805C34,B7L805C43)</f>
        <v>184762.33333333334</v>
      </c>
      <c r="AB26" s="16" t="s">
        <v>31382</v>
      </c>
      <c r="AC26" s="33">
        <f>IF(D6L519C12=0,0,D6L519C10/D6L519C12)</f>
        <v>4.1080812459435359E-3</v>
      </c>
      <c r="AD26" s="16" t="s">
        <v>31383</v>
      </c>
      <c r="AE26" s="33">
        <f>IF(D6L519C5=0,0,D6L519C10/D6L519C5)</f>
        <v>0.47989429588108734</v>
      </c>
      <c r="AF26" s="16" t="s">
        <v>31384</v>
      </c>
      <c r="AG26" s="33">
        <f>CHOOSE(MIN(D6L519C9,RUN_YEARS),B7L805C5,B7L805C14,B7L805C23,B7L805C32,B7L805C41)</f>
        <v>2977.239617945118</v>
      </c>
      <c r="AH26" s="16" t="s">
        <v>31385</v>
      </c>
      <c r="AI26" s="33">
        <f>IF(D6L519C15=0,0,D6L519C11/D6L519C15)</f>
        <v>1.0681011239453163E-2</v>
      </c>
      <c r="AJ26" s="16" t="s">
        <v>31386</v>
      </c>
      <c r="AK26" s="33">
        <f>IF(D6L519C5=0,0,D6L519C11/D6L519C5)</f>
        <v>2.0105704118912687E-2</v>
      </c>
      <c r="AL26" s="16" t="s">
        <v>31387</v>
      </c>
      <c r="AM26" s="33">
        <f>D6L519C8*CHOOSE(MIN(D6L519C9,RUN_YEARS),B7L805C4,B7L805C13,B7L805C22,B7L805C31,B7L805C40)</f>
        <v>125.95893074758433</v>
      </c>
      <c r="AN26" s="16" t="s">
        <v>31388</v>
      </c>
      <c r="AO26" s="33">
        <f>D6L519C8-D6L519C18</f>
        <v>664.85967559766766</v>
      </c>
      <c r="AP26" s="16" t="s">
        <v>31389</v>
      </c>
      <c r="AQ26" s="33">
        <f>CHOOSE(MIN(D6L519C9,RUN_YEARS),B7L805C2,B7L805C11,B7L805C20,B7L805C29,B7L805C38)</f>
        <v>256.91294333658175</v>
      </c>
      <c r="AR26" s="16" t="s">
        <v>31390</v>
      </c>
      <c r="AS26" s="33">
        <f>IF(D6L519C20=0,0,D6L519C18/D6L519C20)</f>
        <v>0.49027864891402334</v>
      </c>
      <c r="AT26" s="16" t="s">
        <v>31391</v>
      </c>
      <c r="AU26" s="33">
        <f>IF(D6L519C5=0,0,D6L519C18/D6L519C5)</f>
        <v>7.9638320176671315E-2</v>
      </c>
      <c r="AV26" s="16" t="s">
        <v>31392</v>
      </c>
      <c r="AW26" s="33">
        <f>CHOOSE(MIN(D6L519C9,RUN_YEARS),B7L805C1,B7L805C10,B7L805C19,B7L805C28,B7L805C37)</f>
        <v>1356.0853140766881</v>
      </c>
      <c r="AX26" s="16" t="s">
        <v>31393</v>
      </c>
      <c r="AY26" s="33">
        <f>IF(D6L519C23=0,0,D6L519C19/D6L519C23)</f>
        <v>0.4902786489140234</v>
      </c>
      <c r="AZ26" s="16" t="s">
        <v>31394</v>
      </c>
      <c r="BA26" s="33">
        <f>IF(D6L519C5=0,0,D6L519C19/D6L519C5)</f>
        <v>0.42036167982332873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2537.3407922738402</v>
      </c>
      <c r="J27" s="16" t="s">
        <v>31417</v>
      </c>
      <c r="K27" s="21">
        <f>IF(FLOW_THRU_100PCT="Y",1,INDEX(VariabilityMatrix,D6L520C1,D6L520C9))</f>
        <v>0.29201803157897377</v>
      </c>
      <c r="L27" s="16" t="s">
        <v>31397</v>
      </c>
      <c r="M27" s="15">
        <f>IF(D6L520C2&lt;&gt;0,D6L520C2*D6L520C4,D6L520C3*D6L520C4)</f>
        <v>740.94926360484055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370.47463180242028</v>
      </c>
      <c r="R27" s="16" t="s">
        <v>31399</v>
      </c>
      <c r="S27" s="15">
        <f>D6L520C5-D6L520C7</f>
        <v>370.47463180242028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356.27186180503219</v>
      </c>
      <c r="X27" s="16" t="s">
        <v>31401</v>
      </c>
      <c r="Y27" s="33">
        <f>D6L520C7-D6L520C10</f>
        <v>14.202769997388089</v>
      </c>
      <c r="Z27" s="16" t="s">
        <v>31402</v>
      </c>
      <c r="AA27" s="33">
        <f>CHOOSE(MIN(D6L520C9,RUN_YEARS),B7L805C7,B7L805C16,B7L805C25,B7L805C34,B7L805C43)</f>
        <v>164118</v>
      </c>
      <c r="AB27" s="16" t="s">
        <v>31403</v>
      </c>
      <c r="AC27" s="33">
        <f>IF(D6L520C12=0,0,D6L520C10/D6L520C12)</f>
        <v>2.1708274644160431E-3</v>
      </c>
      <c r="AD27" s="16" t="s">
        <v>31404</v>
      </c>
      <c r="AE27" s="33">
        <f>IF(D6L520C5=0,0,D6L520C10/D6L520C5)</f>
        <v>0.48083165650467175</v>
      </c>
      <c r="AF27" s="16" t="s">
        <v>31405</v>
      </c>
      <c r="AG27" s="33">
        <f>CHOOSE(MIN(D6L520C9,RUN_YEARS),B7L805C5,B7L805C14,B7L805C23,B7L805C32,B7L805C41)</f>
        <v>2516.3694188928603</v>
      </c>
      <c r="AH27" s="16" t="s">
        <v>31406</v>
      </c>
      <c r="AI27" s="33">
        <f>IF(D6L520C15=0,0,D6L520C11/D6L520C15)</f>
        <v>5.6441514074817177E-3</v>
      </c>
      <c r="AJ27" s="16" t="s">
        <v>31407</v>
      </c>
      <c r="AK27" s="33">
        <f>IF(D6L520C5=0,0,D6L520C11/D6L520C5)</f>
        <v>1.9168343495328231E-2</v>
      </c>
      <c r="AL27" s="16" t="s">
        <v>31408</v>
      </c>
      <c r="AM27" s="33">
        <f>D6L520C8*CHOOSE(MIN(D6L520C9,RUN_YEARS),B7L805C4,B7L805C13,B7L805C22,B7L805C31,B7L805C40)</f>
        <v>61.044265567103203</v>
      </c>
      <c r="AN27" s="16" t="s">
        <v>31409</v>
      </c>
      <c r="AO27" s="33">
        <f>D6L520C8-D6L520C18</f>
        <v>309.43036623531708</v>
      </c>
      <c r="AP27" s="16" t="s">
        <v>31410</v>
      </c>
      <c r="AQ27" s="33">
        <f>CHOOSE(MIN(D6L520C9,RUN_YEARS),B7L805C2,B7L805C11,B7L805C20,B7L805C29,B7L805C38)</f>
        <v>227.83295115643941</v>
      </c>
      <c r="AR27" s="16" t="s">
        <v>31411</v>
      </c>
      <c r="AS27" s="33">
        <f>IF(D6L520C20=0,0,D6L520C18/D6L520C20)</f>
        <v>0.26793431440559146</v>
      </c>
      <c r="AT27" s="16" t="s">
        <v>31412</v>
      </c>
      <c r="AU27" s="33">
        <f>IF(D6L520C5=0,0,D6L520C18/D6L520C5)</f>
        <v>8.2386566213876467E-2</v>
      </c>
      <c r="AV27" s="16" t="s">
        <v>31413</v>
      </c>
      <c r="AW27" s="33">
        <f>CHOOSE(MIN(D6L520C9,RUN_YEARS),B7L805C1,B7L805C10,B7L805C19,B7L805C28,B7L805C37)</f>
        <v>1154.8739732041565</v>
      </c>
      <c r="AX27" s="16" t="s">
        <v>31414</v>
      </c>
      <c r="AY27" s="33">
        <f>IF(D6L520C23=0,0,D6L520C19/D6L520C23)</f>
        <v>0.26793431440559146</v>
      </c>
      <c r="AZ27" s="16" t="s">
        <v>31415</v>
      </c>
      <c r="BA27" s="33">
        <f>IF(D6L520C5=0,0,D6L520C19/D6L520C5)</f>
        <v>0.41761343378612353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0.29201803157897377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164118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2516.3694188928603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227.83295115643941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1154.8739732041565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0.29201803157897377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164118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2516.3694188928603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227.83295115643941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1154.8739732041565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0.29201803157897377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164118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2516.3694188928603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227.83295115643941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1154.8739732041565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0.29201803157897377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164118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2516.3694188928603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227.83295115643941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1154.8739732041565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0.29201803157897377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164118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2516.3694188928603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227.83295115643941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1154.8739732041565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164118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2516.3694188928603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227.83295115643941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1154.8739732041565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7.7638778587265476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6.6769349585048312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3.3384674792524156</v>
      </c>
      <c r="R34" s="16" t="s">
        <v>31545</v>
      </c>
      <c r="S34" s="15">
        <f>D6L527C5-D6L527C7</f>
        <v>3.3384674792524156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3.2042230005554928</v>
      </c>
      <c r="X34" s="16" t="s">
        <v>31547</v>
      </c>
      <c r="Y34" s="33">
        <f>D6L527C7-D6L527C10</f>
        <v>0.1342444786969228</v>
      </c>
      <c r="Z34" s="16" t="s">
        <v>31548</v>
      </c>
      <c r="AA34" s="33">
        <f>CHOOSE(MIN(D6L527C9,RUN_YEARS),B7L805C7,B7L805C16,B7L805C25,B7L805C34,B7L805C43)</f>
        <v>184762.33333333334</v>
      </c>
      <c r="AB34" s="16" t="s">
        <v>31549</v>
      </c>
      <c r="AC34" s="33">
        <f>IF(D6L527C12=0,0,D6L527C10/D6L527C12)</f>
        <v>1.7342403847946059E-5</v>
      </c>
      <c r="AD34" s="16" t="s">
        <v>31550</v>
      </c>
      <c r="AE34" s="33">
        <f>IF(D6L527C5=0,0,D6L527C10/D6L527C5)</f>
        <v>0.47989429588108728</v>
      </c>
      <c r="AF34" s="16" t="s">
        <v>31551</v>
      </c>
      <c r="AG34" s="33">
        <f>CHOOSE(MIN(D6L527C9,RUN_YEARS),B7L805C5,B7L805C14,B7L805C23,B7L805C32,B7L805C41)</f>
        <v>2977.239617945118</v>
      </c>
      <c r="AH34" s="16" t="s">
        <v>31552</v>
      </c>
      <c r="AI34" s="33">
        <f>IF(D6L527C15=0,0,D6L527C11/D6L527C15)</f>
        <v>4.5090250004659665E-5</v>
      </c>
      <c r="AJ34" s="16" t="s">
        <v>31553</v>
      </c>
      <c r="AK34" s="33">
        <f>IF(D6L527C5=0,0,D6L527C11/D6L527C5)</f>
        <v>2.0105704118912701E-2</v>
      </c>
      <c r="AL34" s="16" t="s">
        <v>31554</v>
      </c>
      <c r="AM34" s="33">
        <f>D6L527C8*CHOOSE(MIN(D6L527C9,RUN_YEARS),B7L805C4,B7L805C13,B7L805C22,B7L805C31,B7L805C40)</f>
        <v>0.53173988402421735</v>
      </c>
      <c r="AN34" s="16" t="s">
        <v>31555</v>
      </c>
      <c r="AO34" s="33">
        <f>D6L527C8-D6L527C18</f>
        <v>2.8067275952281983</v>
      </c>
      <c r="AP34" s="16" t="s">
        <v>31556</v>
      </c>
      <c r="AQ34" s="33">
        <f>CHOOSE(MIN(D6L527C9,RUN_YEARS),B7L805C2,B7L805C11,B7L805C20,B7L805C29,B7L805C38)</f>
        <v>256.91294333658175</v>
      </c>
      <c r="AR34" s="16" t="s">
        <v>31557</v>
      </c>
      <c r="AS34" s="33">
        <f>IF(D6L527C20=0,0,D6L527C18/D6L527C20)</f>
        <v>2.0697278896049417E-3</v>
      </c>
      <c r="AT34" s="16" t="s">
        <v>31558</v>
      </c>
      <c r="AU34" s="33">
        <f>IF(D6L527C5=0,0,D6L527C18/D6L527C5)</f>
        <v>7.9638320176671315E-2</v>
      </c>
      <c r="AV34" s="16" t="s">
        <v>31559</v>
      </c>
      <c r="AW34" s="33">
        <f>CHOOSE(MIN(D6L527C9,RUN_YEARS),B7L805C1,B7L805C10,B7L805C19,B7L805C28,B7L805C37)</f>
        <v>1356.0853140766881</v>
      </c>
      <c r="AX34" s="16" t="s">
        <v>31560</v>
      </c>
      <c r="AY34" s="33">
        <f>IF(D6L527C23=0,0,D6L527C19/D6L527C23)</f>
        <v>2.0697278896049417E-3</v>
      </c>
      <c r="AZ34" s="16" t="s">
        <v>31561</v>
      </c>
      <c r="BA34" s="33">
        <f>IF(D6L527C5=0,0,D6L527C19/D6L527C5)</f>
        <v>0.42036167982332867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26363.817520634886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18195.12102651197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9097.5605132559849</v>
      </c>
      <c r="R35" s="16" t="s">
        <v>31565</v>
      </c>
      <c r="S35" s="15">
        <f>SUM(D6L501C8:D6L527C8)-2*SUM(D6L509C8,D6L511C8,D6L522C8,D6L524C8,D6L527C8)</f>
        <v>9097.5605132559849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8732.3960661918481</v>
      </c>
      <c r="X35" s="16" t="s">
        <v>31567</v>
      </c>
      <c r="Y35" s="33">
        <f>SUM(D6L501C11:D6L527C11)-2*SUM(D6L509C11,D6L511C11,D6L522C11,D6L524C11,D6L527C11)</f>
        <v>365.16444706413705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4.7511087635493554E-2</v>
      </c>
      <c r="AD35" s="16" t="s">
        <v>31569</v>
      </c>
      <c r="AE35" s="33">
        <f>IF(D6L528C5=0,0,D6L528C10/D6L528C5)</f>
        <v>0.47993063928884788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0.12352882785228317</v>
      </c>
      <c r="AJ35" s="16" t="s">
        <v>31571</v>
      </c>
      <c r="AK35" s="33">
        <f>IF(D6L528C5=0,0,D6L528C11/D6L528C5)</f>
        <v>2.0069360711152114E-2</v>
      </c>
      <c r="AL35" s="16" t="s">
        <v>31572</v>
      </c>
      <c r="AM35" s="33">
        <f>SUM(D6L501C18:D6L527C18)-2*SUM(D6L509C18,D6L511C18,D6L522C18,D6L524C18,D6L527C18)</f>
        <v>1450.8955566022678</v>
      </c>
      <c r="AN35" s="16" t="s">
        <v>31573</v>
      </c>
      <c r="AO35" s="33">
        <f>SUM(D6L501C19:D6L527C19)-2*SUM(D6L509C19,D6L511C19,D6L522C19,D6L524C19,D6L527C19)</f>
        <v>7646.6649566537162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5.6786656984519697</v>
      </c>
      <c r="AT35" s="16" t="s">
        <v>31575</v>
      </c>
      <c r="AU35" s="33">
        <f>IF(D6L528C5=0,0,D6L528C18/D6L528C5)</f>
        <v>7.9740912659398033E-2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5.6786656984519688</v>
      </c>
      <c r="AZ35" s="16" t="s">
        <v>31577</v>
      </c>
      <c r="BA35" s="33">
        <f>IF(D6L528C5=0,0,D6L528C19/D6L528C5)</f>
        <v>0.42025908734060191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106.02990221656702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53.014951108283512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26.507475554141756</v>
      </c>
      <c r="R36" s="16" t="s">
        <v>31582</v>
      </c>
      <c r="S36" s="15">
        <f>D6L529C5-D6L529C7</f>
        <v>26.507475554141756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25.491266760910143</v>
      </c>
      <c r="X36" s="16" t="s">
        <v>31584</v>
      </c>
      <c r="Y36" s="33">
        <f>D6L529C7-D6L529C10</f>
        <v>1.0162087932316126</v>
      </c>
      <c r="Z36" s="16" t="s">
        <v>31585</v>
      </c>
      <c r="AA36" s="33">
        <f>CHOOSE(MIN(D6L529C9,RUN_YEARS),B7L805C7,B7L805C16,B7L805C25,B7L805C34,B7L805C43)</f>
        <v>164118</v>
      </c>
      <c r="AB36" s="16" t="s">
        <v>31586</v>
      </c>
      <c r="AC36" s="33">
        <f>IF(D6L529C12=0,0,D6L529C10/D6L529C12)</f>
        <v>1.5532279677372466E-4</v>
      </c>
      <c r="AD36" s="16" t="s">
        <v>31587</v>
      </c>
      <c r="AE36" s="33">
        <f>IF(D6L529C5=0,0,D6L529C10/D6L529C5)</f>
        <v>0.48083165650467175</v>
      </c>
      <c r="AF36" s="16" t="s">
        <v>31588</v>
      </c>
      <c r="AG36" s="33">
        <f>CHOOSE(MIN(D6L529C9,RUN_YEARS),B7L805C5,B7L805C14,B7L805C23,B7L805C32,B7L805C41)</f>
        <v>2516.3694188928603</v>
      </c>
      <c r="AH36" s="16" t="s">
        <v>31589</v>
      </c>
      <c r="AI36" s="33">
        <f>IF(D6L529C15=0,0,D6L529C11/D6L529C15)</f>
        <v>4.0383927161168537E-4</v>
      </c>
      <c r="AJ36" s="16" t="s">
        <v>31590</v>
      </c>
      <c r="AK36" s="33">
        <f>IF(D6L529C5=0,0,D6L529C11/D6L529C5)</f>
        <v>1.9168343495328272E-2</v>
      </c>
      <c r="AL36" s="16" t="s">
        <v>31591</v>
      </c>
      <c r="AM36" s="33">
        <f>D6L529C8*CHOOSE(MIN(D6L529C9,RUN_YEARS),B7L805C4,B7L805C13,B7L805C22,B7L805C31,B7L805C40)</f>
        <v>4.3677197798080227</v>
      </c>
      <c r="AN36" s="16" t="s">
        <v>31592</v>
      </c>
      <c r="AO36" s="33">
        <f>D6L529C8-D6L529C18</f>
        <v>22.139755774333732</v>
      </c>
      <c r="AP36" s="16" t="s">
        <v>31593</v>
      </c>
      <c r="AQ36" s="33">
        <f>CHOOSE(MIN(D6L529C9,RUN_YEARS),B7L805C2,B7L805C11,B7L805C20,B7L805C29,B7L805C38)</f>
        <v>227.83295115643941</v>
      </c>
      <c r="AR36" s="16" t="s">
        <v>31594</v>
      </c>
      <c r="AS36" s="33">
        <f>IF(D6L529C20=0,0,D6L529C18/D6L529C20)</f>
        <v>1.9170711513142664E-2</v>
      </c>
      <c r="AT36" s="16" t="s">
        <v>31595</v>
      </c>
      <c r="AU36" s="33">
        <f>IF(D6L529C5=0,0,D6L529C18/D6L529C5)</f>
        <v>8.2386566213876453E-2</v>
      </c>
      <c r="AV36" s="16" t="s">
        <v>31596</v>
      </c>
      <c r="AW36" s="33">
        <f>CHOOSE(MIN(D6L529C9,RUN_YEARS),B7L805C1,B7L805C10,B7L805C19,B7L805C28,B7L805C37)</f>
        <v>1154.8739732041565</v>
      </c>
      <c r="AX36" s="16" t="s">
        <v>31597</v>
      </c>
      <c r="AY36" s="33">
        <f>IF(D6L529C23=0,0,D6L529C19/D6L529C23)</f>
        <v>1.917071151314266E-2</v>
      </c>
      <c r="AZ36" s="16" t="s">
        <v>31598</v>
      </c>
      <c r="BA36" s="33">
        <f>IF(D6L529C5=0,0,D6L529C19/D6L529C5)</f>
        <v>0.41761343378612353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164118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2516.3694188928603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227.83295115643941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1154.8739732041565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51.376448562694023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25.688224281347011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12.844112140673506</v>
      </c>
      <c r="R38" s="16" t="s">
        <v>31622</v>
      </c>
      <c r="S38" s="15">
        <f>D6L531C5-D6L531C7</f>
        <v>12.844112140673506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12.351711433863615</v>
      </c>
      <c r="X38" s="16" t="s">
        <v>31624</v>
      </c>
      <c r="Y38" s="33">
        <f>D6L531C7-D6L531C10</f>
        <v>0.49240070680989056</v>
      </c>
      <c r="Z38" s="16" t="s">
        <v>31625</v>
      </c>
      <c r="AA38" s="33">
        <f>CHOOSE(MIN(D6L531C9,RUN_YEARS),B7L805C7,B7L805C16,B7L805C25,B7L805C34,B7L805C43)</f>
        <v>164118</v>
      </c>
      <c r="AB38" s="16" t="s">
        <v>31626</v>
      </c>
      <c r="AC38" s="33">
        <f>IF(D6L531C12=0,0,D6L531C10/D6L531C12)</f>
        <v>7.5261162297027837E-5</v>
      </c>
      <c r="AD38" s="16" t="s">
        <v>31627</v>
      </c>
      <c r="AE38" s="33">
        <f>IF(D6L531C5=0,0,D6L531C10/D6L531C5)</f>
        <v>0.4808316565046718</v>
      </c>
      <c r="AF38" s="16" t="s">
        <v>31628</v>
      </c>
      <c r="AG38" s="33">
        <f>CHOOSE(MIN(D6L531C9,RUN_YEARS),B7L805C5,B7L805C14,B7L805C23,B7L805C32,B7L805C41)</f>
        <v>2516.3694188928603</v>
      </c>
      <c r="AH38" s="16" t="s">
        <v>31629</v>
      </c>
      <c r="AI38" s="33">
        <f>IF(D6L531C15=0,0,D6L531C11/D6L531C15)</f>
        <v>1.9567902197227248E-4</v>
      </c>
      <c r="AJ38" s="16" t="s">
        <v>31630</v>
      </c>
      <c r="AK38" s="33">
        <f>IF(D6L531C5=0,0,D6L531C11/D6L531C5)</f>
        <v>1.9168343495328224E-2</v>
      </c>
      <c r="AL38" s="16" t="s">
        <v>31631</v>
      </c>
      <c r="AM38" s="33">
        <f>D6L531C8*CHOOSE(MIN(D6L531C9,RUN_YEARS),B7L805C4,B7L805C13,B7L805C22,B7L805C31,B7L805C40)</f>
        <v>2.1163645906721049</v>
      </c>
      <c r="AN38" s="16" t="s">
        <v>31632</v>
      </c>
      <c r="AO38" s="33">
        <f>D6L531C8-D6L531C18</f>
        <v>10.7277475500014</v>
      </c>
      <c r="AP38" s="16" t="s">
        <v>31633</v>
      </c>
      <c r="AQ38" s="33">
        <f>CHOOSE(MIN(D6L531C9,RUN_YEARS),B7L805C2,B7L805C11,B7L805C20,B7L805C29,B7L805C38)</f>
        <v>227.83295115643941</v>
      </c>
      <c r="AR38" s="16" t="s">
        <v>31634</v>
      </c>
      <c r="AS38" s="33">
        <f>IF(D6L531C20=0,0,D6L531C18/D6L531C20)</f>
        <v>9.2891066894837462E-3</v>
      </c>
      <c r="AT38" s="16" t="s">
        <v>31635</v>
      </c>
      <c r="AU38" s="33">
        <f>IF(D6L531C5=0,0,D6L531C18/D6L531C5)</f>
        <v>8.2386566213876467E-2</v>
      </c>
      <c r="AV38" s="16" t="s">
        <v>31636</v>
      </c>
      <c r="AW38" s="33">
        <f>CHOOSE(MIN(D6L531C9,RUN_YEARS),B7L805C1,B7L805C10,B7L805C19,B7L805C28,B7L805C37)</f>
        <v>1154.8739732041565</v>
      </c>
      <c r="AX38" s="16" t="s">
        <v>31637</v>
      </c>
      <c r="AY38" s="33">
        <f>IF(D6L531C23=0,0,D6L531C19/D6L531C23)</f>
        <v>9.2891066894837428E-3</v>
      </c>
      <c r="AZ38" s="16" t="s">
        <v>31638</v>
      </c>
      <c r="BA38" s="33">
        <f>IF(D6L531C5=0,0,D6L531C19/D6L531C5)</f>
        <v>0.41761343378612348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164118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2516.3694188928603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227.83295115643941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1154.8739732041565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3207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3207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1282.8000000000002</v>
      </c>
      <c r="R40" s="16" t="s">
        <v>31663</v>
      </c>
      <c r="S40" s="15">
        <f>D6L533C5-D6L533C7</f>
        <v>1924.1999999999998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1233.6216979283861</v>
      </c>
      <c r="X40" s="16" t="s">
        <v>31665</v>
      </c>
      <c r="Y40" s="33">
        <f>D6L533C7-D6L533C10</f>
        <v>49.178302071614098</v>
      </c>
      <c r="Z40" s="16" t="s">
        <v>31666</v>
      </c>
      <c r="AA40" s="33">
        <f>CHOOSE(MIN(D6L533C9,RUN_YEARS),B7L805C7,B7L805C16,B7L805C25,B7L805C34,B7L805C43)</f>
        <v>164118</v>
      </c>
      <c r="AB40" s="16" t="s">
        <v>31667</v>
      </c>
      <c r="AC40" s="33">
        <f>IF(D6L533C12=0,0,D6L533C10/D6L533C12)</f>
        <v>7.5166751844915614E-3</v>
      </c>
      <c r="AD40" s="16" t="s">
        <v>31668</v>
      </c>
      <c r="AE40" s="33">
        <f>IF(D6L533C5=0,0,D6L533C10/D6L533C5)</f>
        <v>0.38466532520373747</v>
      </c>
      <c r="AF40" s="16" t="s">
        <v>31669</v>
      </c>
      <c r="AG40" s="33">
        <f>CHOOSE(MIN(D6L533C9,RUN_YEARS),B7L805C5,B7L805C14,B7L805C23,B7L805C32,B7L805C41)</f>
        <v>2516.3694188928603</v>
      </c>
      <c r="AH40" s="16" t="s">
        <v>31670</v>
      </c>
      <c r="AI40" s="33">
        <f>IF(D6L533C15=0,0,D6L533C11/D6L533C15)</f>
        <v>1.954335547967807E-2</v>
      </c>
      <c r="AJ40" s="16" t="s">
        <v>31671</v>
      </c>
      <c r="AK40" s="33">
        <f>IF(D6L533C5=0,0,D6L533C11/D6L533C5)</f>
        <v>1.5334674796262581E-2</v>
      </c>
      <c r="AL40" s="16" t="s">
        <v>31672</v>
      </c>
      <c r="AM40" s="33">
        <f>D6L533C8*CHOOSE(MIN(D6L533C9,RUN_YEARS),B7L805C4,B7L805C13,B7L805C22,B7L805C31,B7L805C40)</f>
        <v>317.05646141748218</v>
      </c>
      <c r="AN40" s="16" t="s">
        <v>31673</v>
      </c>
      <c r="AO40" s="33">
        <f>D6L533C8-D6L533C18</f>
        <v>1607.1435385825175</v>
      </c>
      <c r="AP40" s="16" t="s">
        <v>31674</v>
      </c>
      <c r="AQ40" s="33">
        <f>CHOOSE(MIN(D6L533C9,RUN_YEARS),B7L805C2,B7L805C11,B7L805C20,B7L805C29,B7L805C38)</f>
        <v>227.83295115643941</v>
      </c>
      <c r="AR40" s="16" t="s">
        <v>31675</v>
      </c>
      <c r="AS40" s="33">
        <f>IF(D6L533C20=0,0,D6L533C18/D6L533C20)</f>
        <v>1.3916181123413456</v>
      </c>
      <c r="AT40" s="16" t="s">
        <v>31676</v>
      </c>
      <c r="AU40" s="33">
        <f>IF(D6L533C5=0,0,D6L533C18/D6L533C5)</f>
        <v>9.886387945665176E-2</v>
      </c>
      <c r="AV40" s="16" t="s">
        <v>31677</v>
      </c>
      <c r="AW40" s="33">
        <f>CHOOSE(MIN(D6L533C9,RUN_YEARS),B7L805C1,B7L805C10,B7L805C19,B7L805C28,B7L805C37)</f>
        <v>1154.8739732041565</v>
      </c>
      <c r="AX40" s="16" t="s">
        <v>31678</v>
      </c>
      <c r="AY40" s="33">
        <f>IF(D6L533C23=0,0,D6L533C19/D6L533C23)</f>
        <v>1.3916181123413451</v>
      </c>
      <c r="AZ40" s="16" t="s">
        <v>31679</v>
      </c>
      <c r="BA40" s="33">
        <f>IF(D6L533C5=0,0,D6L533C19/D6L533C5)</f>
        <v>0.50113612054334811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9331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9331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9331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164118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2516.3694188928603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1537.4980986833625</v>
      </c>
      <c r="AN41" s="16" t="s">
        <v>31692</v>
      </c>
      <c r="AO41" s="33">
        <f>D6L534C8-D6L534C18</f>
        <v>7793.5019013166375</v>
      </c>
      <c r="AP41" s="16" t="s">
        <v>31693</v>
      </c>
      <c r="AQ41" s="33">
        <f>CHOOSE(MIN(D6L534C9,RUN_YEARS),B7L805C2,B7L805C11,B7L805C20,B7L805C29,B7L805C38)</f>
        <v>227.83295115643941</v>
      </c>
      <c r="AR41" s="16" t="s">
        <v>31694</v>
      </c>
      <c r="AS41" s="33">
        <f>IF(D6L534C20=0,0,D6L534C18/D6L534C20)</f>
        <v>6.7483570347453981</v>
      </c>
      <c r="AT41" s="16" t="s">
        <v>31695</v>
      </c>
      <c r="AU41" s="33">
        <f>IF(D6L534C5=0,0,D6L534C18/D6L534C5)</f>
        <v>0.16477313242775293</v>
      </c>
      <c r="AV41" s="16" t="s">
        <v>31696</v>
      </c>
      <c r="AW41" s="33">
        <f>CHOOSE(MIN(D6L534C9,RUN_YEARS),B7L805C1,B7L805C10,B7L805C19,B7L805C28,B7L805C37)</f>
        <v>1154.8739732041565</v>
      </c>
      <c r="AX41" s="16" t="s">
        <v>31697</v>
      </c>
      <c r="AY41" s="33">
        <f>IF(D6L534C23=0,0,D6L534C19/D6L534C23)</f>
        <v>6.7483570347453972</v>
      </c>
      <c r="AZ41" s="16" t="s">
        <v>31698</v>
      </c>
      <c r="BA41" s="33">
        <f>IF(D6L534C5=0,0,D6L534C19/D6L534C5)</f>
        <v>0.83522686757224707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6335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6335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6335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6092.1370879141914</v>
      </c>
      <c r="X42" s="16" t="s">
        <v>31705</v>
      </c>
      <c r="Y42" s="33">
        <f>D6L535C7-D6L535C10</f>
        <v>242.8629120858086</v>
      </c>
      <c r="Z42" s="16" t="s">
        <v>31706</v>
      </c>
      <c r="AA42" s="33">
        <f>CHOOSE(MIN(D6L535C9,RUN_YEARS),B7L805C7,B7L805C16,B7L805C25,B7L805C34,B7L805C43)</f>
        <v>164118</v>
      </c>
      <c r="AB42" s="16" t="s">
        <v>31707</v>
      </c>
      <c r="AC42" s="33">
        <f>IF(D6L535C12=0,0,D6L535C10/D6L535C12)</f>
        <v>3.7120468735386679E-2</v>
      </c>
      <c r="AD42" s="16" t="s">
        <v>31708</v>
      </c>
      <c r="AE42" s="33">
        <f>IF(D6L535C5=0,0,D6L535C10/D6L535C5)</f>
        <v>0.9616633130093436</v>
      </c>
      <c r="AF42" s="16" t="s">
        <v>31709</v>
      </c>
      <c r="AG42" s="33">
        <f>CHOOSE(MIN(D6L535C9,RUN_YEARS),B7L805C5,B7L805C14,B7L805C23,B7L805C32,B7L805C41)</f>
        <v>2516.3694188928603</v>
      </c>
      <c r="AH42" s="16" t="s">
        <v>31710</v>
      </c>
      <c r="AI42" s="33">
        <f>IF(D6L535C15=0,0,D6L535C11/D6L535C15)</f>
        <v>9.6513218712005425E-2</v>
      </c>
      <c r="AJ42" s="16" t="s">
        <v>31711</v>
      </c>
      <c r="AK42" s="33">
        <f>IF(D6L535C5=0,0,D6L535C11/D6L535C5)</f>
        <v>3.8336686990656448E-2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227.83295115643941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1154.8739732041565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9114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9114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9114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164118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2516.3694188928603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1501.7423289465403</v>
      </c>
      <c r="AN43" s="16" t="s">
        <v>31733</v>
      </c>
      <c r="AO43" s="33">
        <f>D6L536C8-D6L536C18</f>
        <v>7612.2576710534595</v>
      </c>
      <c r="AP43" s="16" t="s">
        <v>31734</v>
      </c>
      <c r="AQ43" s="33">
        <f>CHOOSE(MIN(D6L536C9,RUN_YEARS),B7L805C2,B7L805C11,B7L805C20,B7L805C29,B7L805C38)</f>
        <v>227.83295115643941</v>
      </c>
      <c r="AR43" s="16" t="s">
        <v>31735</v>
      </c>
      <c r="AS43" s="33">
        <f>IF(D6L536C20=0,0,D6L536C18/D6L536C20)</f>
        <v>6.5914184990536455</v>
      </c>
      <c r="AT43" s="16" t="s">
        <v>31736</v>
      </c>
      <c r="AU43" s="33">
        <f>IF(D6L536C5=0,0,D6L536C18/D6L536C5)</f>
        <v>0.16477313242775293</v>
      </c>
      <c r="AV43" s="16" t="s">
        <v>31737</v>
      </c>
      <c r="AW43" s="33">
        <f>CHOOSE(MIN(D6L536C9,RUN_YEARS),B7L805C1,B7L805C10,B7L805C19,B7L805C28,B7L805C37)</f>
        <v>1154.8739732041565</v>
      </c>
      <c r="AX43" s="16" t="s">
        <v>31738</v>
      </c>
      <c r="AY43" s="33">
        <f>IF(D6L536C23=0,0,D6L536C19/D6L536C23)</f>
        <v>6.5914184990536437</v>
      </c>
      <c r="AZ43" s="16" t="s">
        <v>31739</v>
      </c>
      <c r="BA43" s="33">
        <f>IF(D6L536C5=0,0,D6L536C19/D6L536C5)</f>
        <v>0.83522686757224707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28144.40635077926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28065.70317538963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7657.1515876948151</v>
      </c>
      <c r="R44" s="16" t="s">
        <v>31743</v>
      </c>
      <c r="S44" s="15">
        <f>SUM(D6L529C8:D6L536C8)</f>
        <v>20408.551587694816</v>
      </c>
      <c r="U44" s="21" t="str">
        <f>NULL_VALUE</f>
        <v>n/a</v>
      </c>
      <c r="V44" s="16" t="s">
        <v>31744</v>
      </c>
      <c r="W44" s="33">
        <f>SUM(D6L529C10:D6L536C10)</f>
        <v>7363.6017640373511</v>
      </c>
      <c r="X44" s="16" t="s">
        <v>31745</v>
      </c>
      <c r="Y44" s="33">
        <f>SUM(D6L529C11:D6L536C11)</f>
        <v>293.54982365746423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4.4867727878948993E-2</v>
      </c>
      <c r="AD44" s="16" t="s">
        <v>31747</v>
      </c>
      <c r="AE44" s="33">
        <f>IF(D6L537C5=0,0,D6L537C10/D6L537C5)</f>
        <v>0.26237011479884731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0.11665609248526745</v>
      </c>
      <c r="AJ44" s="16" t="s">
        <v>31749</v>
      </c>
      <c r="AK44" s="33">
        <f>IF(D6L537C5=0,0,D6L537C11/D6L537C5)</f>
        <v>1.0459378901821829E-2</v>
      </c>
      <c r="AL44" s="16" t="s">
        <v>31750</v>
      </c>
      <c r="AM44" s="33">
        <f>SUM(D6L529C18:D6L536C18)</f>
        <v>3362.7809734178654</v>
      </c>
      <c r="AN44" s="16" t="s">
        <v>31751</v>
      </c>
      <c r="AO44" s="33">
        <f>SUM(D6L529C19:D6L536C19)</f>
        <v>17045.770614276949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14.759853464343015</v>
      </c>
      <c r="AT44" s="16" t="s">
        <v>31753</v>
      </c>
      <c r="AU44" s="33">
        <f>IF(D6L537C5=0,0,D6L537C18/D6L537C5)</f>
        <v>0.11981816213201581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14.759853464343012</v>
      </c>
      <c r="AZ44" s="16" t="s">
        <v>31755</v>
      </c>
      <c r="BA44" s="33">
        <f>IF(D6L537C5=0,0,D6L537C19/D6L537C5)</f>
        <v>0.60735234416731509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847.5622247098396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423.7811123549198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211.8905561774599</v>
      </c>
      <c r="R45" s="16" t="s">
        <v>31760</v>
      </c>
      <c r="S45" s="15">
        <f>D6L538C5-D6L538C7</f>
        <v>211.8905561774599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203.7673742490085</v>
      </c>
      <c r="X45" s="16" t="s">
        <v>31762</v>
      </c>
      <c r="Y45" s="33">
        <f>D6L538C7-D6L538C10</f>
        <v>8.1231819284514017</v>
      </c>
      <c r="Z45" s="16" t="s">
        <v>31763</v>
      </c>
      <c r="AA45" s="33">
        <f>CHOOSE(MIN(D6L538C9,RUN_YEARS),B7L805C7,B7L805C16,B7L805C25,B7L805C34,B7L805C43)</f>
        <v>164118</v>
      </c>
      <c r="AB45" s="16" t="s">
        <v>31764</v>
      </c>
      <c r="AC45" s="33">
        <f>IF(D6L538C12=0,0,D6L538C10/D6L538C12)</f>
        <v>1.2415906497094072E-3</v>
      </c>
      <c r="AD45" s="16" t="s">
        <v>31765</v>
      </c>
      <c r="AE45" s="33">
        <f>IF(D6L538C5=0,0,D6L538C10/D6L538C5)</f>
        <v>0.48083165650467175</v>
      </c>
      <c r="AF45" s="16" t="s">
        <v>31766</v>
      </c>
      <c r="AG45" s="33">
        <f>CHOOSE(MIN(D6L538C9,RUN_YEARS),B7L805C5,B7L805C14,B7L805C23,B7L805C32,B7L805C41)</f>
        <v>2516.3694188928603</v>
      </c>
      <c r="AH45" s="16" t="s">
        <v>31767</v>
      </c>
      <c r="AI45" s="33">
        <f>IF(D6L538C15=0,0,D6L538C11/D6L538C15)</f>
        <v>3.2281356892444667E-3</v>
      </c>
      <c r="AJ45" s="16" t="s">
        <v>31768</v>
      </c>
      <c r="AK45" s="33">
        <f>IF(D6L538C5=0,0,D6L538C11/D6L538C5)</f>
        <v>1.9168343495328262E-2</v>
      </c>
      <c r="AL45" s="16" t="s">
        <v>31769</v>
      </c>
      <c r="AM45" s="33">
        <f>D6L538C8*CHOOSE(MIN(D6L538C9,RUN_YEARS),B7L805C4,B7L805C13,B7L805C22,B7L805C31,B7L805C40)</f>
        <v>34.913870673218824</v>
      </c>
      <c r="AN45" s="16" t="s">
        <v>31770</v>
      </c>
      <c r="AO45" s="33">
        <f>D6L538C8-D6L538C18</f>
        <v>176.97668550424106</v>
      </c>
      <c r="AP45" s="16" t="s">
        <v>31771</v>
      </c>
      <c r="AQ45" s="33">
        <f>CHOOSE(MIN(D6L538C9,RUN_YEARS),B7L805C2,B7L805C11,B7L805C20,B7L805C29,B7L805C38)</f>
        <v>227.83295115643941</v>
      </c>
      <c r="AR45" s="16" t="s">
        <v>31772</v>
      </c>
      <c r="AS45" s="33">
        <f>IF(D6L538C20=0,0,D6L538C18/D6L538C20)</f>
        <v>0.15324328854102204</v>
      </c>
      <c r="AT45" s="16" t="s">
        <v>31773</v>
      </c>
      <c r="AU45" s="33">
        <f>IF(D6L538C5=0,0,D6L538C18/D6L538C5)</f>
        <v>8.2386566213876467E-2</v>
      </c>
      <c r="AV45" s="16" t="s">
        <v>31774</v>
      </c>
      <c r="AW45" s="33">
        <f>CHOOSE(MIN(D6L538C9,RUN_YEARS),B7L805C1,B7L805C10,B7L805C19,B7L805C28,B7L805C37)</f>
        <v>1154.8739732041565</v>
      </c>
      <c r="AX45" s="16" t="s">
        <v>31775</v>
      </c>
      <c r="AY45" s="33">
        <f>IF(D6L538C23=0,0,D6L538C19/D6L538C23)</f>
        <v>0.15324328854102198</v>
      </c>
      <c r="AZ45" s="16" t="s">
        <v>31776</v>
      </c>
      <c r="BA45" s="33">
        <f>IF(D6L538C5=0,0,D6L538C19/D6L538C5)</f>
        <v>0.41761343378612348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5736.1631094733684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5736.1631094733684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2294.4652437893474</v>
      </c>
      <c r="R46" s="16" t="s">
        <v>31780</v>
      </c>
      <c r="S46" s="15">
        <f>D6L539C5-D6L539C7</f>
        <v>3441.6978656840211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2206.5030479272546</v>
      </c>
      <c r="X46" s="16" t="s">
        <v>31782</v>
      </c>
      <c r="Y46" s="33">
        <f>D6L539C7-D6L539C10</f>
        <v>87.962195862092813</v>
      </c>
      <c r="Z46" s="16" t="s">
        <v>31783</v>
      </c>
      <c r="AA46" s="33">
        <f>CHOOSE(MIN(D6L539C9,RUN_YEARS),B7L805C7,B7L805C16,B7L805C25,B7L805C34,B7L805C43)</f>
        <v>164118</v>
      </c>
      <c r="AB46" s="16" t="s">
        <v>31784</v>
      </c>
      <c r="AC46" s="33">
        <f>IF(D6L539C12=0,0,D6L539C10/D6L539C12)</f>
        <v>1.3444613314366825E-2</v>
      </c>
      <c r="AD46" s="16" t="s">
        <v>31785</v>
      </c>
      <c r="AE46" s="33">
        <f>IF(D6L539C5=0,0,D6L539C10/D6L539C5)</f>
        <v>0.38466532520373736</v>
      </c>
      <c r="AF46" s="16" t="s">
        <v>31786</v>
      </c>
      <c r="AG46" s="33">
        <f>CHOOSE(MIN(D6L539C9,RUN_YEARS),B7L805C5,B7L805C14,B7L805C23,B7L805C32,B7L805C41)</f>
        <v>2516.3694188928603</v>
      </c>
      <c r="AH46" s="16" t="s">
        <v>31787</v>
      </c>
      <c r="AI46" s="33">
        <f>IF(D6L539C15=0,0,D6L539C11/D6L539C15)</f>
        <v>3.4955994617353908E-2</v>
      </c>
      <c r="AJ46" s="16" t="s">
        <v>31788</v>
      </c>
      <c r="AK46" s="33">
        <f>IF(D6L539C5=0,0,D6L539C11/D6L539C5)</f>
        <v>1.5334674796262642E-2</v>
      </c>
      <c r="AL46" s="16" t="s">
        <v>31789</v>
      </c>
      <c r="AM46" s="33">
        <f>D6L539C8*CHOOSE(MIN(D6L539C9,RUN_YEARS),B7L805C4,B7L805C13,B7L805C22,B7L805C31,B7L805C40)</f>
        <v>567.09933819866785</v>
      </c>
      <c r="AN46" s="16" t="s">
        <v>31790</v>
      </c>
      <c r="AO46" s="33">
        <f>D6L539C8-D6L539C18</f>
        <v>2874.5985274853533</v>
      </c>
      <c r="AP46" s="16" t="s">
        <v>31791</v>
      </c>
      <c r="AQ46" s="33">
        <f>CHOOSE(MIN(D6L539C9,RUN_YEARS),B7L805C2,B7L805C11,B7L805C20,B7L805C29,B7L805C38)</f>
        <v>227.83295115643941</v>
      </c>
      <c r="AR46" s="16" t="s">
        <v>31792</v>
      </c>
      <c r="AS46" s="33">
        <f>IF(D6L539C20=0,0,D6L539C18/D6L539C20)</f>
        <v>2.4891014900178958</v>
      </c>
      <c r="AT46" s="16" t="s">
        <v>31793</v>
      </c>
      <c r="AU46" s="33">
        <f>IF(D6L539C5=0,0,D6L539C18/D6L539C5)</f>
        <v>9.886387945665176E-2</v>
      </c>
      <c r="AV46" s="16" t="s">
        <v>31794</v>
      </c>
      <c r="AW46" s="33">
        <f>CHOOSE(MIN(D6L539C9,RUN_YEARS),B7L805C1,B7L805C10,B7L805C19,B7L805C28,B7L805C37)</f>
        <v>1154.8739732041565</v>
      </c>
      <c r="AX46" s="16" t="s">
        <v>31795</v>
      </c>
      <c r="AY46" s="33">
        <f>IF(D6L539C23=0,0,D6L539C19/D6L539C23)</f>
        <v>2.4891014900178958</v>
      </c>
      <c r="AZ46" s="16" t="s">
        <v>31796</v>
      </c>
      <c r="BA46" s="33">
        <f>IF(D6L539C5=0,0,D6L539C19/D6L539C5)</f>
        <v>0.50113612054334822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6583.7253341832084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6159.9442218282884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2506.3557999668074</v>
      </c>
      <c r="R47" s="16" t="s">
        <v>31800</v>
      </c>
      <c r="S47" s="15">
        <f>SUM(D6L538C8:D6L539C8)</f>
        <v>3653.588421861481</v>
      </c>
      <c r="U47" s="21" t="str">
        <f>NULL_VALUE</f>
        <v>n/a</v>
      </c>
      <c r="V47" s="16" t="s">
        <v>31801</v>
      </c>
      <c r="W47" s="33">
        <f>SUM(D6L538C10:D6L539C10)</f>
        <v>2410.2704221762629</v>
      </c>
      <c r="X47" s="16" t="s">
        <v>31802</v>
      </c>
      <c r="Y47" s="33">
        <f>SUM(D6L538C11:D6L539C11)</f>
        <v>96.085377790544214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1.4686203964076232E-2</v>
      </c>
      <c r="AD47" s="16" t="s">
        <v>31804</v>
      </c>
      <c r="AE47" s="33">
        <f>IF(D6L540C5=0,0,D6L540C10/D6L540C5)</f>
        <v>0.39128120894914337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3.8184130306598375E-2</v>
      </c>
      <c r="AJ47" s="16" t="s">
        <v>31806</v>
      </c>
      <c r="AK47" s="33">
        <f>IF(D6L540C5=0,0,D6L540C11/D6L540C5)</f>
        <v>1.5598416857421773E-2</v>
      </c>
      <c r="AL47" s="16" t="s">
        <v>31807</v>
      </c>
      <c r="AM47" s="33">
        <f>SUM(D6L538C18:D6L539C18)</f>
        <v>602.01320887188672</v>
      </c>
      <c r="AN47" s="16" t="s">
        <v>31808</v>
      </c>
      <c r="AO47" s="33">
        <f>SUM(D6L538C19:D6L539C19)</f>
        <v>3051.5752129895945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2.6423447785589178</v>
      </c>
      <c r="AT47" s="16" t="s">
        <v>31810</v>
      </c>
      <c r="AU47" s="33">
        <f>IF(D6L540C5=0,0,D6L540C18/D6L540C5)</f>
        <v>9.7730301962573221E-2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2.6423447785589178</v>
      </c>
      <c r="AZ47" s="16" t="s">
        <v>31812</v>
      </c>
      <c r="BA47" s="33">
        <f>IF(D6L540C5=0,0,D6L540C19/D6L540C5)</f>
        <v>0.49539007223086162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61091.949205597353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52420.768423729889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19261.067900917609</v>
      </c>
      <c r="R48" s="16" t="s">
        <v>31817</v>
      </c>
      <c r="S48" s="15">
        <f>SUM(D6L528C8,D6L537C8,D6L540C8)</f>
        <v>33159.70052281228</v>
      </c>
      <c r="U48" s="21" t="str">
        <f>NULL_VALUE</f>
        <v>n/a</v>
      </c>
      <c r="V48" s="16" t="s">
        <v>31818</v>
      </c>
      <c r="W48" s="33">
        <f>SUM(D6L528C10,D6L537C10,D6L540C10)</f>
        <v>18506.268252405462</v>
      </c>
      <c r="X48" s="16" t="s">
        <v>31819</v>
      </c>
      <c r="Y48" s="33">
        <f>SUM(D6L528C11,D6L537C11,D6L540C11)</f>
        <v>754.7996485121455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0.10706501947851878</v>
      </c>
      <c r="AD48" s="16" t="s">
        <v>31821</v>
      </c>
      <c r="AE48" s="33">
        <f>IF(D6L541C5=0,0,D6L541C10/D6L541C5)</f>
        <v>0.35303313569947642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0.27836905064414902</v>
      </c>
      <c r="AJ48" s="16" t="s">
        <v>31823</v>
      </c>
      <c r="AK48" s="33">
        <f>IF(D6L541C5=0,0,D6L541C11/D6L541C5)</f>
        <v>1.4398866541041814E-2</v>
      </c>
      <c r="AL48" s="16" t="s">
        <v>31824</v>
      </c>
      <c r="AM48" s="33">
        <f>SUM(D6L528C18,D6L537C18,D6L540C18)</f>
        <v>5415.6897388920197</v>
      </c>
      <c r="AN48" s="16" t="s">
        <v>31825</v>
      </c>
      <c r="AO48" s="33">
        <f>SUM(D6L528C19,D6L537C19,D6L540C19)</f>
        <v>27744.010783920261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23.080863941353904</v>
      </c>
      <c r="AT48" s="16" t="s">
        <v>31827</v>
      </c>
      <c r="AU48" s="33">
        <f>IF(D6L541C5=0,0,D6L541C18/D6L541C5)</f>
        <v>0.10331191056025114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23.080863941353901</v>
      </c>
      <c r="AZ48" s="16" t="s">
        <v>31829</v>
      </c>
      <c r="BA48" s="33">
        <f>IF(D6L541C5=0,0,D6L541C19/D6L541C5)</f>
        <v>0.52925608719923056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107242.70842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92228.729241199995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46114.364620599998</v>
      </c>
      <c r="R8" s="16" t="s">
        <v>31838</v>
      </c>
      <c r="S8" s="15">
        <f>D6L601C5-D6L601C7</f>
        <v>46114.364620599998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44473.23866758743</v>
      </c>
      <c r="X8" s="16" t="s">
        <v>31840</v>
      </c>
      <c r="Y8" s="33">
        <f>D6L601C7-D6L601C10</f>
        <v>1641.1259530125681</v>
      </c>
      <c r="Z8" s="16" t="s">
        <v>31841</v>
      </c>
      <c r="AA8" s="33">
        <f>CHOOSE(MIN(D6L601C9,RUN_YEARS),B7L806C7,B7L806C16,B7L806C25,B7L806C34,B7L806C43)</f>
        <v>784077.33333333337</v>
      </c>
      <c r="AB8" s="16" t="s">
        <v>31842</v>
      </c>
      <c r="AC8" s="33">
        <f>IF(D6L601C12=0,0,D6L601C10/D6L601C12)</f>
        <v>5.672047485229445E-2</v>
      </c>
      <c r="AD8" s="16" t="s">
        <v>31843</v>
      </c>
      <c r="AE8" s="33">
        <f>IF(D6L601C5=0,0,D6L601C10/D6L601C5)</f>
        <v>0.48220591385661798</v>
      </c>
      <c r="AF8" s="16" t="s">
        <v>31844</v>
      </c>
      <c r="AG8" s="33">
        <f>CHOOSE(MIN(D6L601C9,RUN_YEARS),B7L806C5,B7L806C14,B7L806C23,B7L806C32,B7L806C41)</f>
        <v>11128.296990882551</v>
      </c>
      <c r="AH8" s="16" t="s">
        <v>31845</v>
      </c>
      <c r="AI8" s="33">
        <f>IF(D6L601C15=0,0,D6L601C11/D6L601C15)</f>
        <v>0.14747323461596576</v>
      </c>
      <c r="AJ8" s="16" t="s">
        <v>31846</v>
      </c>
      <c r="AK8" s="33">
        <f>IF(D6L601C5=0,0,D6L601C11/D6L601C5)</f>
        <v>1.7794086143382012E-2</v>
      </c>
      <c r="AL8" s="16" t="s">
        <v>31847</v>
      </c>
      <c r="AM8" s="33">
        <f>D6L601C8*CHOOSE(MIN(D6L601C9,RUN_YEARS),B7L806C4,B7L806C13,B7L806C22,B7L806C31,B7L806C40)</f>
        <v>7981.139155742655</v>
      </c>
      <c r="AN8" s="16" t="s">
        <v>31848</v>
      </c>
      <c r="AO8" s="33">
        <f>D6L601C8-D6L601C18</f>
        <v>38133.225464857343</v>
      </c>
      <c r="AP8" s="16" t="s">
        <v>31849</v>
      </c>
      <c r="AQ8" s="33">
        <f>CHOOSE(MIN(D6L601C9,RUN_YEARS),B7L806C2,B7L806C11,B7L806C20,B7L806C29,B7L806C38)</f>
        <v>1090.2634312738608</v>
      </c>
      <c r="AR8" s="16" t="s">
        <v>31850</v>
      </c>
      <c r="AS8" s="33">
        <f>IF(D6L601C20=0,0,D6L601C18/D6L601C20)</f>
        <v>7.3203768252756252</v>
      </c>
      <c r="AT8" s="16" t="s">
        <v>31851</v>
      </c>
      <c r="AU8" s="33">
        <f>IF(D6L601C5=0,0,D6L601C18/D6L601C5)</f>
        <v>8.653636693692357E-2</v>
      </c>
      <c r="AV8" s="16" t="s">
        <v>31852</v>
      </c>
      <c r="AW8" s="33">
        <f>CHOOSE(MIN(D6L601C9,RUN_YEARS),B7L806C1,B7L806C10,B7L806C19,B7L806C28,B7L806C37)</f>
        <v>5209.1888675992514</v>
      </c>
      <c r="AX8" s="16" t="s">
        <v>31853</v>
      </c>
      <c r="AY8" s="33">
        <f>IF(D6L601C23=0,0,D6L601C19/D6L601C23)</f>
        <v>7.3203768252756261</v>
      </c>
      <c r="AZ8" s="16" t="s">
        <v>31854</v>
      </c>
      <c r="BA8" s="33">
        <f>IF(D6L601C5=0,0,D6L601C19/D6L601C5)</f>
        <v>0.41346363306307643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34.164174136474571</v>
      </c>
      <c r="J9" s="16" t="s">
        <v>31875</v>
      </c>
      <c r="K9" s="21">
        <f>IF(FLOW_THRU_100PCT="Y",1,INDEX(VariabilityMatrix,D6L602C1,D6L602C9))</f>
        <v>0.60466504942300048</v>
      </c>
      <c r="L9" s="16" t="s">
        <v>31855</v>
      </c>
      <c r="M9" s="15">
        <f>IF(D6L602C2&lt;&gt;0,D6L602C2*D6L602C4,D6L602C3*D6L602C4)</f>
        <v>20.65788204272739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10.328941021363695</v>
      </c>
      <c r="R9" s="16" t="s">
        <v>31857</v>
      </c>
      <c r="S9" s="15">
        <f>D6L602C5-D6L602C7</f>
        <v>10.328941021363695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9.9543532390072258</v>
      </c>
      <c r="X9" s="16" t="s">
        <v>31859</v>
      </c>
      <c r="Y9" s="33">
        <f>D6L602C7-D6L602C10</f>
        <v>0.37458778235646939</v>
      </c>
      <c r="Z9" s="16" t="s">
        <v>31860</v>
      </c>
      <c r="AA9" s="33">
        <f>CHOOSE(MIN(D6L602C9,RUN_YEARS),B7L806C7,B7L806C16,B7L806C25,B7L806C34,B7L806C43)</f>
        <v>758352.2</v>
      </c>
      <c r="AB9" s="16" t="s">
        <v>31861</v>
      </c>
      <c r="AC9" s="33">
        <f>IF(D6L602C12=0,0,D6L602C10/D6L602C12)</f>
        <v>1.3126293085201344E-5</v>
      </c>
      <c r="AD9" s="16" t="s">
        <v>31862</v>
      </c>
      <c r="AE9" s="33">
        <f>IF(D6L602C5=0,0,D6L602C10/D6L602C5)</f>
        <v>0.48186707710007748</v>
      </c>
      <c r="AF9" s="16" t="s">
        <v>31863</v>
      </c>
      <c r="AG9" s="33">
        <f>CHOOSE(MIN(D6L602C9,RUN_YEARS),B7L806C5,B7L806C14,B7L806C23,B7L806C32,B7L806C41)</f>
        <v>10975.850001832165</v>
      </c>
      <c r="AH9" s="16" t="s">
        <v>31864</v>
      </c>
      <c r="AI9" s="33">
        <f>IF(D6L602C15=0,0,D6L602C11/D6L602C15)</f>
        <v>3.4128362021523676E-5</v>
      </c>
      <c r="AJ9" s="16" t="s">
        <v>31865</v>
      </c>
      <c r="AK9" s="33">
        <f>IF(D6L602C5=0,0,D6L602C11/D6L602C5)</f>
        <v>1.8132922899922504E-2</v>
      </c>
      <c r="AL9" s="16" t="s">
        <v>31866</v>
      </c>
      <c r="AM9" s="33">
        <f>D6L602C8*CHOOSE(MIN(D6L602C9,RUN_YEARS),B7L806C4,B7L806C13,B7L806C22,B7L806C31,B7L806C40)</f>
        <v>1.7335976709129925</v>
      </c>
      <c r="AN9" s="16" t="s">
        <v>31867</v>
      </c>
      <c r="AO9" s="33">
        <f>D6L602C8-D6L602C18</f>
        <v>8.5953433504507029</v>
      </c>
      <c r="AP9" s="16" t="s">
        <v>31868</v>
      </c>
      <c r="AQ9" s="33">
        <f>CHOOSE(MIN(D6L602C9,RUN_YEARS),B7L806C2,B7L806C11,B7L806C20,B7L806C29,B7L806C38)</f>
        <v>1033.6621941728793</v>
      </c>
      <c r="AR9" s="16" t="s">
        <v>31869</v>
      </c>
      <c r="AS9" s="33">
        <f>IF(D6L602C20=0,0,D6L602C18/D6L602C20)</f>
        <v>1.6771414110779111E-3</v>
      </c>
      <c r="AT9" s="16" t="s">
        <v>31870</v>
      </c>
      <c r="AU9" s="33">
        <f>IF(D6L602C5=0,0,D6L602C18/D6L602C5)</f>
        <v>8.3919429268079576E-2</v>
      </c>
      <c r="AV9" s="16" t="s">
        <v>31871</v>
      </c>
      <c r="AW9" s="33">
        <f>CHOOSE(MIN(D6L602C9,RUN_YEARS),B7L806C1,B7L806C10,B7L806C19,B7L806C28,B7L806C37)</f>
        <v>5124.9961951189389</v>
      </c>
      <c r="AX9" s="16" t="s">
        <v>31872</v>
      </c>
      <c r="AY9" s="33">
        <f>IF(D6L602C23=0,0,D6L602C19/D6L602C23)</f>
        <v>1.6771414110779111E-3</v>
      </c>
      <c r="AZ9" s="16" t="s">
        <v>31873</v>
      </c>
      <c r="BA9" s="33">
        <f>IF(D6L602C5=0,0,D6L602C19/D6L602C5)</f>
        <v>0.41608057073192045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7.3560301541526636</v>
      </c>
      <c r="J10" s="16" t="s">
        <v>31896</v>
      </c>
      <c r="K10" s="21">
        <f>IF(FLOW_THRU_100PCT="Y",1,INDEX(VariabilityMatrix,D6L603C1,D6L603C9))</f>
        <v>0.60466504942300048</v>
      </c>
      <c r="L10" s="16" t="s">
        <v>31876</v>
      </c>
      <c r="M10" s="15">
        <f>IF(D6L603C2&lt;&gt;0,D6L603C2*D6L603C4,D6L603C3*D6L603C4)</f>
        <v>4.4479343367178021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2.2239671683589011</v>
      </c>
      <c r="R10" s="16" t="s">
        <v>31878</v>
      </c>
      <c r="S10" s="15">
        <f>D6L603C5-D6L603C7</f>
        <v>2.2239671683589011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2.1433131179672795</v>
      </c>
      <c r="X10" s="16" t="s">
        <v>31880</v>
      </c>
      <c r="Y10" s="33">
        <f>D6L603C7-D6L603C10</f>
        <v>8.0654050391621546E-2</v>
      </c>
      <c r="Z10" s="16" t="s">
        <v>31881</v>
      </c>
      <c r="AA10" s="33">
        <f>CHOOSE(MIN(D6L603C9,RUN_YEARS),B7L806C7,B7L806C16,B7L806C25,B7L806C34,B7L806C43)</f>
        <v>758352.2</v>
      </c>
      <c r="AB10" s="16" t="s">
        <v>31882</v>
      </c>
      <c r="AC10" s="33">
        <f>IF(D6L603C12=0,0,D6L603C10/D6L603C12)</f>
        <v>2.8262766534695615E-6</v>
      </c>
      <c r="AD10" s="16" t="s">
        <v>31883</v>
      </c>
      <c r="AE10" s="33">
        <f>IF(D6L603C5=0,0,D6L603C10/D6L603C5)</f>
        <v>0.48186707710007759</v>
      </c>
      <c r="AF10" s="16" t="s">
        <v>31884</v>
      </c>
      <c r="AG10" s="33">
        <f>CHOOSE(MIN(D6L603C9,RUN_YEARS),B7L806C5,B7L806C14,B7L806C23,B7L806C32,B7L806C41)</f>
        <v>10975.850001832165</v>
      </c>
      <c r="AH10" s="16" t="s">
        <v>31885</v>
      </c>
      <c r="AI10" s="33">
        <f>IF(D6L603C15=0,0,D6L603C11/D6L603C15)</f>
        <v>7.3483192990208694E-6</v>
      </c>
      <c r="AJ10" s="16" t="s">
        <v>31886</v>
      </c>
      <c r="AK10" s="33">
        <f>IF(D6L603C5=0,0,D6L603C11/D6L603C5)</f>
        <v>1.8132922899922434E-2</v>
      </c>
      <c r="AL10" s="16" t="s">
        <v>31887</v>
      </c>
      <c r="AM10" s="33">
        <f>D6L603C8*CHOOSE(MIN(D6L603C9,RUN_YEARS),B7L806C4,B7L806C13,B7L806C22,B7L806C31,B7L806C40)</f>
        <v>0.37326811095925205</v>
      </c>
      <c r="AN10" s="16" t="s">
        <v>31888</v>
      </c>
      <c r="AO10" s="33">
        <f>D6L603C8-D6L603C18</f>
        <v>1.8506990573996491</v>
      </c>
      <c r="AP10" s="16" t="s">
        <v>31889</v>
      </c>
      <c r="AQ10" s="33">
        <f>CHOOSE(MIN(D6L603C9,RUN_YEARS),B7L806C2,B7L806C11,B7L806C20,B7L806C29,B7L806C38)</f>
        <v>1033.6621941728793</v>
      </c>
      <c r="AR10" s="16" t="s">
        <v>31890</v>
      </c>
      <c r="AS10" s="33">
        <f>IF(D6L603C20=0,0,D6L603C18/D6L603C20)</f>
        <v>3.6111227929539933E-4</v>
      </c>
      <c r="AT10" s="16" t="s">
        <v>31891</v>
      </c>
      <c r="AU10" s="33">
        <f>IF(D6L603C5=0,0,D6L603C18/D6L603C5)</f>
        <v>8.3919429268079576E-2</v>
      </c>
      <c r="AV10" s="16" t="s">
        <v>31892</v>
      </c>
      <c r="AW10" s="33">
        <f>CHOOSE(MIN(D6L603C9,RUN_YEARS),B7L806C1,B7L806C10,B7L806C19,B7L806C28,B7L806C37)</f>
        <v>5124.9961951189389</v>
      </c>
      <c r="AX10" s="16" t="s">
        <v>31893</v>
      </c>
      <c r="AY10" s="33">
        <f>IF(D6L603C23=0,0,D6L603C19/D6L603C23)</f>
        <v>3.6111227929539933E-4</v>
      </c>
      <c r="AZ10" s="16" t="s">
        <v>31894</v>
      </c>
      <c r="BA10" s="33">
        <f>IF(D6L603C5=0,0,D6L603C19/D6L603C5)</f>
        <v>0.41608057073192045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0.37529669838804336</v>
      </c>
      <c r="J11" s="16" t="s">
        <v>31917</v>
      </c>
      <c r="K11" s="21">
        <f>IF(FLOW_THRU_100PCT="Y",1,INDEX(VariabilityMatrix,D6L604C1,D6L604C9))</f>
        <v>0.60838438613957568</v>
      </c>
      <c r="L11" s="16" t="s">
        <v>31897</v>
      </c>
      <c r="M11" s="15">
        <f>IF(D6L604C2&lt;&gt;0,D6L604C2*D6L604C4,D6L604C3*D6L604C4)</f>
        <v>0.22832465146901923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0.11416232573450961</v>
      </c>
      <c r="R11" s="16" t="s">
        <v>31899</v>
      </c>
      <c r="S11" s="15">
        <f>D6L604C5-D6L604C7</f>
        <v>0.11416232573450961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0.11009010438241111</v>
      </c>
      <c r="X11" s="16" t="s">
        <v>31901</v>
      </c>
      <c r="Y11" s="33">
        <f>D6L604C7-D6L604C10</f>
        <v>4.072221352098504E-3</v>
      </c>
      <c r="Z11" s="16" t="s">
        <v>31902</v>
      </c>
      <c r="AA11" s="33">
        <f>CHOOSE(MIN(D6L604C9,RUN_YEARS),B7L806C7,B7L806C16,B7L806C25,B7L806C34,B7L806C43)</f>
        <v>743228</v>
      </c>
      <c r="AB11" s="16" t="s">
        <v>31903</v>
      </c>
      <c r="AC11" s="33">
        <f>IF(D6L604C12=0,0,D6L604C10/D6L604C12)</f>
        <v>1.481242692449842E-7</v>
      </c>
      <c r="AD11" s="16" t="s">
        <v>31904</v>
      </c>
      <c r="AE11" s="33">
        <f>IF(D6L604C5=0,0,D6L604C10/D6L604C5)</f>
        <v>0.48216477578790456</v>
      </c>
      <c r="AF11" s="16" t="s">
        <v>31905</v>
      </c>
      <c r="AG11" s="33">
        <f>CHOOSE(MIN(D6L604C9,RUN_YEARS),B7L806C5,B7L806C14,B7L806C23,B7L806C32,B7L806C41)</f>
        <v>10573.817440988892</v>
      </c>
      <c r="AH11" s="16" t="s">
        <v>31906</v>
      </c>
      <c r="AI11" s="33">
        <f>IF(D6L604C15=0,0,D6L604C11/D6L604C15)</f>
        <v>3.8512310003695871E-7</v>
      </c>
      <c r="AJ11" s="16" t="s">
        <v>31907</v>
      </c>
      <c r="AK11" s="33">
        <f>IF(D6L604C5=0,0,D6L604C11/D6L604C5)</f>
        <v>1.7835224212095439E-2</v>
      </c>
      <c r="AL11" s="16" t="s">
        <v>31908</v>
      </c>
      <c r="AM11" s="33">
        <f>D6L604C8*CHOOSE(MIN(D6L604C9,RUN_YEARS),B7L806C4,B7L806C13,B7L806C22,B7L806C31,B7L806C40)</f>
        <v>1.9701093774721821E-2</v>
      </c>
      <c r="AN11" s="16" t="s">
        <v>31909</v>
      </c>
      <c r="AO11" s="33">
        <f>D6L604C8-D6L604C18</f>
        <v>9.4461231959787798E-2</v>
      </c>
      <c r="AP11" s="16" t="s">
        <v>31910</v>
      </c>
      <c r="AQ11" s="33">
        <f>CHOOSE(MIN(D6L604C9,RUN_YEARS),B7L806C2,B7L806C11,B7L806C20,B7L806C29,B7L806C38)</f>
        <v>1031.7687799150497</v>
      </c>
      <c r="AR11" s="16" t="s">
        <v>31911</v>
      </c>
      <c r="AS11" s="33">
        <f>IF(D6L604C20=0,0,D6L604C18/D6L604C20)</f>
        <v>1.9094485274446766E-5</v>
      </c>
      <c r="AT11" s="16" t="s">
        <v>31912</v>
      </c>
      <c r="AU11" s="33">
        <f>IF(D6L604C5=0,0,D6L604C18/D6L604C5)</f>
        <v>8.628544332802808E-2</v>
      </c>
      <c r="AV11" s="16" t="s">
        <v>31913</v>
      </c>
      <c r="AW11" s="33">
        <f>CHOOSE(MIN(D6L604C9,RUN_YEARS),B7L806C1,B7L806C10,B7L806C19,B7L806C28,B7L806C37)</f>
        <v>4947.0425938216167</v>
      </c>
      <c r="AX11" s="16" t="s">
        <v>31914</v>
      </c>
      <c r="AY11" s="33">
        <f>IF(D6L604C23=0,0,D6L604C19/D6L604C23)</f>
        <v>1.9094485274446766E-5</v>
      </c>
      <c r="AZ11" s="16" t="s">
        <v>31915</v>
      </c>
      <c r="BA11" s="33">
        <f>IF(D6L604C5=0,0,D6L604C19/D6L604C5)</f>
        <v>0.41371455667197193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362.55026380129186</v>
      </c>
      <c r="J12" s="16" t="s">
        <v>31938</v>
      </c>
      <c r="K12" s="21">
        <f>IF(FLOW_THRU_100PCT="Y",1,INDEX(VariabilityMatrix,D6L605C1,D6L605C9))</f>
        <v>0.33053538221801021</v>
      </c>
      <c r="L12" s="16" t="s">
        <v>31918</v>
      </c>
      <c r="M12" s="15">
        <f>IF(D6L605C2&lt;&gt;0,D6L605C2*D6L605C4,D6L605C3*D6L605C4)</f>
        <v>119.83569001880043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59.917845009400217</v>
      </c>
      <c r="R12" s="16" t="s">
        <v>31920</v>
      </c>
      <c r="S12" s="15">
        <f>D6L605C5-D6L605C7</f>
        <v>59.917845009400217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57.744873681630303</v>
      </c>
      <c r="X12" s="16" t="s">
        <v>31922</v>
      </c>
      <c r="Y12" s="33">
        <f>D6L605C7-D6L605C10</f>
        <v>2.1729713277699148</v>
      </c>
      <c r="Z12" s="16" t="s">
        <v>31923</v>
      </c>
      <c r="AA12" s="33">
        <f>CHOOSE(MIN(D6L605C9,RUN_YEARS),B7L806C7,B7L806C16,B7L806C25,B7L806C34,B7L806C43)</f>
        <v>758352.2</v>
      </c>
      <c r="AB12" s="16" t="s">
        <v>31924</v>
      </c>
      <c r="AC12" s="33">
        <f>IF(D6L605C12=0,0,D6L605C10/D6L605C12)</f>
        <v>7.6145191748148565E-5</v>
      </c>
      <c r="AD12" s="16" t="s">
        <v>31925</v>
      </c>
      <c r="AE12" s="33">
        <f>IF(D6L605C5=0,0,D6L605C10/D6L605C5)</f>
        <v>0.48186707710007753</v>
      </c>
      <c r="AF12" s="16" t="s">
        <v>31926</v>
      </c>
      <c r="AG12" s="33">
        <f>CHOOSE(MIN(D6L605C9,RUN_YEARS),B7L806C5,B7L806C14,B7L806C23,B7L806C32,B7L806C41)</f>
        <v>10975.850001832165</v>
      </c>
      <c r="AH12" s="16" t="s">
        <v>31927</v>
      </c>
      <c r="AI12" s="33">
        <f>IF(D6L605C15=0,0,D6L605C11/D6L605C15)</f>
        <v>1.9797749854518669E-4</v>
      </c>
      <c r="AJ12" s="16" t="s">
        <v>31928</v>
      </c>
      <c r="AK12" s="33">
        <f>IF(D6L605C5=0,0,D6L605C11/D6L605C5)</f>
        <v>1.8132922899922452E-2</v>
      </c>
      <c r="AL12" s="16" t="s">
        <v>31929</v>
      </c>
      <c r="AM12" s="33">
        <f>D6L605C8*CHOOSE(MIN(D6L605C9,RUN_YEARS),B7L806C4,B7L806C13,B7L806C22,B7L806C31,B7L806C40)</f>
        <v>10.056542712324232</v>
      </c>
      <c r="AN12" s="16" t="s">
        <v>31930</v>
      </c>
      <c r="AO12" s="33">
        <f>D6L605C8-D6L605C18</f>
        <v>49.861302297075987</v>
      </c>
      <c r="AP12" s="16" t="s">
        <v>31931</v>
      </c>
      <c r="AQ12" s="33">
        <f>CHOOSE(MIN(D6L605C9,RUN_YEARS),B7L806C2,B7L806C11,B7L806C20,B7L806C29,B7L806C38)</f>
        <v>1033.6621941728793</v>
      </c>
      <c r="AR12" s="16" t="s">
        <v>31932</v>
      </c>
      <c r="AS12" s="33">
        <f>IF(D6L605C20=0,0,D6L605C18/D6L605C20)</f>
        <v>9.729041817545938E-3</v>
      </c>
      <c r="AT12" s="16" t="s">
        <v>31933</v>
      </c>
      <c r="AU12" s="33">
        <f>IF(D6L605C5=0,0,D6L605C18/D6L605C5)</f>
        <v>8.3919429268079576E-2</v>
      </c>
      <c r="AV12" s="16" t="s">
        <v>31934</v>
      </c>
      <c r="AW12" s="33">
        <f>CHOOSE(MIN(D6L605C9,RUN_YEARS),B7L806C1,B7L806C10,B7L806C19,B7L806C28,B7L806C37)</f>
        <v>5124.9961951189389</v>
      </c>
      <c r="AX12" s="16" t="s">
        <v>31935</v>
      </c>
      <c r="AY12" s="33">
        <f>IF(D6L605C23=0,0,D6L605C19/D6L605C23)</f>
        <v>9.7290418175459397E-3</v>
      </c>
      <c r="AZ12" s="16" t="s">
        <v>31936</v>
      </c>
      <c r="BA12" s="33">
        <f>IF(D6L605C5=0,0,D6L605C19/D6L605C5)</f>
        <v>0.41608057073192045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192.80293558915514</v>
      </c>
      <c r="J13" s="16" t="s">
        <v>31959</v>
      </c>
      <c r="K13" s="21">
        <f>IF(FLOW_THRU_100PCT="Y",1,INDEX(VariabilityMatrix,D6L606C1,D6L606C9))</f>
        <v>0.60466504942300048</v>
      </c>
      <c r="L13" s="16" t="s">
        <v>31939</v>
      </c>
      <c r="M13" s="15">
        <f>IF(D6L606C2&lt;&gt;0,D6L606C2*D6L606C4,D6L606C3*D6L606C4)</f>
        <v>116.58119657691607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58.290598288458035</v>
      </c>
      <c r="R13" s="16" t="s">
        <v>31941</v>
      </c>
      <c r="S13" s="15">
        <f>D6L606C5-D6L606C7</f>
        <v>58.290598288458035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56.176640439348112</v>
      </c>
      <c r="X13" s="16" t="s">
        <v>31943</v>
      </c>
      <c r="Y13" s="33">
        <f>D6L606C7-D6L606C10</f>
        <v>2.1139578491099229</v>
      </c>
      <c r="Z13" s="16" t="s">
        <v>31944</v>
      </c>
      <c r="AA13" s="33">
        <f>CHOOSE(MIN(D6L606C9,RUN_YEARS),B7L806C7,B7L806C16,B7L806C25,B7L806C34,B7L806C43)</f>
        <v>758352.2</v>
      </c>
      <c r="AB13" s="16" t="s">
        <v>31945</v>
      </c>
      <c r="AC13" s="33">
        <f>IF(D6L606C12=0,0,D6L606C10/D6L606C12)</f>
        <v>7.4077243316954993E-5</v>
      </c>
      <c r="AD13" s="16" t="s">
        <v>31946</v>
      </c>
      <c r="AE13" s="33">
        <f>IF(D6L606C5=0,0,D6L606C10/D6L606C5)</f>
        <v>0.48186707710007753</v>
      </c>
      <c r="AF13" s="16" t="s">
        <v>31947</v>
      </c>
      <c r="AG13" s="33">
        <f>CHOOSE(MIN(D6L606C9,RUN_YEARS),B7L806C5,B7L806C14,B7L806C23,B7L806C32,B7L806C41)</f>
        <v>10975.850001832165</v>
      </c>
      <c r="AH13" s="16" t="s">
        <v>31948</v>
      </c>
      <c r="AI13" s="33">
        <f>IF(D6L606C15=0,0,D6L606C11/D6L606C15)</f>
        <v>1.9260083262408347E-4</v>
      </c>
      <c r="AJ13" s="16" t="s">
        <v>31949</v>
      </c>
      <c r="AK13" s="33">
        <f>IF(D6L606C5=0,0,D6L606C11/D6L606C5)</f>
        <v>1.8132922899922455E-2</v>
      </c>
      <c r="AL13" s="16" t="s">
        <v>31950</v>
      </c>
      <c r="AM13" s="33">
        <f>D6L606C8*CHOOSE(MIN(D6L606C9,RUN_YEARS),B7L806C4,B7L806C13,B7L806C22,B7L806C31,B7L806C40)</f>
        <v>9.7834274801245886</v>
      </c>
      <c r="AN13" s="16" t="s">
        <v>31951</v>
      </c>
      <c r="AO13" s="33">
        <f>D6L606C8-D6L606C18</f>
        <v>48.507170808333449</v>
      </c>
      <c r="AP13" s="16" t="s">
        <v>31952</v>
      </c>
      <c r="AQ13" s="33">
        <f>CHOOSE(MIN(D6L606C9,RUN_YEARS),B7L806C2,B7L806C11,B7L806C20,B7L806C29,B7L806C38)</f>
        <v>1033.6621941728793</v>
      </c>
      <c r="AR13" s="16" t="s">
        <v>31953</v>
      </c>
      <c r="AS13" s="33">
        <f>IF(D6L606C20=0,0,D6L606C18/D6L606C20)</f>
        <v>9.4648208430928808E-3</v>
      </c>
      <c r="AT13" s="16" t="s">
        <v>31954</v>
      </c>
      <c r="AU13" s="33">
        <f>IF(D6L606C5=0,0,D6L606C18/D6L606C5)</f>
        <v>8.3919429268079576E-2</v>
      </c>
      <c r="AV13" s="16" t="s">
        <v>31955</v>
      </c>
      <c r="AW13" s="33">
        <f>CHOOSE(MIN(D6L606C9,RUN_YEARS),B7L806C1,B7L806C10,B7L806C19,B7L806C28,B7L806C37)</f>
        <v>5124.9961951189389</v>
      </c>
      <c r="AX13" s="16" t="s">
        <v>31956</v>
      </c>
      <c r="AY13" s="33">
        <f>IF(D6L606C23=0,0,D6L606C19/D6L606C23)</f>
        <v>9.4648208430928825E-3</v>
      </c>
      <c r="AZ13" s="16" t="s">
        <v>31957</v>
      </c>
      <c r="BA13" s="33">
        <f>IF(D6L606C5=0,0,D6L606C19/D6L606C5)</f>
        <v>0.41608057073192045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5.7084603070602391</v>
      </c>
      <c r="J14" s="16" t="s">
        <v>31980</v>
      </c>
      <c r="K14" s="21">
        <f>IF(FLOW_THRU_100PCT="Y",1,INDEX(VariabilityMatrix,D6L607C1,D6L607C9))</f>
        <v>0.60838438613957568</v>
      </c>
      <c r="L14" s="16" t="s">
        <v>31960</v>
      </c>
      <c r="M14" s="15">
        <f>IF(D6L607C2&lt;&gt;0,D6L607C2*D6L607C4,D6L607C3*D6L607C4)</f>
        <v>3.4729381197129774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1.7364690598564887</v>
      </c>
      <c r="R14" s="16" t="s">
        <v>31962</v>
      </c>
      <c r="S14" s="15">
        <f>D6L607C5-D6L607C7</f>
        <v>1.7364690598564887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1.6745284298166747</v>
      </c>
      <c r="X14" s="16" t="s">
        <v>31964</v>
      </c>
      <c r="Y14" s="33">
        <f>D6L607C7-D6L607C10</f>
        <v>6.1940630039813982E-2</v>
      </c>
      <c r="Z14" s="16" t="s">
        <v>31965</v>
      </c>
      <c r="AA14" s="33">
        <f>CHOOSE(MIN(D6L607C9,RUN_YEARS),B7L806C7,B7L806C16,B7L806C25,B7L806C34,B7L806C43)</f>
        <v>743228</v>
      </c>
      <c r="AB14" s="16" t="s">
        <v>31966</v>
      </c>
      <c r="AC14" s="33">
        <f>IF(D6L607C12=0,0,D6L607C10/D6L607C12)</f>
        <v>2.2530480953579179E-6</v>
      </c>
      <c r="AD14" s="16" t="s">
        <v>31967</v>
      </c>
      <c r="AE14" s="33">
        <f>IF(D6L607C5=0,0,D6L607C10/D6L607C5)</f>
        <v>0.48216477578790462</v>
      </c>
      <c r="AF14" s="16" t="s">
        <v>31968</v>
      </c>
      <c r="AG14" s="33">
        <f>CHOOSE(MIN(D6L607C9,RUN_YEARS),B7L806C5,B7L806C14,B7L806C23,B7L806C32,B7L806C41)</f>
        <v>10573.817440988892</v>
      </c>
      <c r="AH14" s="16" t="s">
        <v>31969</v>
      </c>
      <c r="AI14" s="33">
        <f>IF(D6L607C15=0,0,D6L607C11/D6L607C15)</f>
        <v>5.8579250479305726E-6</v>
      </c>
      <c r="AJ14" s="16" t="s">
        <v>31970</v>
      </c>
      <c r="AK14" s="33">
        <f>IF(D6L607C5=0,0,D6L607C11/D6L607C5)</f>
        <v>1.7835224212095404E-2</v>
      </c>
      <c r="AL14" s="16" t="s">
        <v>31971</v>
      </c>
      <c r="AM14" s="33">
        <f>D6L607C8*CHOOSE(MIN(D6L607C9,RUN_YEARS),B7L806C4,B7L806C13,B7L806C22,B7L806C31,B7L806C40)</f>
        <v>0.29966400531024251</v>
      </c>
      <c r="AN14" s="16" t="s">
        <v>31972</v>
      </c>
      <c r="AO14" s="33">
        <f>D6L607C8-D6L607C18</f>
        <v>1.4368050545462463</v>
      </c>
      <c r="AP14" s="16" t="s">
        <v>31973</v>
      </c>
      <c r="AQ14" s="33">
        <f>CHOOSE(MIN(D6L607C9,RUN_YEARS),B7L806C2,B7L806C11,B7L806C20,B7L806C29,B7L806C38)</f>
        <v>1031.7687799150497</v>
      </c>
      <c r="AR14" s="16" t="s">
        <v>31974</v>
      </c>
      <c r="AS14" s="33">
        <f>IF(D6L607C20=0,0,D6L607C18/D6L607C20)</f>
        <v>2.9043717075342718E-4</v>
      </c>
      <c r="AT14" s="16" t="s">
        <v>31975</v>
      </c>
      <c r="AU14" s="33">
        <f>IF(D6L607C5=0,0,D6L607C18/D6L607C5)</f>
        <v>8.628544332802808E-2</v>
      </c>
      <c r="AV14" s="16" t="s">
        <v>31976</v>
      </c>
      <c r="AW14" s="33">
        <f>CHOOSE(MIN(D6L607C9,RUN_YEARS),B7L806C1,B7L806C10,B7L806C19,B7L806C28,B7L806C37)</f>
        <v>4947.0425938216167</v>
      </c>
      <c r="AX14" s="16" t="s">
        <v>31977</v>
      </c>
      <c r="AY14" s="33">
        <f>IF(D6L607C23=0,0,D6L607C19/D6L607C23)</f>
        <v>2.9043717075342718E-4</v>
      </c>
      <c r="AZ14" s="16" t="s">
        <v>31978</v>
      </c>
      <c r="BA14" s="33">
        <f>IF(D6L607C5=0,0,D6L607C19/D6L607C5)</f>
        <v>0.41371455667197193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0.64336576866521722</v>
      </c>
      <c r="J15" s="16" t="s">
        <v>32001</v>
      </c>
      <c r="K15" s="21">
        <f>IF(FLOW_THRU_100PCT="Y",1,INDEX(VariabilityMatrix,D6L608C1,D6L608C9))</f>
        <v>0.60838438613957568</v>
      </c>
      <c r="L15" s="16" t="s">
        <v>31981</v>
      </c>
      <c r="M15" s="15">
        <f>IF(D6L608C2&lt;&gt;0,D6L608C2*D6L608C4,D6L608C3*D6L608C4)</f>
        <v>0.39141368823260442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0.19570684411630221</v>
      </c>
      <c r="R15" s="16" t="s">
        <v>31983</v>
      </c>
      <c r="S15" s="15">
        <f>D6L608C5-D6L608C7</f>
        <v>0.19570684411630221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0.18872589322699049</v>
      </c>
      <c r="X15" s="16" t="s">
        <v>31985</v>
      </c>
      <c r="Y15" s="33">
        <f>D6L608C7-D6L608C10</f>
        <v>6.9809508893117211E-3</v>
      </c>
      <c r="Z15" s="16" t="s">
        <v>31986</v>
      </c>
      <c r="AA15" s="33">
        <f>CHOOSE(MIN(D6L608C9,RUN_YEARS),B7L806C7,B7L806C16,B7L806C25,B7L806C34,B7L806C43)</f>
        <v>743228</v>
      </c>
      <c r="AB15" s="16" t="s">
        <v>31987</v>
      </c>
      <c r="AC15" s="33">
        <f>IF(D6L608C12=0,0,D6L608C10/D6L608C12)</f>
        <v>2.5392731870568719E-7</v>
      </c>
      <c r="AD15" s="16" t="s">
        <v>31988</v>
      </c>
      <c r="AE15" s="33">
        <f>IF(D6L608C5=0,0,D6L608C10/D6L608C5)</f>
        <v>0.48216477578790456</v>
      </c>
      <c r="AF15" s="16" t="s">
        <v>31989</v>
      </c>
      <c r="AG15" s="33">
        <f>CHOOSE(MIN(D6L608C9,RUN_YEARS),B7L806C5,B7L806C14,B7L806C23,B7L806C32,B7L806C41)</f>
        <v>10573.817440988892</v>
      </c>
      <c r="AH15" s="16" t="s">
        <v>31990</v>
      </c>
      <c r="AI15" s="33">
        <f>IF(D6L608C15=0,0,D6L608C11/D6L608C15)</f>
        <v>6.6021102863478632E-7</v>
      </c>
      <c r="AJ15" s="16" t="s">
        <v>31991</v>
      </c>
      <c r="AK15" s="33">
        <f>IF(D6L608C5=0,0,D6L608C11/D6L608C5)</f>
        <v>1.7835224212095439E-2</v>
      </c>
      <c r="AL15" s="16" t="s">
        <v>31992</v>
      </c>
      <c r="AM15" s="33">
        <f>D6L608C8*CHOOSE(MIN(D6L608C9,RUN_YEARS),B7L806C4,B7L806C13,B7L806C22,B7L806C31,B7L806C40)</f>
        <v>3.3773303613808842E-2</v>
      </c>
      <c r="AN15" s="16" t="s">
        <v>31993</v>
      </c>
      <c r="AO15" s="33">
        <f>D6L608C8-D6L608C18</f>
        <v>0.16193354050249337</v>
      </c>
      <c r="AP15" s="16" t="s">
        <v>31994</v>
      </c>
      <c r="AQ15" s="33">
        <f>CHOOSE(MIN(D6L608C9,RUN_YEARS),B7L806C2,B7L806C11,B7L806C20,B7L806C29,B7L806C38)</f>
        <v>1031.7687799150497</v>
      </c>
      <c r="AR15" s="16" t="s">
        <v>31995</v>
      </c>
      <c r="AS15" s="33">
        <f>IF(D6L608C20=0,0,D6L608C18/D6L608C20)</f>
        <v>3.2733403327623029E-5</v>
      </c>
      <c r="AT15" s="16" t="s">
        <v>31996</v>
      </c>
      <c r="AU15" s="33">
        <f>IF(D6L608C5=0,0,D6L608C18/D6L608C5)</f>
        <v>8.628544332802808E-2</v>
      </c>
      <c r="AV15" s="16" t="s">
        <v>31997</v>
      </c>
      <c r="AW15" s="33">
        <f>CHOOSE(MIN(D6L608C9,RUN_YEARS),B7L806C1,B7L806C10,B7L806C19,B7L806C28,B7L806C37)</f>
        <v>4947.0425938216167</v>
      </c>
      <c r="AX15" s="16" t="s">
        <v>31998</v>
      </c>
      <c r="AY15" s="33">
        <f>IF(D6L608C23=0,0,D6L608C19/D6L608C23)</f>
        <v>3.2733403327623029E-5</v>
      </c>
      <c r="AZ15" s="16" t="s">
        <v>31999</v>
      </c>
      <c r="BA15" s="33">
        <f>IF(D6L608C5=0,0,D6L608C19/D6L608C5)</f>
        <v>0.41371455667197193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1.6394539982214527</v>
      </c>
      <c r="J16" s="16" t="s">
        <v>32022</v>
      </c>
      <c r="K16" s="21">
        <f>IF(FLOW_THRU_100PCT="Y",1,INDEX(VariabilityMatrix,D6L609C1,D6L609C9))</f>
        <v>0.60838438613957568</v>
      </c>
      <c r="L16" s="16" t="s">
        <v>32002</v>
      </c>
      <c r="M16" s="15">
        <f>IF(D6L609C2&lt;&gt;0,D6L609C2*D6L609C4,D6L609C3*D6L609C4)</f>
        <v>0.99741821431203148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0.49870910715601574</v>
      </c>
      <c r="R16" s="16" t="s">
        <v>32004</v>
      </c>
      <c r="S16" s="15">
        <f>D6L609C5-D6L609C7</f>
        <v>0.49870910715601574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0.48091992967053282</v>
      </c>
      <c r="X16" s="16" t="s">
        <v>32006</v>
      </c>
      <c r="Y16" s="33">
        <f>D6L609C7-D6L609C10</f>
        <v>1.7789177485482921E-2</v>
      </c>
      <c r="Z16" s="16" t="s">
        <v>32007</v>
      </c>
      <c r="AA16" s="33">
        <f>CHOOSE(MIN(D6L609C9,RUN_YEARS),B7L806C7,B7L806C16,B7L806C25,B7L806C34,B7L806C43)</f>
        <v>743228</v>
      </c>
      <c r="AB16" s="16" t="s">
        <v>32008</v>
      </c>
      <c r="AC16" s="33">
        <f>IF(D6L609C12=0,0,D6L609C10/D6L609C12)</f>
        <v>6.4706917617545738E-7</v>
      </c>
      <c r="AD16" s="16" t="s">
        <v>32009</v>
      </c>
      <c r="AE16" s="33">
        <f>IF(D6L609C5=0,0,D6L609C10/D6L609C5)</f>
        <v>0.48216477578790456</v>
      </c>
      <c r="AF16" s="16" t="s">
        <v>32010</v>
      </c>
      <c r="AG16" s="33">
        <f>CHOOSE(MIN(D6L609C9,RUN_YEARS),B7L806C5,B7L806C14,B7L806C23,B7L806C32,B7L806C41)</f>
        <v>10573.817440988892</v>
      </c>
      <c r="AH16" s="16" t="s">
        <v>32011</v>
      </c>
      <c r="AI16" s="33">
        <f>IF(D6L609C15=0,0,D6L609C11/D6L609C15)</f>
        <v>1.6823798580561864E-6</v>
      </c>
      <c r="AJ16" s="16" t="s">
        <v>32012</v>
      </c>
      <c r="AK16" s="33">
        <f>IF(D6L609C5=0,0,D6L609C11/D6L609C5)</f>
        <v>1.7835224212095418E-2</v>
      </c>
      <c r="AL16" s="16" t="s">
        <v>32013</v>
      </c>
      <c r="AM16" s="33">
        <f>D6L609C8*CHOOSE(MIN(D6L609C9,RUN_YEARS),B7L806C4,B7L806C13,B7L806C22,B7L806C31,B7L806C40)</f>
        <v>8.6062672805363755E-2</v>
      </c>
      <c r="AN16" s="16" t="s">
        <v>32014</v>
      </c>
      <c r="AO16" s="33">
        <f>D6L609C8-D6L609C18</f>
        <v>0.41264643435065196</v>
      </c>
      <c r="AP16" s="16" t="s">
        <v>32015</v>
      </c>
      <c r="AQ16" s="33">
        <f>CHOOSE(MIN(D6L609C9,RUN_YEARS),B7L806C2,B7L806C11,B7L806C20,B7L806C29,B7L806C38)</f>
        <v>1031.7687799150497</v>
      </c>
      <c r="AR16" s="16" t="s">
        <v>32016</v>
      </c>
      <c r="AS16" s="33">
        <f>IF(D6L609C20=0,0,D6L609C18/D6L609C20)</f>
        <v>8.3412751462056935E-5</v>
      </c>
      <c r="AT16" s="16" t="s">
        <v>32017</v>
      </c>
      <c r="AU16" s="33">
        <f>IF(D6L609C5=0,0,D6L609C18/D6L609C5)</f>
        <v>8.628544332802808E-2</v>
      </c>
      <c r="AV16" s="16" t="s">
        <v>32018</v>
      </c>
      <c r="AW16" s="33">
        <f>CHOOSE(MIN(D6L609C9,RUN_YEARS),B7L806C1,B7L806C10,B7L806C19,B7L806C28,B7L806C37)</f>
        <v>4947.0425938216167</v>
      </c>
      <c r="AX16" s="16" t="s">
        <v>32019</v>
      </c>
      <c r="AY16" s="33">
        <f>IF(D6L609C23=0,0,D6L609C19/D6L609C23)</f>
        <v>8.3412751462056935E-5</v>
      </c>
      <c r="AZ16" s="16" t="s">
        <v>32020</v>
      </c>
      <c r="BA16" s="33">
        <f>IF(D6L609C5=0,0,D6L609C19/D6L609C5)</f>
        <v>0.41371455667197188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1.7579687450808348</v>
      </c>
      <c r="J17" s="16" t="s">
        <v>32043</v>
      </c>
      <c r="K17" s="21">
        <f>IF(FLOW_THRU_100PCT="Y",1,INDEX(VariabilityMatrix,D6L610C1,D6L610C9))</f>
        <v>0.60838438613957568</v>
      </c>
      <c r="L17" s="16" t="s">
        <v>32023</v>
      </c>
      <c r="M17" s="15">
        <f>IF(D6L610C2&lt;&gt;0,D6L610C2*D6L610C4,D6L610C3*D6L610C4)</f>
        <v>1.0695207358285639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0.53476036791428194</v>
      </c>
      <c r="R17" s="16" t="s">
        <v>32025</v>
      </c>
      <c r="S17" s="15">
        <f>D6L610C5-D6L610C7</f>
        <v>0.53476036791428194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0.51568522579129417</v>
      </c>
      <c r="X17" s="16" t="s">
        <v>32027</v>
      </c>
      <c r="Y17" s="33">
        <f>D6L610C7-D6L610C10</f>
        <v>1.9075142122987776E-2</v>
      </c>
      <c r="Z17" s="16" t="s">
        <v>32028</v>
      </c>
      <c r="AA17" s="33">
        <f>CHOOSE(MIN(D6L610C9,RUN_YEARS),B7L806C7,B7L806C16,B7L806C25,B7L806C34,B7L806C43)</f>
        <v>743228</v>
      </c>
      <c r="AB17" s="16" t="s">
        <v>32029</v>
      </c>
      <c r="AC17" s="33">
        <f>IF(D6L610C12=0,0,D6L610C10/D6L610C12)</f>
        <v>6.9384526120018914E-7</v>
      </c>
      <c r="AD17" s="16" t="s">
        <v>32030</v>
      </c>
      <c r="AE17" s="33">
        <f>IF(D6L610C5=0,0,D6L610C10/D6L610C5)</f>
        <v>0.48216477578790451</v>
      </c>
      <c r="AF17" s="16" t="s">
        <v>32031</v>
      </c>
      <c r="AG17" s="33">
        <f>CHOOSE(MIN(D6L610C9,RUN_YEARS),B7L806C5,B7L806C14,B7L806C23,B7L806C32,B7L806C41)</f>
        <v>10573.817440988892</v>
      </c>
      <c r="AH17" s="16" t="s">
        <v>32032</v>
      </c>
      <c r="AI17" s="33">
        <f>IF(D6L610C15=0,0,D6L610C11/D6L610C15)</f>
        <v>1.8039976791204953E-6</v>
      </c>
      <c r="AJ17" s="16" t="s">
        <v>32033</v>
      </c>
      <c r="AK17" s="33">
        <f>IF(D6L610C5=0,0,D6L610C11/D6L610C5)</f>
        <v>1.783522421209548E-2</v>
      </c>
      <c r="AL17" s="16" t="s">
        <v>32034</v>
      </c>
      <c r="AM17" s="33">
        <f>D6L610C8*CHOOSE(MIN(D6L610C9,RUN_YEARS),B7L806C4,B7L806C13,B7L806C22,B7L806C31,B7L806C40)</f>
        <v>9.2284070839486435E-2</v>
      </c>
      <c r="AN17" s="16" t="s">
        <v>32035</v>
      </c>
      <c r="AO17" s="33">
        <f>D6L610C8-D6L610C18</f>
        <v>0.44247629707479552</v>
      </c>
      <c r="AP17" s="16" t="s">
        <v>32036</v>
      </c>
      <c r="AQ17" s="33">
        <f>CHOOSE(MIN(D6L610C9,RUN_YEARS),B7L806C2,B7L806C11,B7L806C20,B7L806C29,B7L806C38)</f>
        <v>1031.7687799150497</v>
      </c>
      <c r="AR17" s="16" t="s">
        <v>32037</v>
      </c>
      <c r="AS17" s="33">
        <f>IF(D6L610C20=0,0,D6L610C18/D6L610C20)</f>
        <v>8.9442588917145385E-5</v>
      </c>
      <c r="AT17" s="16" t="s">
        <v>32038</v>
      </c>
      <c r="AU17" s="33">
        <f>IF(D6L610C5=0,0,D6L610C18/D6L610C5)</f>
        <v>8.628544332802808E-2</v>
      </c>
      <c r="AV17" s="16" t="s">
        <v>32039</v>
      </c>
      <c r="AW17" s="33">
        <f>CHOOSE(MIN(D6L610C9,RUN_YEARS),B7L806C1,B7L806C10,B7L806C19,B7L806C28,B7L806C37)</f>
        <v>4947.0425938216167</v>
      </c>
      <c r="AX17" s="16" t="s">
        <v>32040</v>
      </c>
      <c r="AY17" s="33">
        <f>IF(D6L610C23=0,0,D6L610C19/D6L610C23)</f>
        <v>8.9442588917145385E-5</v>
      </c>
      <c r="AZ17" s="16" t="s">
        <v>32041</v>
      </c>
      <c r="BA17" s="33">
        <f>IF(D6L610C5=0,0,D6L610C19/D6L610C5)</f>
        <v>0.41371455667197193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0.22574237497025165</v>
      </c>
      <c r="J18" s="16" t="s">
        <v>32064</v>
      </c>
      <c r="K18" s="21">
        <f>IF(FLOW_THRU_100PCT="Y",1,INDEX(VariabilityMatrix,D6L611C1,D6L611C9))</f>
        <v>0.60838438613957568</v>
      </c>
      <c r="L18" s="16" t="s">
        <v>32044</v>
      </c>
      <c r="M18" s="15">
        <f>IF(D6L611C2&lt;&gt;0,D6L611C2*D6L611C4,D6L611C3*D6L611C4)</f>
        <v>0.13733813622196647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6.8669068110983236E-2</v>
      </c>
      <c r="R18" s="16" t="s">
        <v>32046</v>
      </c>
      <c r="S18" s="15">
        <f>D6L611C5-D6L611C7</f>
        <v>6.8669068110983236E-2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6.6219611658593164E-2</v>
      </c>
      <c r="X18" s="16" t="s">
        <v>32048</v>
      </c>
      <c r="Y18" s="33">
        <f>D6L611C7-D6L611C10</f>
        <v>2.4494564523900725E-3</v>
      </c>
      <c r="Z18" s="16" t="s">
        <v>32049</v>
      </c>
      <c r="AA18" s="33">
        <f>CHOOSE(MIN(D6L611C9,RUN_YEARS),B7L806C7,B7L806C16,B7L806C25,B7L806C34,B7L806C43)</f>
        <v>743228</v>
      </c>
      <c r="AB18" s="16" t="s">
        <v>32050</v>
      </c>
      <c r="AC18" s="33">
        <f>IF(D6L611C12=0,0,D6L611C10/D6L611C12)</f>
        <v>8.9097304809013064E-8</v>
      </c>
      <c r="AD18" s="16" t="s">
        <v>32051</v>
      </c>
      <c r="AE18" s="33">
        <f>IF(D6L611C5=0,0,D6L611C10/D6L611C5)</f>
        <v>0.48216477578790462</v>
      </c>
      <c r="AF18" s="16" t="s">
        <v>32052</v>
      </c>
      <c r="AG18" s="33">
        <f>CHOOSE(MIN(D6L611C9,RUN_YEARS),B7L806C5,B7L806C14,B7L806C23,B7L806C32,B7L806C41)</f>
        <v>10573.817440988892</v>
      </c>
      <c r="AH18" s="16" t="s">
        <v>32053</v>
      </c>
      <c r="AI18" s="33">
        <f>IF(D6L611C15=0,0,D6L611C11/D6L611C15)</f>
        <v>2.3165299250343333E-7</v>
      </c>
      <c r="AJ18" s="16" t="s">
        <v>32054</v>
      </c>
      <c r="AK18" s="33">
        <f>IF(D6L611C5=0,0,D6L611C11/D6L611C5)</f>
        <v>1.7835224212095397E-2</v>
      </c>
      <c r="AL18" s="16" t="s">
        <v>32055</v>
      </c>
      <c r="AM18" s="33">
        <f>D6L611C8*CHOOSE(MIN(D6L611C9,RUN_YEARS),B7L806C4,B7L806C13,B7L806C22,B7L806C31,B7L806C40)</f>
        <v>1.1850281969757489E-2</v>
      </c>
      <c r="AN18" s="16" t="s">
        <v>32056</v>
      </c>
      <c r="AO18" s="33">
        <f>D6L611C8-D6L611C18</f>
        <v>5.6818786141225749E-2</v>
      </c>
      <c r="AP18" s="16" t="s">
        <v>32057</v>
      </c>
      <c r="AQ18" s="33">
        <f>CHOOSE(MIN(D6L611C9,RUN_YEARS),B7L806C2,B7L806C11,B7L806C20,B7L806C29,B7L806C38)</f>
        <v>1031.7687799150497</v>
      </c>
      <c r="AR18" s="16" t="s">
        <v>32058</v>
      </c>
      <c r="AS18" s="33">
        <f>IF(D6L611C20=0,0,D6L611C18/D6L611C20)</f>
        <v>1.1485404676358959E-5</v>
      </c>
      <c r="AT18" s="16" t="s">
        <v>32059</v>
      </c>
      <c r="AU18" s="33">
        <f>IF(D6L611C5=0,0,D6L611C18/D6L611C5)</f>
        <v>8.628544332802808E-2</v>
      </c>
      <c r="AV18" s="16" t="s">
        <v>32060</v>
      </c>
      <c r="AW18" s="33">
        <f>CHOOSE(MIN(D6L611C9,RUN_YEARS),B7L806C1,B7L806C10,B7L806C19,B7L806C28,B7L806C37)</f>
        <v>4947.0425938216167</v>
      </c>
      <c r="AX18" s="16" t="s">
        <v>32061</v>
      </c>
      <c r="AY18" s="33">
        <f>IF(D6L611C23=0,0,D6L611C19/D6L611C23)</f>
        <v>1.1485404676358959E-5</v>
      </c>
      <c r="AZ18" s="16" t="s">
        <v>32062</v>
      </c>
      <c r="BA18" s="33">
        <f>IF(D6L611C5=0,0,D6L611C19/D6L611C5)</f>
        <v>0.41371455667197193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0.60838438613957568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743228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10573.817440988892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1031.7687799150497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4947.0425938216167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1.0126914490640378E-2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8.7091464619507251E-3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4.3545732309753626E-3</v>
      </c>
      <c r="R20" s="16" t="s">
        <v>32088</v>
      </c>
      <c r="S20" s="15">
        <f>D6L613C5-D6L613C7</f>
        <v>4.3545732309753626E-3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4.1992436511304933E-3</v>
      </c>
      <c r="X20" s="16" t="s">
        <v>32090</v>
      </c>
      <c r="Y20" s="33">
        <f>D6L613C7-D6L613C10</f>
        <v>1.5532957984486923E-4</v>
      </c>
      <c r="Z20" s="16" t="s">
        <v>32091</v>
      </c>
      <c r="AA20" s="33">
        <f>CHOOSE(MIN(D6L613C9,RUN_YEARS),B7L806C7,B7L806C16,B7L806C25,B7L806C34,B7L806C43)</f>
        <v>743228</v>
      </c>
      <c r="AB20" s="16" t="s">
        <v>32092</v>
      </c>
      <c r="AC20" s="33">
        <f>IF(D6L613C12=0,0,D6L613C10/D6L613C12)</f>
        <v>5.6500073343987218E-9</v>
      </c>
      <c r="AD20" s="16" t="s">
        <v>32093</v>
      </c>
      <c r="AE20" s="33">
        <f>IF(D6L613C5=0,0,D6L613C10/D6L613C5)</f>
        <v>0.48216477578790451</v>
      </c>
      <c r="AF20" s="16" t="s">
        <v>32094</v>
      </c>
      <c r="AG20" s="33">
        <f>CHOOSE(MIN(D6L613C9,RUN_YEARS),B7L806C5,B7L806C14,B7L806C23,B7L806C32,B7L806C41)</f>
        <v>10573.817440988892</v>
      </c>
      <c r="AH20" s="16" t="s">
        <v>32095</v>
      </c>
      <c r="AI20" s="33">
        <f>IF(D6L613C15=0,0,D6L613C11/D6L613C15)</f>
        <v>1.4690019069436703E-8</v>
      </c>
      <c r="AJ20" s="16" t="s">
        <v>32096</v>
      </c>
      <c r="AK20" s="33">
        <f>IF(D6L613C5=0,0,D6L613C11/D6L613C5)</f>
        <v>1.7835224212095477E-2</v>
      </c>
      <c r="AL20" s="16" t="s">
        <v>32097</v>
      </c>
      <c r="AM20" s="33">
        <f>D6L613C8*CHOOSE(MIN(D6L613C9,RUN_YEARS),B7L806C4,B7L806C13,B7L806C22,B7L806C31,B7L806C40)</f>
        <v>7.5147256347814554E-4</v>
      </c>
      <c r="AN20" s="16" t="s">
        <v>32098</v>
      </c>
      <c r="AO20" s="33">
        <f>D6L613C8-D6L613C18</f>
        <v>3.6031006674972169E-3</v>
      </c>
      <c r="AP20" s="16" t="s">
        <v>32099</v>
      </c>
      <c r="AQ20" s="33">
        <f>CHOOSE(MIN(D6L613C9,RUN_YEARS),B7L806C2,B7L806C11,B7L806C20,B7L806C29,B7L806C38)</f>
        <v>1031.7687799150497</v>
      </c>
      <c r="AR20" s="16" t="s">
        <v>32100</v>
      </c>
      <c r="AS20" s="33">
        <f>IF(D6L613C20=0,0,D6L613C18/D6L613C20)</f>
        <v>7.2833427227757153E-7</v>
      </c>
      <c r="AT20" s="16" t="s">
        <v>32101</v>
      </c>
      <c r="AU20" s="33">
        <f>IF(D6L613C5=0,0,D6L613C18/D6L613C5)</f>
        <v>8.628544332802808E-2</v>
      </c>
      <c r="AV20" s="16" t="s">
        <v>32102</v>
      </c>
      <c r="AW20" s="33">
        <f>CHOOSE(MIN(D6L613C9,RUN_YEARS),B7L806C1,B7L806C10,B7L806C19,B7L806C28,B7L806C37)</f>
        <v>4947.0425938216167</v>
      </c>
      <c r="AX20" s="16" t="s">
        <v>32103</v>
      </c>
      <c r="AY20" s="33">
        <f>IF(D6L613C23=0,0,D6L613C19/D6L613C23)</f>
        <v>7.2833427227757153E-7</v>
      </c>
      <c r="AZ20" s="16" t="s">
        <v>32104</v>
      </c>
      <c r="BA20" s="33">
        <f>IF(D6L613C5=0,0,D6L613C19/D6L613C5)</f>
        <v>0.41371455667197193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0.60466504942300048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758352.2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10975.850001832165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1033.6621941728793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5124.9961951189389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19.538306410668532</v>
      </c>
      <c r="J22" s="16" t="s">
        <v>32147</v>
      </c>
      <c r="K22" s="21">
        <f>IF(FLOW_THRU_100PCT="Y",1,INDEX(VariabilityMatrix,D6L615C1,D6L615C9))</f>
        <v>0.61199007095185176</v>
      </c>
      <c r="L22" s="16" t="s">
        <v>32127</v>
      </c>
      <c r="M22" s="15">
        <f>IF(D6L615C2&lt;&gt;0,D6L615C2*D6L615C4,D6L615C3*D6L615C4)</f>
        <v>11.957249526544055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5.9786247632720277</v>
      </c>
      <c r="R22" s="16" t="s">
        <v>32129</v>
      </c>
      <c r="S22" s="15">
        <f>D6L615C5-D6L615C7</f>
        <v>5.9786247632720277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5.7658564351587893</v>
      </c>
      <c r="X22" s="16" t="s">
        <v>32131</v>
      </c>
      <c r="Y22" s="33">
        <f>D6L615C7-D6L615C10</f>
        <v>0.21276832811323843</v>
      </c>
      <c r="Z22" s="16" t="s">
        <v>32132</v>
      </c>
      <c r="AA22" s="33">
        <f>CHOOSE(MIN(D6L615C9,RUN_YEARS),B7L806C7,B7L806C16,B7L806C25,B7L806C34,B7L806C43)</f>
        <v>784077.33333333337</v>
      </c>
      <c r="AB22" s="16" t="s">
        <v>32133</v>
      </c>
      <c r="AC22" s="33">
        <f>IF(D6L615C12=0,0,D6L615C10/D6L615C12)</f>
        <v>7.3536833549906499E-6</v>
      </c>
      <c r="AD22" s="16" t="s">
        <v>32134</v>
      </c>
      <c r="AE22" s="33">
        <f>IF(D6L615C5=0,0,D6L615C10/D6L615C5)</f>
        <v>0.48220591385661798</v>
      </c>
      <c r="AF22" s="16" t="s">
        <v>32135</v>
      </c>
      <c r="AG22" s="33">
        <f>CHOOSE(MIN(D6L615C9,RUN_YEARS),B7L806C5,B7L806C14,B7L806C23,B7L806C32,B7L806C41)</f>
        <v>11128.296990882551</v>
      </c>
      <c r="AH22" s="16" t="s">
        <v>32136</v>
      </c>
      <c r="AI22" s="33">
        <f>IF(D6L615C15=0,0,D6L615C11/D6L615C15)</f>
        <v>1.9119576722975689E-5</v>
      </c>
      <c r="AJ22" s="16" t="s">
        <v>32137</v>
      </c>
      <c r="AK22" s="33">
        <f>IF(D6L615C5=0,0,D6L615C11/D6L615C5)</f>
        <v>1.7794086143381987E-2</v>
      </c>
      <c r="AL22" s="16" t="s">
        <v>32138</v>
      </c>
      <c r="AM22" s="33">
        <f>D6L615C8*CHOOSE(MIN(D6L615C9,RUN_YEARS),B7L806C4,B7L806C13,B7L806C22,B7L806C31,B7L806C40)</f>
        <v>1.0347369325853719</v>
      </c>
      <c r="AN22" s="16" t="s">
        <v>32139</v>
      </c>
      <c r="AO22" s="33">
        <f>D6L615C8-D6L615C18</f>
        <v>4.9438878306866556</v>
      </c>
      <c r="AP22" s="16" t="s">
        <v>32140</v>
      </c>
      <c r="AQ22" s="33">
        <f>CHOOSE(MIN(D6L615C9,RUN_YEARS),B7L806C2,B7L806C11,B7L806C20,B7L806C29,B7L806C38)</f>
        <v>1090.2634312738608</v>
      </c>
      <c r="AR22" s="16" t="s">
        <v>32141</v>
      </c>
      <c r="AS22" s="33">
        <f>IF(D6L615C20=0,0,D6L615C18/D6L615C20)</f>
        <v>9.4907056671284309E-4</v>
      </c>
      <c r="AT22" s="16" t="s">
        <v>32142</v>
      </c>
      <c r="AU22" s="33">
        <f>IF(D6L615C5=0,0,D6L615C18/D6L615C5)</f>
        <v>8.6536366936923556E-2</v>
      </c>
      <c r="AV22" s="16" t="s">
        <v>32143</v>
      </c>
      <c r="AW22" s="33">
        <f>CHOOSE(MIN(D6L615C9,RUN_YEARS),B7L806C1,B7L806C10,B7L806C19,B7L806C28,B7L806C37)</f>
        <v>5209.1888675992514</v>
      </c>
      <c r="AX22" s="16" t="s">
        <v>32144</v>
      </c>
      <c r="AY22" s="33">
        <f>IF(D6L615C23=0,0,D6L615C19/D6L615C23)</f>
        <v>9.490705667128432E-4</v>
      </c>
      <c r="AZ22" s="16" t="s">
        <v>32145</v>
      </c>
      <c r="BA22" s="33">
        <f>IF(D6L615C5=0,0,D6L615C19/D6L615C5)</f>
        <v>0.41346363306307643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5124.6528666338772</v>
      </c>
      <c r="J23" s="16" t="s">
        <v>32168</v>
      </c>
      <c r="K23" s="21">
        <f>IF(FLOW_THRU_100PCT="Y",1,INDEX(VariabilityMatrix,D6L616C1,D6L616C9))</f>
        <v>0.32980095058007375</v>
      </c>
      <c r="L23" s="16" t="s">
        <v>32148</v>
      </c>
      <c r="M23" s="15">
        <f>IF(D6L616C2&lt;&gt;0,D6L616C2*D6L616C4,D6L616C3*D6L616C4)</f>
        <v>1690.1153868087526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845.05769340437632</v>
      </c>
      <c r="R23" s="16" t="s">
        <v>32150</v>
      </c>
      <c r="S23" s="15">
        <f>D6L616C5-D6L616C7</f>
        <v>845.05769340437632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814.983634619246</v>
      </c>
      <c r="X23" s="16" t="s">
        <v>32152</v>
      </c>
      <c r="Y23" s="33">
        <f>D6L616C7-D6L616C10</f>
        <v>30.074058785130319</v>
      </c>
      <c r="Z23" s="16" t="s">
        <v>32153</v>
      </c>
      <c r="AA23" s="33">
        <f>CHOOSE(MIN(D6L616C9,RUN_YEARS),B7L806C7,B7L806C16,B7L806C25,B7L806C34,B7L806C43)</f>
        <v>784077.33333333337</v>
      </c>
      <c r="AB23" s="16" t="s">
        <v>32154</v>
      </c>
      <c r="AC23" s="33">
        <f>IF(D6L616C12=0,0,D6L616C10/D6L616C12)</f>
        <v>1.0394174145482834E-3</v>
      </c>
      <c r="AD23" s="16" t="s">
        <v>32155</v>
      </c>
      <c r="AE23" s="33">
        <f>IF(D6L616C5=0,0,D6L616C10/D6L616C5)</f>
        <v>0.48220591385661798</v>
      </c>
      <c r="AF23" s="16" t="s">
        <v>32156</v>
      </c>
      <c r="AG23" s="33">
        <f>CHOOSE(MIN(D6L616C9,RUN_YEARS),B7L806C5,B7L806C14,B7L806C23,B7L806C32,B7L806C41)</f>
        <v>11128.296990882551</v>
      </c>
      <c r="AH23" s="16" t="s">
        <v>32157</v>
      </c>
      <c r="AI23" s="33">
        <f>IF(D6L616C15=0,0,D6L616C11/D6L616C15)</f>
        <v>2.702485277825537E-3</v>
      </c>
      <c r="AJ23" s="16" t="s">
        <v>32158</v>
      </c>
      <c r="AK23" s="33">
        <f>IF(D6L616C5=0,0,D6L616C11/D6L616C5)</f>
        <v>1.7794086143381991E-2</v>
      </c>
      <c r="AL23" s="16" t="s">
        <v>32159</v>
      </c>
      <c r="AM23" s="33">
        <f>D6L616C8*CHOOSE(MIN(D6L616C9,RUN_YEARS),B7L806C4,B7L806C13,B7L806C22,B7L806C31,B7L806C40)</f>
        <v>146.25644527862272</v>
      </c>
      <c r="AN23" s="16" t="s">
        <v>32160</v>
      </c>
      <c r="AO23" s="33">
        <f>D6L616C8-D6L616C18</f>
        <v>698.80124812575355</v>
      </c>
      <c r="AP23" s="16" t="s">
        <v>32161</v>
      </c>
      <c r="AQ23" s="33">
        <f>CHOOSE(MIN(D6L616C9,RUN_YEARS),B7L806C2,B7L806C11,B7L806C20,B7L806C29,B7L806C38)</f>
        <v>1090.2634312738608</v>
      </c>
      <c r="AR23" s="16" t="s">
        <v>32162</v>
      </c>
      <c r="AS23" s="33">
        <f>IF(D6L616C20=0,0,D6L616C18/D6L616C20)</f>
        <v>0.13414780417585601</v>
      </c>
      <c r="AT23" s="16" t="s">
        <v>32163</v>
      </c>
      <c r="AU23" s="33">
        <f>IF(D6L616C5=0,0,D6L616C18/D6L616C5)</f>
        <v>8.6536366936923556E-2</v>
      </c>
      <c r="AV23" s="16" t="s">
        <v>32164</v>
      </c>
      <c r="AW23" s="33">
        <f>CHOOSE(MIN(D6L616C9,RUN_YEARS),B7L806C1,B7L806C10,B7L806C19,B7L806C28,B7L806C37)</f>
        <v>5209.1888675992514</v>
      </c>
      <c r="AX23" s="16" t="s">
        <v>32165</v>
      </c>
      <c r="AY23" s="33">
        <f>IF(D6L616C23=0,0,D6L616C19/D6L616C23)</f>
        <v>0.13414780417585603</v>
      </c>
      <c r="AZ23" s="16" t="s">
        <v>32166</v>
      </c>
      <c r="BA23" s="33">
        <f>IF(D6L616C5=0,0,D6L616C19/D6L616C5)</f>
        <v>0.41346363306307643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1701.4386316877201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1463.2372232514392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731.61861162571961</v>
      </c>
      <c r="R24" s="16" t="s">
        <v>32171</v>
      </c>
      <c r="S24" s="15">
        <f>D6L617C5-D6L617C7</f>
        <v>731.61861162571961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705.58164242698035</v>
      </c>
      <c r="X24" s="16" t="s">
        <v>32173</v>
      </c>
      <c r="Y24" s="33">
        <f>D6L617C7-D6L617C10</f>
        <v>26.036969198739257</v>
      </c>
      <c r="Z24" s="16" t="s">
        <v>32174</v>
      </c>
      <c r="AA24" s="33">
        <f>CHOOSE(MIN(D6L617C9,RUN_YEARS),B7L806C7,B7L806C16,B7L806C25,B7L806C34,B7L806C43)</f>
        <v>784077.33333333337</v>
      </c>
      <c r="AB24" s="16" t="s">
        <v>32175</v>
      </c>
      <c r="AC24" s="33">
        <f>IF(D6L617C12=0,0,D6L617C10/D6L617C12)</f>
        <v>8.9988782028343334E-4</v>
      </c>
      <c r="AD24" s="16" t="s">
        <v>32176</v>
      </c>
      <c r="AE24" s="33">
        <f>IF(D6L617C5=0,0,D6L617C10/D6L617C5)</f>
        <v>0.48220591385661793</v>
      </c>
      <c r="AF24" s="16" t="s">
        <v>32177</v>
      </c>
      <c r="AG24" s="33">
        <f>CHOOSE(MIN(D6L617C9,RUN_YEARS),B7L806C5,B7L806C14,B7L806C23,B7L806C32,B7L806C41)</f>
        <v>11128.296990882551</v>
      </c>
      <c r="AH24" s="16" t="s">
        <v>32178</v>
      </c>
      <c r="AI24" s="33">
        <f>IF(D6L617C15=0,0,D6L617C11/D6L617C15)</f>
        <v>2.3397083327369346E-3</v>
      </c>
      <c r="AJ24" s="16" t="s">
        <v>32179</v>
      </c>
      <c r="AK24" s="33">
        <f>IF(D6L617C5=0,0,D6L617C11/D6L617C5)</f>
        <v>1.7794086143382046E-2</v>
      </c>
      <c r="AL24" s="16" t="s">
        <v>32180</v>
      </c>
      <c r="AM24" s="33">
        <f>D6L617C8*CHOOSE(MIN(D6L617C9,RUN_YEARS),B7L806C4,B7L806C13,B7L806C22,B7L806C31,B7L806C40)</f>
        <v>126.6232332670517</v>
      </c>
      <c r="AN24" s="16" t="s">
        <v>32181</v>
      </c>
      <c r="AO24" s="33">
        <f>D6L617C8-D6L617C18</f>
        <v>604.99537835866795</v>
      </c>
      <c r="AP24" s="16" t="s">
        <v>32182</v>
      </c>
      <c r="AQ24" s="33">
        <f>CHOOSE(MIN(D6L617C9,RUN_YEARS),B7L806C2,B7L806C11,B7L806C20,B7L806C29,B7L806C38)</f>
        <v>1090.2634312738608</v>
      </c>
      <c r="AR24" s="16" t="s">
        <v>32183</v>
      </c>
      <c r="AS24" s="33">
        <f>IF(D6L617C20=0,0,D6L617C18/D6L617C20)</f>
        <v>0.11614003518315337</v>
      </c>
      <c r="AT24" s="16" t="s">
        <v>32184</v>
      </c>
      <c r="AU24" s="33">
        <f>IF(D6L617C5=0,0,D6L617C18/D6L617C5)</f>
        <v>8.653636693692357E-2</v>
      </c>
      <c r="AV24" s="16" t="s">
        <v>32185</v>
      </c>
      <c r="AW24" s="33">
        <f>CHOOSE(MIN(D6L617C9,RUN_YEARS),B7L806C1,B7L806C10,B7L806C19,B7L806C28,B7L806C37)</f>
        <v>5209.1888675992514</v>
      </c>
      <c r="AX24" s="16" t="s">
        <v>32186</v>
      </c>
      <c r="AY24" s="33">
        <f>IF(D6L617C23=0,0,D6L617C19/D6L617C23)</f>
        <v>0.11614003518315337</v>
      </c>
      <c r="AZ24" s="16" t="s">
        <v>32187</v>
      </c>
      <c r="BA24" s="33">
        <f>IF(D6L617C5=0,0,D6L617C19/D6L617C5)</f>
        <v>0.41346363306307643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0.29201803157897377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743228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10573.817440988892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1031.7687799150497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4947.0425938216167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28890.468847285385</v>
      </c>
      <c r="J26" s="16" t="s">
        <v>32230</v>
      </c>
      <c r="K26" s="21">
        <f>IF(FLOW_THRU_100PCT="Y",1,INDEX(VariabilityMatrix,D6L619C1,D6L619C9))</f>
        <v>0.32980095058007375</v>
      </c>
      <c r="L26" s="16" t="s">
        <v>32210</v>
      </c>
      <c r="M26" s="15">
        <f>IF(D6L619C2&lt;&gt;0,D6L619C2*D6L619C4,D6L619C3*D6L619C4)</f>
        <v>9528.1040885387283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4764.0520442693642</v>
      </c>
      <c r="R26" s="16" t="s">
        <v>32212</v>
      </c>
      <c r="S26" s="15">
        <f>D6L619C5-D6L619C7</f>
        <v>4764.0520442693642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4594.5081393347955</v>
      </c>
      <c r="X26" s="16" t="s">
        <v>32214</v>
      </c>
      <c r="Y26" s="33">
        <f>D6L619C7-D6L619C10</f>
        <v>169.54390493456867</v>
      </c>
      <c r="Z26" s="16" t="s">
        <v>32215</v>
      </c>
      <c r="AA26" s="33">
        <f>CHOOSE(MIN(D6L619C9,RUN_YEARS),B7L806C7,B7L806C16,B7L806C25,B7L806C34,B7L806C43)</f>
        <v>784077.33333333337</v>
      </c>
      <c r="AB26" s="16" t="s">
        <v>32216</v>
      </c>
      <c r="AC26" s="33">
        <f>IF(D6L619C12=0,0,D6L619C10/D6L619C12)</f>
        <v>5.8597640105246358E-3</v>
      </c>
      <c r="AD26" s="16" t="s">
        <v>32217</v>
      </c>
      <c r="AE26" s="33">
        <f>IF(D6L619C5=0,0,D6L619C10/D6L619C5)</f>
        <v>0.48220591385661798</v>
      </c>
      <c r="AF26" s="16" t="s">
        <v>32218</v>
      </c>
      <c r="AG26" s="33">
        <f>CHOOSE(MIN(D6L619C9,RUN_YEARS),B7L806C5,B7L806C14,B7L806C23,B7L806C32,B7L806C41)</f>
        <v>11128.296990882551</v>
      </c>
      <c r="AH26" s="16" t="s">
        <v>32219</v>
      </c>
      <c r="AI26" s="33">
        <f>IF(D6L619C15=0,0,D6L619C11/D6L619C15)</f>
        <v>1.5235386427364092E-2</v>
      </c>
      <c r="AJ26" s="16" t="s">
        <v>32220</v>
      </c>
      <c r="AK26" s="33">
        <f>IF(D6L619C5=0,0,D6L619C11/D6L619C5)</f>
        <v>1.7794086143382033E-2</v>
      </c>
      <c r="AL26" s="16" t="s">
        <v>32221</v>
      </c>
      <c r="AM26" s="33">
        <f>D6L619C8*CHOOSE(MIN(D6L619C9,RUN_YEARS),B7L806C4,B7L806C13,B7L806C22,B7L806C31,B7L806C40)</f>
        <v>824.52751161898914</v>
      </c>
      <c r="AN26" s="16" t="s">
        <v>32222</v>
      </c>
      <c r="AO26" s="33">
        <f>D6L619C8-D6L619C18</f>
        <v>3939.524532650375</v>
      </c>
      <c r="AP26" s="16" t="s">
        <v>32223</v>
      </c>
      <c r="AQ26" s="33">
        <f>CHOOSE(MIN(D6L619C9,RUN_YEARS),B7L806C2,B7L806C11,B7L806C20,B7L806C29,B7L806C38)</f>
        <v>1090.2634312738608</v>
      </c>
      <c r="AR26" s="16" t="s">
        <v>32224</v>
      </c>
      <c r="AS26" s="33">
        <f>IF(D6L619C20=0,0,D6L619C18/D6L619C20)</f>
        <v>0.75626448431422988</v>
      </c>
      <c r="AT26" s="16" t="s">
        <v>32225</v>
      </c>
      <c r="AU26" s="33">
        <f>IF(D6L619C5=0,0,D6L619C18/D6L619C5)</f>
        <v>8.653636693692357E-2</v>
      </c>
      <c r="AV26" s="16" t="s">
        <v>32226</v>
      </c>
      <c r="AW26" s="33">
        <f>CHOOSE(MIN(D6L619C9,RUN_YEARS),B7L806C1,B7L806C10,B7L806C19,B7L806C28,B7L806C37)</f>
        <v>5209.1888675992514</v>
      </c>
      <c r="AX26" s="16" t="s">
        <v>32227</v>
      </c>
      <c r="AY26" s="33">
        <f>IF(D6L619C23=0,0,D6L619C19/D6L619C23)</f>
        <v>0.75626448431422988</v>
      </c>
      <c r="AZ26" s="16" t="s">
        <v>32228</v>
      </c>
      <c r="BA26" s="33">
        <f>IF(D6L619C5=0,0,D6L619C19/D6L619C5)</f>
        <v>0.41346363306307643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15285.456729836857</v>
      </c>
      <c r="J27" s="16" t="s">
        <v>32251</v>
      </c>
      <c r="K27" s="21">
        <f>IF(FLOW_THRU_100PCT="Y",1,INDEX(VariabilityMatrix,D6L620C1,D6L620C9))</f>
        <v>0.29201803157897377</v>
      </c>
      <c r="L27" s="16" t="s">
        <v>32231</v>
      </c>
      <c r="M27" s="15">
        <f>IF(D6L620C2&lt;&gt;0,D6L620C2*D6L620C4,D6L620C3*D6L620C4)</f>
        <v>4463.628986032536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2231.814493016268</v>
      </c>
      <c r="R27" s="16" t="s">
        <v>32233</v>
      </c>
      <c r="S27" s="15">
        <f>D6L620C5-D6L620C7</f>
        <v>2231.814493016268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2152.2046692507697</v>
      </c>
      <c r="X27" s="16" t="s">
        <v>32235</v>
      </c>
      <c r="Y27" s="33">
        <f>D6L620C7-D6L620C10</f>
        <v>79.609823765498277</v>
      </c>
      <c r="Z27" s="16" t="s">
        <v>32236</v>
      </c>
      <c r="AA27" s="33">
        <f>CHOOSE(MIN(D6L620C9,RUN_YEARS),B7L806C7,B7L806C16,B7L806C25,B7L806C34,B7L806C43)</f>
        <v>743228</v>
      </c>
      <c r="AB27" s="16" t="s">
        <v>32237</v>
      </c>
      <c r="AC27" s="33">
        <f>IF(D6L620C12=0,0,D6L620C10/D6L620C12)</f>
        <v>2.8957529442523288E-3</v>
      </c>
      <c r="AD27" s="16" t="s">
        <v>32238</v>
      </c>
      <c r="AE27" s="33">
        <f>IF(D6L620C5=0,0,D6L620C10/D6L620C5)</f>
        <v>0.48216477578790462</v>
      </c>
      <c r="AF27" s="16" t="s">
        <v>32239</v>
      </c>
      <c r="AG27" s="33">
        <f>CHOOSE(MIN(D6L620C9,RUN_YEARS),B7L806C5,B7L806C14,B7L806C23,B7L806C32,B7L806C41)</f>
        <v>10573.817440988892</v>
      </c>
      <c r="AH27" s="16" t="s">
        <v>32240</v>
      </c>
      <c r="AI27" s="33">
        <f>IF(D6L620C15=0,0,D6L620C11/D6L620C15)</f>
        <v>7.5289576550560296E-3</v>
      </c>
      <c r="AJ27" s="16" t="s">
        <v>32241</v>
      </c>
      <c r="AK27" s="33">
        <f>IF(D6L620C5=0,0,D6L620C11/D6L620C5)</f>
        <v>1.783522421209539E-2</v>
      </c>
      <c r="AL27" s="16" t="s">
        <v>32242</v>
      </c>
      <c r="AM27" s="33">
        <f>D6L620C8*CHOOSE(MIN(D6L620C9,RUN_YEARS),B7L806C4,B7L806C13,B7L806C22,B7L806C31,B7L806C40)</f>
        <v>385.14620591165385</v>
      </c>
      <c r="AN27" s="16" t="s">
        <v>32243</v>
      </c>
      <c r="AO27" s="33">
        <f>D6L620C8-D6L620C18</f>
        <v>1846.6682871046141</v>
      </c>
      <c r="AP27" s="16" t="s">
        <v>32244</v>
      </c>
      <c r="AQ27" s="33">
        <f>CHOOSE(MIN(D6L620C9,RUN_YEARS),B7L806C2,B7L806C11,B7L806C20,B7L806C29,B7L806C38)</f>
        <v>1031.7687799150497</v>
      </c>
      <c r="AR27" s="16" t="s">
        <v>32245</v>
      </c>
      <c r="AS27" s="33">
        <f>IF(D6L620C20=0,0,D6L620C18/D6L620C20)</f>
        <v>0.37328732309904233</v>
      </c>
      <c r="AT27" s="16" t="s">
        <v>32246</v>
      </c>
      <c r="AU27" s="33">
        <f>IF(D6L620C5=0,0,D6L620C18/D6L620C5)</f>
        <v>8.628544332802808E-2</v>
      </c>
      <c r="AV27" s="16" t="s">
        <v>32247</v>
      </c>
      <c r="AW27" s="33">
        <f>CHOOSE(MIN(D6L620C9,RUN_YEARS),B7L806C1,B7L806C10,B7L806C19,B7L806C28,B7L806C37)</f>
        <v>4947.0425938216167</v>
      </c>
      <c r="AX27" s="16" t="s">
        <v>32248</v>
      </c>
      <c r="AY27" s="33">
        <f>IF(D6L620C23=0,0,D6L620C19/D6L620C23)</f>
        <v>0.37328732309904228</v>
      </c>
      <c r="AZ27" s="16" t="s">
        <v>32249</v>
      </c>
      <c r="BA27" s="33">
        <f>IF(D6L620C5=0,0,D6L620C19/D6L620C5)</f>
        <v>0.41371455667197193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0.29201803157897377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743228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10573.817440988892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1031.7687799150497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4947.0425938216167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0.29201803157897377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743228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10573.817440988892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1031.7687799150497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4947.0425938216167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0.29201803157897377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743228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10573.817440988892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1031.7687799150497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4947.0425938216167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0.29201803157897377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743228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10573.817440988892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1031.7687799150497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4947.0425938216167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0.29201803157897377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743228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10573.817440988892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1031.7687799150497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4947.0425938216167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743228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10573.817440988892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1031.7687799150497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4947.0425938216167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46.771178482080401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40.223213494589146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20.111606747294573</v>
      </c>
      <c r="R34" s="16" t="s">
        <v>32379</v>
      </c>
      <c r="S34" s="15">
        <f>D6L627C5-D6L627C7</f>
        <v>20.111606747294573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19.395871421408209</v>
      </c>
      <c r="X34" s="16" t="s">
        <v>32381</v>
      </c>
      <c r="Y34" s="33">
        <f>D6L627C7-D6L627C10</f>
        <v>0.71573532588636368</v>
      </c>
      <c r="Z34" s="16" t="s">
        <v>32382</v>
      </c>
      <c r="AA34" s="33">
        <f>CHOOSE(MIN(D6L627C9,RUN_YEARS),B7L806C7,B7L806C16,B7L806C25,B7L806C34,B7L806C43)</f>
        <v>784077.33333333337</v>
      </c>
      <c r="AB34" s="16" t="s">
        <v>32383</v>
      </c>
      <c r="AC34" s="33">
        <f>IF(D6L627C12=0,0,D6L627C10/D6L627C12)</f>
        <v>2.4737191851919636E-5</v>
      </c>
      <c r="AD34" s="16" t="s">
        <v>32384</v>
      </c>
      <c r="AE34" s="33">
        <f>IF(D6L627C5=0,0,D6L627C10/D6L627C5)</f>
        <v>0.48220591385661804</v>
      </c>
      <c r="AF34" s="16" t="s">
        <v>32385</v>
      </c>
      <c r="AG34" s="33">
        <f>CHOOSE(MIN(D6L627C9,RUN_YEARS),B7L806C5,B7L806C14,B7L806C23,B7L806C32,B7L806C41)</f>
        <v>11128.296990882551</v>
      </c>
      <c r="AH34" s="16" t="s">
        <v>32386</v>
      </c>
      <c r="AI34" s="33">
        <f>IF(D6L627C15=0,0,D6L627C11/D6L627C15)</f>
        <v>6.4316698814991007E-5</v>
      </c>
      <c r="AJ34" s="16" t="s">
        <v>32387</v>
      </c>
      <c r="AK34" s="33">
        <f>IF(D6L627C5=0,0,D6L627C11/D6L627C5)</f>
        <v>1.7794086143381977E-2</v>
      </c>
      <c r="AL34" s="16" t="s">
        <v>32388</v>
      </c>
      <c r="AM34" s="33">
        <f>D6L627C8*CHOOSE(MIN(D6L627C9,RUN_YEARS),B7L806C4,B7L806C13,B7L806C22,B7L806C31,B7L806C40)</f>
        <v>3.480770762349982</v>
      </c>
      <c r="AN34" s="16" t="s">
        <v>32389</v>
      </c>
      <c r="AO34" s="33">
        <f>D6L627C8-D6L627C18</f>
        <v>16.630835984944589</v>
      </c>
      <c r="AP34" s="16" t="s">
        <v>32390</v>
      </c>
      <c r="AQ34" s="33">
        <f>CHOOSE(MIN(D6L627C9,RUN_YEARS),B7L806C2,B7L806C11,B7L806C20,B7L806C29,B7L806C38)</f>
        <v>1090.2634312738608</v>
      </c>
      <c r="AR34" s="16" t="s">
        <v>32391</v>
      </c>
      <c r="AS34" s="33">
        <f>IF(D6L627C20=0,0,D6L627C18/D6L627C20)</f>
        <v>3.192596085042547E-3</v>
      </c>
      <c r="AT34" s="16" t="s">
        <v>32392</v>
      </c>
      <c r="AU34" s="33">
        <f>IF(D6L627C5=0,0,D6L627C18/D6L627C5)</f>
        <v>8.653636693692357E-2</v>
      </c>
      <c r="AV34" s="16" t="s">
        <v>32393</v>
      </c>
      <c r="AW34" s="33">
        <f>CHOOSE(MIN(D6L627C9,RUN_YEARS),B7L806C1,B7L806C10,B7L806C19,B7L806C28,B7L806C37)</f>
        <v>5209.1888675992514</v>
      </c>
      <c r="AX34" s="16" t="s">
        <v>32394</v>
      </c>
      <c r="AY34" s="33">
        <f>IF(D6L627C23=0,0,D6L627C19/D6L627C23)</f>
        <v>3.192596085042547E-3</v>
      </c>
      <c r="AZ34" s="16" t="s">
        <v>32395</v>
      </c>
      <c r="BA34" s="33">
        <f>IF(D6L627C5=0,0,D6L627C19/D6L627C5)</f>
        <v>0.41346363306307637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158820.99604911398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109611.10781482974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54805.553907414869</v>
      </c>
      <c r="R35" s="16" t="s">
        <v>32399</v>
      </c>
      <c r="S35" s="15">
        <f>SUM(D6L601C8:D6L627C8)-2*SUM(D6L609C8,D6L611C8,D6L622C8,D6L624C8,D6L627C8)</f>
        <v>54805.553907414869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52854.852008066475</v>
      </c>
      <c r="X35" s="16" t="s">
        <v>32401</v>
      </c>
      <c r="Y35" s="33">
        <f>SUM(D6L601C11:D6L627C11)-2*SUM(D6L609C11,D6L611C11,D6L622C11,D6L624C11,D6L627C11)</f>
        <v>1950.7018993484055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6.7566706966680851E-2</v>
      </c>
      <c r="AD35" s="16" t="s">
        <v>32403</v>
      </c>
      <c r="AE35" s="33">
        <f>IF(D6L628C5=0,0,D6L628C10/D6L628C5)</f>
        <v>0.48220342866487775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0.17567343811337047</v>
      </c>
      <c r="AJ35" s="16" t="s">
        <v>32405</v>
      </c>
      <c r="AK35" s="33">
        <f>IF(D6L628C5=0,0,D6L628C11/D6L628C5)</f>
        <v>1.7796571335122361E-2</v>
      </c>
      <c r="AL35" s="16" t="s">
        <v>32406</v>
      </c>
      <c r="AM35" s="33">
        <f>SUM(D6L601C18:D6L627C18)-2*SUM(D6L609C18,D6L611C18,D6L622C18,D6L624C18,D6L627C18)</f>
        <v>9483.5416149548564</v>
      </c>
      <c r="AN35" s="16" t="s">
        <v>32407</v>
      </c>
      <c r="AO35" s="33">
        <f>SUM(D6L601C19:D6L627C19)-2*SUM(D6L609C19,D6L611C19,D6L622C19,D6L624C19,D6L627C19)</f>
        <v>45322.012292460015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8.7195426007069958</v>
      </c>
      <c r="AT35" s="16" t="s">
        <v>32409</v>
      </c>
      <c r="AU35" s="33">
        <f>IF(D6L628C5=0,0,D6L628C18/D6L628C5)</f>
        <v>8.6519895693197152E-2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8.7195426007069976</v>
      </c>
      <c r="AZ35" s="16" t="s">
        <v>32411</v>
      </c>
      <c r="BA35" s="33">
        <f>IF(D6L628C5=0,0,D6L628C19/D6L628C5)</f>
        <v>0.41348010430680288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638.74568498453948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319.37284249226974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159.68642124613487</v>
      </c>
      <c r="R36" s="16" t="s">
        <v>32416</v>
      </c>
      <c r="S36" s="15">
        <f>D6L629C5-D6L629C7</f>
        <v>159.68642124613487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153.99033499303101</v>
      </c>
      <c r="X36" s="16" t="s">
        <v>32418</v>
      </c>
      <c r="Y36" s="33">
        <f>D6L629C7-D6L629C10</f>
        <v>5.6960862531038572</v>
      </c>
      <c r="Z36" s="16" t="s">
        <v>32419</v>
      </c>
      <c r="AA36" s="33">
        <f>CHOOSE(MIN(D6L629C9,RUN_YEARS),B7L806C7,B7L806C16,B7L806C25,B7L806C34,B7L806C43)</f>
        <v>743228</v>
      </c>
      <c r="AB36" s="16" t="s">
        <v>32420</v>
      </c>
      <c r="AC36" s="33">
        <f>IF(D6L629C12=0,0,D6L629C10/D6L629C12)</f>
        <v>2.0719124547653077E-4</v>
      </c>
      <c r="AD36" s="16" t="s">
        <v>32421</v>
      </c>
      <c r="AE36" s="33">
        <f>IF(D6L629C5=0,0,D6L629C10/D6L629C5)</f>
        <v>0.48216477578790462</v>
      </c>
      <c r="AF36" s="16" t="s">
        <v>32422</v>
      </c>
      <c r="AG36" s="33">
        <f>CHOOSE(MIN(D6L629C9,RUN_YEARS),B7L806C5,B7L806C14,B7L806C23,B7L806C32,B7L806C41)</f>
        <v>10573.817440988892</v>
      </c>
      <c r="AH36" s="16" t="s">
        <v>32423</v>
      </c>
      <c r="AI36" s="33">
        <f>IF(D6L629C15=0,0,D6L629C11/D6L629C15)</f>
        <v>5.3869723823897833E-4</v>
      </c>
      <c r="AJ36" s="16" t="s">
        <v>32424</v>
      </c>
      <c r="AK36" s="33">
        <f>IF(D6L629C5=0,0,D6L629C11/D6L629C5)</f>
        <v>1.783522421209539E-2</v>
      </c>
      <c r="AL36" s="16" t="s">
        <v>32425</v>
      </c>
      <c r="AM36" s="33">
        <f>D6L629C8*CHOOSE(MIN(D6L629C9,RUN_YEARS),B7L806C4,B7L806C13,B7L806C22,B7L806C31,B7L806C40)</f>
        <v>27.557227301377978</v>
      </c>
      <c r="AN36" s="16" t="s">
        <v>32426</v>
      </c>
      <c r="AO36" s="33">
        <f>D6L629C8-D6L629C18</f>
        <v>132.12919394475688</v>
      </c>
      <c r="AP36" s="16" t="s">
        <v>32427</v>
      </c>
      <c r="AQ36" s="33">
        <f>CHOOSE(MIN(D6L629C9,RUN_YEARS),B7L806C2,B7L806C11,B7L806C20,B7L806C29,B7L806C38)</f>
        <v>1031.7687799150497</v>
      </c>
      <c r="AR36" s="16" t="s">
        <v>32428</v>
      </c>
      <c r="AS36" s="33">
        <f>IF(D6L629C20=0,0,D6L629C18/D6L629C20)</f>
        <v>2.6708723735221852E-2</v>
      </c>
      <c r="AT36" s="16" t="s">
        <v>32429</v>
      </c>
      <c r="AU36" s="33">
        <f>IF(D6L629C5=0,0,D6L629C18/D6L629C5)</f>
        <v>8.628544332802808E-2</v>
      </c>
      <c r="AV36" s="16" t="s">
        <v>32430</v>
      </c>
      <c r="AW36" s="33">
        <f>CHOOSE(MIN(D6L629C9,RUN_YEARS),B7L806C1,B7L806C10,B7L806C19,B7L806C28,B7L806C37)</f>
        <v>4947.0425938216167</v>
      </c>
      <c r="AX36" s="16" t="s">
        <v>32431</v>
      </c>
      <c r="AY36" s="33">
        <f>IF(D6L629C23=0,0,D6L629C19/D6L629C23)</f>
        <v>2.6708723735221849E-2</v>
      </c>
      <c r="AZ36" s="16" t="s">
        <v>32432</v>
      </c>
      <c r="BA36" s="33">
        <f>IF(D6L629C5=0,0,D6L629C19/D6L629C5)</f>
        <v>0.41371455667197188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743228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10573.817440988892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1031.7687799150497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4947.0425938216167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241.03836765646844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120.51918382823422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60.259591914117109</v>
      </c>
      <c r="R38" s="16" t="s">
        <v>32456</v>
      </c>
      <c r="S38" s="15">
        <f>D6L631C5-D6L631C7</f>
        <v>60.259591914117109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58.110105248681805</v>
      </c>
      <c r="X38" s="16" t="s">
        <v>32458</v>
      </c>
      <c r="Y38" s="33">
        <f>D6L631C7-D6L631C10</f>
        <v>2.1494866654353046</v>
      </c>
      <c r="Z38" s="16" t="s">
        <v>32459</v>
      </c>
      <c r="AA38" s="33">
        <f>CHOOSE(MIN(D6L631C9,RUN_YEARS),B7L806C7,B7L806C16,B7L806C25,B7L806C34,B7L806C43)</f>
        <v>743228</v>
      </c>
      <c r="AB38" s="16" t="s">
        <v>32460</v>
      </c>
      <c r="AC38" s="33">
        <f>IF(D6L631C12=0,0,D6L631C10/D6L631C12)</f>
        <v>7.8186108769693556E-5</v>
      </c>
      <c r="AD38" s="16" t="s">
        <v>32461</v>
      </c>
      <c r="AE38" s="33">
        <f>IF(D6L631C5=0,0,D6L631C10/D6L631C5)</f>
        <v>0.48216477578790456</v>
      </c>
      <c r="AF38" s="16" t="s">
        <v>32462</v>
      </c>
      <c r="AG38" s="33">
        <f>CHOOSE(MIN(D6L631C9,RUN_YEARS),B7L806C5,B7L806C14,B7L806C23,B7L806C32,B7L806C41)</f>
        <v>10573.817440988892</v>
      </c>
      <c r="AH38" s="16" t="s">
        <v>32463</v>
      </c>
      <c r="AI38" s="33">
        <f>IF(D6L631C15=0,0,D6L631C11/D6L631C15)</f>
        <v>2.0328388280120322E-4</v>
      </c>
      <c r="AJ38" s="16" t="s">
        <v>32464</v>
      </c>
      <c r="AK38" s="33">
        <f>IF(D6L631C5=0,0,D6L631C11/D6L631C5)</f>
        <v>1.7835224212095446E-2</v>
      </c>
      <c r="AL38" s="16" t="s">
        <v>32465</v>
      </c>
      <c r="AM38" s="33">
        <f>D6L631C8*CHOOSE(MIN(D6L631C9,RUN_YEARS),B7L806C4,B7L806C13,B7L806C22,B7L806C31,B7L806C40)</f>
        <v>10.399051206151302</v>
      </c>
      <c r="AN38" s="16" t="s">
        <v>32466</v>
      </c>
      <c r="AO38" s="33">
        <f>D6L631C8-D6L631C18</f>
        <v>49.860540707965811</v>
      </c>
      <c r="AP38" s="16" t="s">
        <v>32467</v>
      </c>
      <c r="AQ38" s="33">
        <f>CHOOSE(MIN(D6L631C9,RUN_YEARS),B7L806C2,B7L806C11,B7L806C20,B7L806C29,B7L806C38)</f>
        <v>1031.7687799150497</v>
      </c>
      <c r="AR38" s="16" t="s">
        <v>32468</v>
      </c>
      <c r="AS38" s="33">
        <f>IF(D6L631C20=0,0,D6L631C18/D6L631C20)</f>
        <v>1.0078858178871728E-2</v>
      </c>
      <c r="AT38" s="16" t="s">
        <v>32469</v>
      </c>
      <c r="AU38" s="33">
        <f>IF(D6L631C5=0,0,D6L631C18/D6L631C5)</f>
        <v>8.628544332802808E-2</v>
      </c>
      <c r="AV38" s="16" t="s">
        <v>32470</v>
      </c>
      <c r="AW38" s="33">
        <f>CHOOSE(MIN(D6L631C9,RUN_YEARS),B7L806C1,B7L806C10,B7L806C19,B7L806C28,B7L806C37)</f>
        <v>4947.0425938216167</v>
      </c>
      <c r="AX38" s="16" t="s">
        <v>32471</v>
      </c>
      <c r="AY38" s="33">
        <f>IF(D6L631C23=0,0,D6L631C19/D6L631C23)</f>
        <v>1.0078858178871728E-2</v>
      </c>
      <c r="AZ38" s="16" t="s">
        <v>32472</v>
      </c>
      <c r="BA38" s="33">
        <f>IF(D6L631C5=0,0,D6L631C19/D6L631C5)</f>
        <v>0.41371455667197193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743228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10573.817440988892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1031.7687799150497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4947.0425938216167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15046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15046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6018.4000000000005</v>
      </c>
      <c r="R40" s="16" t="s">
        <v>32497</v>
      </c>
      <c r="S40" s="15">
        <f>D6L633C5-D6L633C7</f>
        <v>9027.5999999999985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5803.72097320385</v>
      </c>
      <c r="X40" s="16" t="s">
        <v>32499</v>
      </c>
      <c r="Y40" s="33">
        <f>D6L633C7-D6L633C10</f>
        <v>214.67902679615054</v>
      </c>
      <c r="Z40" s="16" t="s">
        <v>32500</v>
      </c>
      <c r="AA40" s="33">
        <f>CHOOSE(MIN(D6L633C9,RUN_YEARS),B7L806C7,B7L806C16,B7L806C25,B7L806C34,B7L806C43)</f>
        <v>743228</v>
      </c>
      <c r="AB40" s="16" t="s">
        <v>32501</v>
      </c>
      <c r="AC40" s="33">
        <f>IF(D6L633C12=0,0,D6L633C10/D6L633C12)</f>
        <v>7.8088029153958816E-3</v>
      </c>
      <c r="AD40" s="16" t="s">
        <v>32502</v>
      </c>
      <c r="AE40" s="33">
        <f>IF(D6L633C5=0,0,D6L633C10/D6L633C5)</f>
        <v>0.38573182063032369</v>
      </c>
      <c r="AF40" s="16" t="s">
        <v>32503</v>
      </c>
      <c r="AG40" s="33">
        <f>CHOOSE(MIN(D6L633C9,RUN_YEARS),B7L806C5,B7L806C14,B7L806C23,B7L806C32,B7L806C41)</f>
        <v>10573.817440988892</v>
      </c>
      <c r="AH40" s="16" t="s">
        <v>32504</v>
      </c>
      <c r="AI40" s="33">
        <f>IF(D6L633C15=0,0,D6L633C11/D6L633C15)</f>
        <v>2.0302887580029298E-2</v>
      </c>
      <c r="AJ40" s="16" t="s">
        <v>32505</v>
      </c>
      <c r="AK40" s="33">
        <f>IF(D6L633C5=0,0,D6L633C11/D6L633C5)</f>
        <v>1.4268179369676361E-2</v>
      </c>
      <c r="AL40" s="16" t="s">
        <v>32506</v>
      </c>
      <c r="AM40" s="33">
        <f>D6L633C8*CHOOSE(MIN(D6L633C9,RUN_YEARS),B7L806C4,B7L806C13,B7L806C22,B7L806C31,B7L806C40)</f>
        <v>1557.9009363762123</v>
      </c>
      <c r="AN40" s="16" t="s">
        <v>32507</v>
      </c>
      <c r="AO40" s="33">
        <f>D6L633C8-D6L633C18</f>
        <v>7469.6990636237861</v>
      </c>
      <c r="AP40" s="16" t="s">
        <v>32508</v>
      </c>
      <c r="AQ40" s="33">
        <f>CHOOSE(MIN(D6L633C9,RUN_YEARS),B7L806C2,B7L806C11,B7L806C20,B7L806C29,B7L806C38)</f>
        <v>1031.7687799150497</v>
      </c>
      <c r="AR40" s="16" t="s">
        <v>32509</v>
      </c>
      <c r="AS40" s="33">
        <f>IF(D6L633C20=0,0,D6L633C18/D6L633C20)</f>
        <v>1.5099322316231369</v>
      </c>
      <c r="AT40" s="16" t="s">
        <v>32510</v>
      </c>
      <c r="AU40" s="33">
        <f>IF(D6L633C5=0,0,D6L633C18/D6L633C5)</f>
        <v>0.10354253199363367</v>
      </c>
      <c r="AV40" s="16" t="s">
        <v>32511</v>
      </c>
      <c r="AW40" s="33">
        <f>CHOOSE(MIN(D6L633C9,RUN_YEARS),B7L806C1,B7L806C10,B7L806C19,B7L806C28,B7L806C37)</f>
        <v>4947.0425938216167</v>
      </c>
      <c r="AX40" s="16" t="s">
        <v>32512</v>
      </c>
      <c r="AY40" s="33">
        <f>IF(D6L633C23=0,0,D6L633C19/D6L633C23)</f>
        <v>1.5099322316231369</v>
      </c>
      <c r="AZ40" s="16" t="s">
        <v>32513</v>
      </c>
      <c r="BA40" s="33">
        <f>IF(D6L633C5=0,0,D6L633C19/D6L633C5)</f>
        <v>0.4964574680063662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84479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84479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84479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743228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10573.817440988892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14578.615933816969</v>
      </c>
      <c r="AN41" s="16" t="s">
        <v>32526</v>
      </c>
      <c r="AO41" s="33">
        <f>D6L634C8-D6L634C18</f>
        <v>69900.384066183033</v>
      </c>
      <c r="AP41" s="16" t="s">
        <v>32527</v>
      </c>
      <c r="AQ41" s="33">
        <f>CHOOSE(MIN(D6L634C9,RUN_YEARS),B7L806C2,B7L806C11,B7L806C20,B7L806C29,B7L806C38)</f>
        <v>1031.7687799150497</v>
      </c>
      <c r="AR41" s="16" t="s">
        <v>32528</v>
      </c>
      <c r="AS41" s="33">
        <f>IF(D6L634C20=0,0,D6L634C18/D6L634C20)</f>
        <v>14.129731600346828</v>
      </c>
      <c r="AT41" s="16" t="s">
        <v>32529</v>
      </c>
      <c r="AU41" s="33">
        <f>IF(D6L634C5=0,0,D6L634C18/D6L634C5)</f>
        <v>0.17257088665605616</v>
      </c>
      <c r="AV41" s="16" t="s">
        <v>32530</v>
      </c>
      <c r="AW41" s="33">
        <f>CHOOSE(MIN(D6L634C9,RUN_YEARS),B7L806C1,B7L806C10,B7L806C19,B7L806C28,B7L806C37)</f>
        <v>4947.0425938216167</v>
      </c>
      <c r="AX41" s="16" t="s">
        <v>32531</v>
      </c>
      <c r="AY41" s="33">
        <f>IF(D6L634C23=0,0,D6L634C19/D6L634C23)</f>
        <v>14.129731600346828</v>
      </c>
      <c r="AZ41" s="16" t="s">
        <v>32532</v>
      </c>
      <c r="BA41" s="33">
        <f>IF(D6L634C5=0,0,D6L634C19/D6L634C5)</f>
        <v>0.82742911334394387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5291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5291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5291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5102.2676573876061</v>
      </c>
      <c r="X42" s="16" t="s">
        <v>32539</v>
      </c>
      <c r="Y42" s="33">
        <f>D6L635C7-D6L635C10</f>
        <v>188.73234261239395</v>
      </c>
      <c r="Z42" s="16" t="s">
        <v>32540</v>
      </c>
      <c r="AA42" s="33">
        <f>CHOOSE(MIN(D6L635C9,RUN_YEARS),B7L806C7,B7L806C16,B7L806C25,B7L806C34,B7L806C43)</f>
        <v>743228</v>
      </c>
      <c r="AB42" s="16" t="s">
        <v>32541</v>
      </c>
      <c r="AC42" s="33">
        <f>IF(D6L635C12=0,0,D6L635C10/D6L635C12)</f>
        <v>6.8650100068721924E-3</v>
      </c>
      <c r="AD42" s="16" t="s">
        <v>32542</v>
      </c>
      <c r="AE42" s="33">
        <f>IF(D6L635C5=0,0,D6L635C10/D6L635C5)</f>
        <v>0.96432955157580913</v>
      </c>
      <c r="AF42" s="16" t="s">
        <v>32543</v>
      </c>
      <c r="AG42" s="33">
        <f>CHOOSE(MIN(D6L635C9,RUN_YEARS),B7L806C5,B7L806C14,B7L806C23,B7L806C32,B7L806C41)</f>
        <v>10573.817440988892</v>
      </c>
      <c r="AH42" s="16" t="s">
        <v>32544</v>
      </c>
      <c r="AI42" s="33">
        <f>IF(D6L635C15=0,0,D6L635C11/D6L635C15)</f>
        <v>1.7849026017867694E-2</v>
      </c>
      <c r="AJ42" s="16" t="s">
        <v>32545</v>
      </c>
      <c r="AK42" s="33">
        <f>IF(D6L635C5=0,0,D6L635C11/D6L635C5)</f>
        <v>3.5670448424190877E-2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1031.7687799150497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4947.0425938216167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1288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1288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1288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743228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10573.817440988892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222.27130201300034</v>
      </c>
      <c r="AN43" s="16" t="s">
        <v>32567</v>
      </c>
      <c r="AO43" s="33">
        <f>D6L636C8-D6L636C18</f>
        <v>1065.7286979869996</v>
      </c>
      <c r="AP43" s="16" t="s">
        <v>32568</v>
      </c>
      <c r="AQ43" s="33">
        <f>CHOOSE(MIN(D6L636C9,RUN_YEARS),B7L806C2,B7L806C11,B7L806C20,B7L806C29,B7L806C38)</f>
        <v>1031.7687799150497</v>
      </c>
      <c r="AR43" s="16" t="s">
        <v>32569</v>
      </c>
      <c r="AS43" s="33">
        <f>IF(D6L636C20=0,0,D6L636C18/D6L636C20)</f>
        <v>0.21542743523534505</v>
      </c>
      <c r="AT43" s="16" t="s">
        <v>32570</v>
      </c>
      <c r="AU43" s="33">
        <f>IF(D6L636C5=0,0,D6L636C18/D6L636C5)</f>
        <v>0.17257088665605616</v>
      </c>
      <c r="AV43" s="16" t="s">
        <v>32571</v>
      </c>
      <c r="AW43" s="33">
        <f>CHOOSE(MIN(D6L636C9,RUN_YEARS),B7L806C1,B7L806C10,B7L806C19,B7L806C28,B7L806C37)</f>
        <v>4947.0425938216167</v>
      </c>
      <c r="AX43" s="16" t="s">
        <v>32572</v>
      </c>
      <c r="AY43" s="33">
        <f>IF(D6L636C23=0,0,D6L636C19/D6L636C23)</f>
        <v>0.21542743523534502</v>
      </c>
      <c r="AZ43" s="16" t="s">
        <v>32573</v>
      </c>
      <c r="BA43" s="33">
        <f>IF(D6L636C5=0,0,D6L636C19/D6L636C5)</f>
        <v>0.82742911334394376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106983.78405264101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106543.89202632051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11529.346013160251</v>
      </c>
      <c r="R44" s="16" t="s">
        <v>32577</v>
      </c>
      <c r="S44" s="15">
        <f>SUM(D6L629C8:D6L636C8)</f>
        <v>95014.546013160245</v>
      </c>
      <c r="U44" s="21" t="str">
        <f>NULL_VALUE</f>
        <v>n/a</v>
      </c>
      <c r="V44" s="16" t="s">
        <v>32578</v>
      </c>
      <c r="W44" s="33">
        <f>SUM(D6L629C10:D6L636C10)</f>
        <v>11118.089070833168</v>
      </c>
      <c r="X44" s="16" t="s">
        <v>32579</v>
      </c>
      <c r="Y44" s="33">
        <f>SUM(D6L629C11:D6L636C11)</f>
        <v>411.25694232708366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1.4959190276514298E-2</v>
      </c>
      <c r="AD44" s="16" t="s">
        <v>32581</v>
      </c>
      <c r="AE44" s="33">
        <f>IF(D6L637C5=0,0,D6L637C10/D6L637C5)</f>
        <v>0.10435219569495889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3.8893894718937172E-2</v>
      </c>
      <c r="AJ44" s="16" t="s">
        <v>32583</v>
      </c>
      <c r="AK44" s="33">
        <f>IF(D6L637C5=0,0,D6L637C11/D6L637C5)</f>
        <v>3.8599767148123996E-3</v>
      </c>
      <c r="AL44" s="16" t="s">
        <v>32584</v>
      </c>
      <c r="AM44" s="33">
        <f>SUM(D6L629C18:D6L636C18)</f>
        <v>16396.744450713712</v>
      </c>
      <c r="AN44" s="16" t="s">
        <v>32585</v>
      </c>
      <c r="AO44" s="33">
        <f>SUM(D6L629C19:D6L636C19)</f>
        <v>78617.801562446533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15.891878849119403</v>
      </c>
      <c r="AT44" s="16" t="s">
        <v>32587</v>
      </c>
      <c r="AU44" s="33">
        <f>IF(D6L637C5=0,0,D6L637C18/D6L637C5)</f>
        <v>0.15389661611632391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15.891878849119403</v>
      </c>
      <c r="AZ44" s="16" t="s">
        <v>32589</v>
      </c>
      <c r="BA44" s="33">
        <f>IF(D6L637C5=0,0,D6L637C19/D6L637C5)</f>
        <v>0.73789121147390468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4821.4956469027038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2410.7478234513519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1205.373911725676</v>
      </c>
      <c r="R45" s="16" t="s">
        <v>32594</v>
      </c>
      <c r="S45" s="15">
        <f>D6L638C5-D6L638C7</f>
        <v>1205.373911725676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1162.3776837756</v>
      </c>
      <c r="X45" s="16" t="s">
        <v>32596</v>
      </c>
      <c r="Y45" s="33">
        <f>D6L638C7-D6L638C10</f>
        <v>42.996227950075991</v>
      </c>
      <c r="Z45" s="16" t="s">
        <v>32597</v>
      </c>
      <c r="AA45" s="33">
        <f>CHOOSE(MIN(D6L638C9,RUN_YEARS),B7L806C7,B7L806C16,B7L806C25,B7L806C34,B7L806C43)</f>
        <v>743228</v>
      </c>
      <c r="AB45" s="16" t="s">
        <v>32598</v>
      </c>
      <c r="AC45" s="33">
        <f>IF(D6L638C12=0,0,D6L638C10/D6L638C12)</f>
        <v>1.5639584135360885E-3</v>
      </c>
      <c r="AD45" s="16" t="s">
        <v>32599</v>
      </c>
      <c r="AE45" s="33">
        <f>IF(D6L638C5=0,0,D6L638C10/D6L638C5)</f>
        <v>0.48216477578790451</v>
      </c>
      <c r="AF45" s="16" t="s">
        <v>32600</v>
      </c>
      <c r="AG45" s="33">
        <f>CHOOSE(MIN(D6L638C9,RUN_YEARS),B7L806C5,B7L806C14,B7L806C23,B7L806C32,B7L806C41)</f>
        <v>10573.817440988892</v>
      </c>
      <c r="AH45" s="16" t="s">
        <v>32601</v>
      </c>
      <c r="AI45" s="33">
        <f>IF(D6L638C15=0,0,D6L638C11/D6L638C15)</f>
        <v>4.0662918751938337E-3</v>
      </c>
      <c r="AJ45" s="16" t="s">
        <v>32602</v>
      </c>
      <c r="AK45" s="33">
        <f>IF(D6L638C5=0,0,D6L638C11/D6L638C5)</f>
        <v>1.7835224212095463E-2</v>
      </c>
      <c r="AL45" s="16" t="s">
        <v>32603</v>
      </c>
      <c r="AM45" s="33">
        <f>D6L638C8*CHOOSE(MIN(D6L638C9,RUN_YEARS),B7L806C4,B7L806C13,B7L806C22,B7L806C31,B7L806C40)</f>
        <v>208.01244469857866</v>
      </c>
      <c r="AN45" s="16" t="s">
        <v>32604</v>
      </c>
      <c r="AO45" s="33">
        <f>D6L638C8-D6L638C18</f>
        <v>997.36146702709732</v>
      </c>
      <c r="AP45" s="16" t="s">
        <v>32605</v>
      </c>
      <c r="AQ45" s="33">
        <f>CHOOSE(MIN(D6L638C9,RUN_YEARS),B7L806C2,B7L806C11,B7L806C20,B7L806C29,B7L806C38)</f>
        <v>1031.7687799150497</v>
      </c>
      <c r="AR45" s="16" t="s">
        <v>32606</v>
      </c>
      <c r="AS45" s="33">
        <f>IF(D6L638C20=0,0,D6L638C18/D6L638C20)</f>
        <v>0.20160761669460991</v>
      </c>
      <c r="AT45" s="16" t="s">
        <v>32607</v>
      </c>
      <c r="AU45" s="33">
        <f>IF(D6L638C5=0,0,D6L638C18/D6L638C5)</f>
        <v>8.628544332802808E-2</v>
      </c>
      <c r="AV45" s="16" t="s">
        <v>32608</v>
      </c>
      <c r="AW45" s="33">
        <f>CHOOSE(MIN(D6L638C9,RUN_YEARS),B7L806C1,B7L806C10,B7L806C19,B7L806C28,B7L806C37)</f>
        <v>4947.0425938216167</v>
      </c>
      <c r="AX45" s="16" t="s">
        <v>32609</v>
      </c>
      <c r="AY45" s="33">
        <f>IF(D6L638C23=0,0,D6L638C19/D6L638C23)</f>
        <v>0.20160761669460991</v>
      </c>
      <c r="AZ45" s="16" t="s">
        <v>32610</v>
      </c>
      <c r="BA45" s="33">
        <f>IF(D6L638C5=0,0,D6L638C19/D6L638C5)</f>
        <v>0.41371455667197193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43147.481198171794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43147.481198171794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17258.99247926872</v>
      </c>
      <c r="R46" s="16" t="s">
        <v>32614</v>
      </c>
      <c r="S46" s="15">
        <f>D6L639C5-D6L639C7</f>
        <v>25888.488718903074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16643.356478183468</v>
      </c>
      <c r="X46" s="16" t="s">
        <v>32616</v>
      </c>
      <c r="Y46" s="33">
        <f>D6L639C7-D6L639C10</f>
        <v>615.63600108525134</v>
      </c>
      <c r="Z46" s="16" t="s">
        <v>32617</v>
      </c>
      <c r="AA46" s="33">
        <f>CHOOSE(MIN(D6L639C9,RUN_YEARS),B7L806C7,B7L806C16,B7L806C25,B7L806C34,B7L806C43)</f>
        <v>743228</v>
      </c>
      <c r="AB46" s="16" t="s">
        <v>32618</v>
      </c>
      <c r="AC46" s="33">
        <f>IF(D6L639C12=0,0,D6L639C10/D6L639C12)</f>
        <v>2.2393338892215401E-2</v>
      </c>
      <c r="AD46" s="16" t="s">
        <v>32619</v>
      </c>
      <c r="AE46" s="33">
        <f>IF(D6L639C5=0,0,D6L639C10/D6L639C5)</f>
        <v>0.38573182063032374</v>
      </c>
      <c r="AF46" s="16" t="s">
        <v>32620</v>
      </c>
      <c r="AG46" s="33">
        <f>CHOOSE(MIN(D6L639C9,RUN_YEARS),B7L806C5,B7L806C14,B7L806C23,B7L806C32,B7L806C41)</f>
        <v>10573.817440988892</v>
      </c>
      <c r="AH46" s="16" t="s">
        <v>32621</v>
      </c>
      <c r="AI46" s="33">
        <f>IF(D6L639C15=0,0,D6L639C11/D6L639C15)</f>
        <v>5.8222681119759846E-2</v>
      </c>
      <c r="AJ46" s="16" t="s">
        <v>32622</v>
      </c>
      <c r="AK46" s="33">
        <f>IF(D6L639C5=0,0,D6L639C11/D6L639C5)</f>
        <v>1.4268179369676311E-2</v>
      </c>
      <c r="AL46" s="16" t="s">
        <v>32623</v>
      </c>
      <c r="AM46" s="33">
        <f>D6L639C8*CHOOSE(MIN(D6L639C9,RUN_YEARS),B7L806C4,B7L806C13,B7L806C22,B7L806C31,B7L806C40)</f>
        <v>4467.5994524064108</v>
      </c>
      <c r="AN46" s="16" t="s">
        <v>32624</v>
      </c>
      <c r="AO46" s="33">
        <f>D6L639C8-D6L639C18</f>
        <v>21420.889266496662</v>
      </c>
      <c r="AP46" s="16" t="s">
        <v>32625</v>
      </c>
      <c r="AQ46" s="33">
        <f>CHOOSE(MIN(D6L639C9,RUN_YEARS),B7L806C2,B7L806C11,B7L806C20,B7L806C29,B7L806C38)</f>
        <v>1031.7687799150497</v>
      </c>
      <c r="AR46" s="16" t="s">
        <v>32626</v>
      </c>
      <c r="AS46" s="33">
        <f>IF(D6L639C20=0,0,D6L639C18/D6L639C20)</f>
        <v>4.3300393841866871</v>
      </c>
      <c r="AT46" s="16" t="s">
        <v>32627</v>
      </c>
      <c r="AU46" s="33">
        <f>IF(D6L639C5=0,0,D6L639C18/D6L639C5)</f>
        <v>0.10354253199363368</v>
      </c>
      <c r="AV46" s="16" t="s">
        <v>32628</v>
      </c>
      <c r="AW46" s="33">
        <f>CHOOSE(MIN(D6L639C9,RUN_YEARS),B7L806C1,B7L806C10,B7L806C19,B7L806C28,B7L806C37)</f>
        <v>4947.0425938216167</v>
      </c>
      <c r="AX46" s="16" t="s">
        <v>32629</v>
      </c>
      <c r="AY46" s="33">
        <f>IF(D6L639C23=0,0,D6L639C19/D6L639C23)</f>
        <v>4.3300393841866871</v>
      </c>
      <c r="AZ46" s="16" t="s">
        <v>32630</v>
      </c>
      <c r="BA46" s="33">
        <f>IF(D6L639C5=0,0,D6L639C19/D6L639C5)</f>
        <v>0.49645746800636625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47968.976845074496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45558.229021623149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18464.366390994397</v>
      </c>
      <c r="R47" s="16" t="s">
        <v>32634</v>
      </c>
      <c r="S47" s="15">
        <f>SUM(D6L638C8:D6L639C8)</f>
        <v>27093.862630628752</v>
      </c>
      <c r="U47" s="21" t="str">
        <f>NULL_VALUE</f>
        <v>n/a</v>
      </c>
      <c r="V47" s="16" t="s">
        <v>32635</v>
      </c>
      <c r="W47" s="33">
        <f>SUM(D6L638C10:D6L639C10)</f>
        <v>17805.73416195907</v>
      </c>
      <c r="X47" s="16" t="s">
        <v>32636</v>
      </c>
      <c r="Y47" s="33">
        <f>SUM(D6L638C11:D6L639C11)</f>
        <v>658.63222903532733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2.3957297305751489E-2</v>
      </c>
      <c r="AD47" s="16" t="s">
        <v>32638</v>
      </c>
      <c r="AE47" s="33">
        <f>IF(D6L640C5=0,0,D6L640C10/D6L640C5)</f>
        <v>0.39083464270544832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6.228897299495368E-2</v>
      </c>
      <c r="AJ47" s="16" t="s">
        <v>32640</v>
      </c>
      <c r="AK47" s="33">
        <f>IF(D6L640C5=0,0,D6L640C11/D6L640C5)</f>
        <v>1.4456932220142335E-2</v>
      </c>
      <c r="AL47" s="16" t="s">
        <v>32641</v>
      </c>
      <c r="AM47" s="33">
        <f>SUM(D6L638C18:D6L639C18)</f>
        <v>4675.6118971049891</v>
      </c>
      <c r="AN47" s="16" t="s">
        <v>32642</v>
      </c>
      <c r="AO47" s="33">
        <f>SUM(D6L638C19:D6L639C19)</f>
        <v>22418.250733523761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4.5316470008812972</v>
      </c>
      <c r="AT47" s="16" t="s">
        <v>32644</v>
      </c>
      <c r="AU47" s="33">
        <f>IF(D6L640C5=0,0,D6L640C18/D6L640C5)</f>
        <v>0.10262936021691754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4.5316470008812972</v>
      </c>
      <c r="AZ47" s="16" t="s">
        <v>32646</v>
      </c>
      <c r="BA47" s="33">
        <f>IF(D6L640C5=0,0,D6L640C19/D6L640C5)</f>
        <v>0.49207906485749175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313773.7569468295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261713.22886277339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84799.266311569518</v>
      </c>
      <c r="R48" s="16" t="s">
        <v>32651</v>
      </c>
      <c r="S48" s="15">
        <f>SUM(D6L628C8,D6L637C8,D6L640C8)</f>
        <v>176913.96255120385</v>
      </c>
      <c r="U48" s="21" t="str">
        <f>NULL_VALUE</f>
        <v>n/a</v>
      </c>
      <c r="V48" s="16" t="s">
        <v>32652</v>
      </c>
      <c r="W48" s="33">
        <f>SUM(D6L628C10,D6L637C10,D6L640C10)</f>
        <v>81778.67524085872</v>
      </c>
      <c r="X48" s="16" t="s">
        <v>32653</v>
      </c>
      <c r="Y48" s="33">
        <f>SUM(D6L628C11,D6L637C11,D6L640C11)</f>
        <v>3020.5910707108164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0.10648319454894664</v>
      </c>
      <c r="AD48" s="16" t="s">
        <v>32655</v>
      </c>
      <c r="AE48" s="33">
        <f>IF(D6L641C5=0,0,D6L641C10/D6L641C5)</f>
        <v>0.31247436591651434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0.27685630582726134</v>
      </c>
      <c r="AJ48" s="16" t="s">
        <v>32657</v>
      </c>
      <c r="AK48" s="33">
        <f>IF(D6L641C5=0,0,D6L641C11/D6L641C5)</f>
        <v>1.1541606375177283E-2</v>
      </c>
      <c r="AL48" s="16" t="s">
        <v>32658</v>
      </c>
      <c r="AM48" s="33">
        <f>SUM(D6L628C18,D6L637C18,D6L640C18)</f>
        <v>30555.897962773553</v>
      </c>
      <c r="AN48" s="16" t="s">
        <v>32659</v>
      </c>
      <c r="AO48" s="33">
        <f>SUM(D6L628C19,D6L637C19,D6L640C19)</f>
        <v>146358.06458843031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29.143068450707695</v>
      </c>
      <c r="AT48" s="16" t="s">
        <v>32661</v>
      </c>
      <c r="AU48" s="33">
        <f>IF(D6L641C5=0,0,D6L641C18/D6L641C5)</f>
        <v>0.11675335670095309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29.143068450707698</v>
      </c>
      <c r="AZ48" s="16" t="s">
        <v>32663</v>
      </c>
      <c r="BA48" s="33">
        <f>IF(D6L641C5=0,0,D6L641C19/D6L641C5)</f>
        <v>0.55923067100735524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36593.295583333333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31470.234201666666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15735.117100833333</v>
      </c>
      <c r="R8" s="16" t="s">
        <v>32673</v>
      </c>
      <c r="S8" s="15">
        <f>D6L701C5-D6L701C7</f>
        <v>15735.117100833333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15141.600871569528</v>
      </c>
      <c r="X8" s="16" t="s">
        <v>32675</v>
      </c>
      <c r="Y8" s="33">
        <f>D6L701C7-D6L701C10</f>
        <v>593.51622926380514</v>
      </c>
      <c r="Z8" s="16" t="s">
        <v>32676</v>
      </c>
      <c r="AA8" s="33">
        <f>CHOOSE(MIN(D6L701C9,RUN_YEARS),B7L807C7,B7L807C16,B7L807C25,B7L807C34,B7L807C43)</f>
        <v>408325</v>
      </c>
      <c r="AB8" s="16" t="s">
        <v>32677</v>
      </c>
      <c r="AC8" s="33">
        <f>IF(D6L701C12=0,0,D6L701C10/D6L701C12)</f>
        <v>3.7082228302380525E-2</v>
      </c>
      <c r="AD8" s="16" t="s">
        <v>32678</v>
      </c>
      <c r="AE8" s="33">
        <f>IF(D6L701C5=0,0,D6L701C10/D6L701C5)</f>
        <v>0.48114039363480898</v>
      </c>
      <c r="AF8" s="16" t="s">
        <v>32679</v>
      </c>
      <c r="AG8" s="33">
        <f>CHOOSE(MIN(D6L701C9,RUN_YEARS),B7L807C5,B7L807C14,B7L807C23,B7L807C32,B7L807C41)</f>
        <v>6155.9265244887438</v>
      </c>
      <c r="AH8" s="16" t="s">
        <v>32680</v>
      </c>
      <c r="AI8" s="33">
        <f>IF(D6L701C15=0,0,D6L701C11/D6L701C15)</f>
        <v>9.6413793586189248E-2</v>
      </c>
      <c r="AJ8" s="16" t="s">
        <v>32681</v>
      </c>
      <c r="AK8" s="33">
        <f>IF(D6L701C5=0,0,D6L701C11/D6L701C5)</f>
        <v>1.8859606365191031E-2</v>
      </c>
      <c r="AL8" s="16" t="s">
        <v>32682</v>
      </c>
      <c r="AM8" s="33">
        <f>D6L701C8*CHOOSE(MIN(D6L701C9,RUN_YEARS),B7L807C4,B7L807C13,B7L807C22,B7L807C31,B7L807C40)</f>
        <v>2542.3224953622384</v>
      </c>
      <c r="AN8" s="16" t="s">
        <v>32683</v>
      </c>
      <c r="AO8" s="33">
        <f>D6L701C8-D6L701C18</f>
        <v>13192.794605471096</v>
      </c>
      <c r="AP8" s="16" t="s">
        <v>32684</v>
      </c>
      <c r="AQ8" s="33">
        <f>CHOOSE(MIN(D6L701C9,RUN_YEARS),B7L807C2,B7L807C11,B7L807C20,B7L807C29,B7L807C38)</f>
        <v>567.77794313005586</v>
      </c>
      <c r="AR8" s="16" t="s">
        <v>32685</v>
      </c>
      <c r="AS8" s="33">
        <f>IF(D6L701C20=0,0,D6L701C18/D6L701C20)</f>
        <v>4.4776704099262465</v>
      </c>
      <c r="AT8" s="16" t="s">
        <v>32686</v>
      </c>
      <c r="AU8" s="33">
        <f>IF(D6L701C5=0,0,D6L701C18/D6L701C5)</f>
        <v>8.0784988096071958E-2</v>
      </c>
      <c r="AV8" s="16" t="s">
        <v>32687</v>
      </c>
      <c r="AW8" s="33">
        <f>CHOOSE(MIN(D6L701C9,RUN_YEARS),B7L807C1,B7L807C10,B7L807C19,B7L807C28,B7L807C37)</f>
        <v>2946.352321114317</v>
      </c>
      <c r="AX8" s="16" t="s">
        <v>32688</v>
      </c>
      <c r="AY8" s="33">
        <f>IF(D6L701C23=0,0,D6L701C19/D6L701C23)</f>
        <v>4.4776704099262483</v>
      </c>
      <c r="AZ8" s="16" t="s">
        <v>32689</v>
      </c>
      <c r="BA8" s="33">
        <f>IF(D6L701C5=0,0,D6L701C19/D6L701C5)</f>
        <v>0.41921501190392807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11.657479943907648</v>
      </c>
      <c r="J9" s="16" t="s">
        <v>32710</v>
      </c>
      <c r="K9" s="21">
        <f>IF(FLOW_THRU_100PCT="Y",1,INDEX(VariabilityMatrix,D6L702C1,D6L702C9))</f>
        <v>0.60466504942300048</v>
      </c>
      <c r="L9" s="16" t="s">
        <v>32690</v>
      </c>
      <c r="M9" s="15">
        <f>IF(D6L702C2&lt;&gt;0,D6L702C2*D6L702C4,D6L702C3*D6L702C4)</f>
        <v>7.0488706864305541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3.5244353432152771</v>
      </c>
      <c r="R9" s="16" t="s">
        <v>32692</v>
      </c>
      <c r="S9" s="15">
        <f>D6L702C5-D6L702C7</f>
        <v>3.5244353432152771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3.3912568623917143</v>
      </c>
      <c r="X9" s="16" t="s">
        <v>32694</v>
      </c>
      <c r="Y9" s="33">
        <f>D6L702C7-D6L702C10</f>
        <v>0.13317848082356276</v>
      </c>
      <c r="Z9" s="16" t="s">
        <v>32695</v>
      </c>
      <c r="AA9" s="33">
        <f>CHOOSE(MIN(D6L702C9,RUN_YEARS),B7L807C7,B7L807C16,B7L807C25,B7L807C34,B7L807C43)</f>
        <v>383731.6</v>
      </c>
      <c r="AB9" s="16" t="s">
        <v>32696</v>
      </c>
      <c r="AC9" s="33">
        <f>IF(D6L702C12=0,0,D6L702C10/D6L702C12)</f>
        <v>8.8375751759607879E-6</v>
      </c>
      <c r="AD9" s="16" t="s">
        <v>32697</v>
      </c>
      <c r="AE9" s="33">
        <f>IF(D6L702C5=0,0,D6L702C10/D6L702C5)</f>
        <v>0.48110640884930145</v>
      </c>
      <c r="AF9" s="16" t="s">
        <v>32698</v>
      </c>
      <c r="AG9" s="33">
        <f>CHOOSE(MIN(D6L702C9,RUN_YEARS),B7L807C5,B7L807C14,B7L807C23,B7L807C32,B7L807C41)</f>
        <v>5795.9894659542151</v>
      </c>
      <c r="AH9" s="16" t="s">
        <v>32699</v>
      </c>
      <c r="AI9" s="33">
        <f>IF(D6L702C15=0,0,D6L702C11/D6L702C15)</f>
        <v>2.2977695457498058E-5</v>
      </c>
      <c r="AJ9" s="16" t="s">
        <v>32700</v>
      </c>
      <c r="AK9" s="33">
        <f>IF(D6L702C5=0,0,D6L702C11/D6L702C5)</f>
        <v>1.8893591150698556E-2</v>
      </c>
      <c r="AL9" s="16" t="s">
        <v>32701</v>
      </c>
      <c r="AM9" s="33">
        <f>D6L702C8*CHOOSE(MIN(D6L702C9,RUN_YEARS),B7L807C4,B7L807C13,B7L807C22,B7L807C31,B7L807C40)</f>
        <v>0.55867932950609811</v>
      </c>
      <c r="AN9" s="16" t="s">
        <v>32702</v>
      </c>
      <c r="AO9" s="33">
        <f>D6L702C8-D6L702C18</f>
        <v>2.965756013709179</v>
      </c>
      <c r="AP9" s="16" t="s">
        <v>32703</v>
      </c>
      <c r="AQ9" s="33">
        <f>CHOOSE(MIN(D6L702C9,RUN_YEARS),B7L807C2,B7L807C11,B7L807C20,B7L807C29,B7L807C38)</f>
        <v>523.04041265980334</v>
      </c>
      <c r="AR9" s="16" t="s">
        <v>32704</v>
      </c>
      <c r="AS9" s="33">
        <f>IF(D6L702C20=0,0,D6L702C18/D6L702C20)</f>
        <v>1.068137979367715E-3</v>
      </c>
      <c r="AT9" s="16" t="s">
        <v>32705</v>
      </c>
      <c r="AU9" s="33">
        <f>IF(D6L702C5=0,0,D6L702C18/D6L702C5)</f>
        <v>7.925799101146587E-2</v>
      </c>
      <c r="AV9" s="16" t="s">
        <v>32706</v>
      </c>
      <c r="AW9" s="33">
        <f>CHOOSE(MIN(D6L702C9,RUN_YEARS),B7L807C1,B7L807C10,B7L807C19,B7L807C28,B7L807C37)</f>
        <v>2776.5663902942206</v>
      </c>
      <c r="AX9" s="16" t="s">
        <v>32707</v>
      </c>
      <c r="AY9" s="33">
        <f>IF(D6L702C23=0,0,D6L702C19/D6L702C23)</f>
        <v>1.068137979367715E-3</v>
      </c>
      <c r="AZ9" s="16" t="s">
        <v>32708</v>
      </c>
      <c r="BA9" s="33">
        <f>IF(D6L702C5=0,0,D6L702C19/D6L702C5)</f>
        <v>0.42074200898853414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2.5100203987446208</v>
      </c>
      <c r="J10" s="16" t="s">
        <v>32731</v>
      </c>
      <c r="K10" s="21">
        <f>IF(FLOW_THRU_100PCT="Y",1,INDEX(VariabilityMatrix,D6L703C1,D6L703C9))</f>
        <v>0.60466504942300048</v>
      </c>
      <c r="L10" s="16" t="s">
        <v>32711</v>
      </c>
      <c r="M10" s="15">
        <f>IF(D6L703C2&lt;&gt;0,D6L703C2*D6L703C4,D6L703C3*D6L703C4)</f>
        <v>1.5177216084596554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0.75886080422982771</v>
      </c>
      <c r="R10" s="16" t="s">
        <v>32713</v>
      </c>
      <c r="S10" s="15">
        <f>D6L703C5-D6L703C7</f>
        <v>0.75886080422982771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0.7301855926790104</v>
      </c>
      <c r="X10" s="16" t="s">
        <v>32715</v>
      </c>
      <c r="Y10" s="33">
        <f>D6L703C7-D6L703C10</f>
        <v>2.8675211550817314E-2</v>
      </c>
      <c r="Z10" s="16" t="s">
        <v>32716</v>
      </c>
      <c r="AA10" s="33">
        <f>CHOOSE(MIN(D6L703C9,RUN_YEARS),B7L807C7,B7L807C16,B7L807C25,B7L807C34,B7L807C43)</f>
        <v>383731.6</v>
      </c>
      <c r="AB10" s="16" t="s">
        <v>32717</v>
      </c>
      <c r="AC10" s="33">
        <f>IF(D6L703C12=0,0,D6L703C10/D6L703C12)</f>
        <v>1.9028549972924055E-6</v>
      </c>
      <c r="AD10" s="16" t="s">
        <v>32718</v>
      </c>
      <c r="AE10" s="33">
        <f>IF(D6L703C5=0,0,D6L703C10/D6L703C5)</f>
        <v>0.48110640884930145</v>
      </c>
      <c r="AF10" s="16" t="s">
        <v>32719</v>
      </c>
      <c r="AG10" s="33">
        <f>CHOOSE(MIN(D6L703C9,RUN_YEARS),B7L807C5,B7L807C14,B7L807C23,B7L807C32,B7L807C41)</f>
        <v>5795.9894659542151</v>
      </c>
      <c r="AH10" s="16" t="s">
        <v>32720</v>
      </c>
      <c r="AI10" s="33">
        <f>IF(D6L703C15=0,0,D6L703C11/D6L703C15)</f>
        <v>4.9474229929602557E-6</v>
      </c>
      <c r="AJ10" s="16" t="s">
        <v>32721</v>
      </c>
      <c r="AK10" s="33">
        <f>IF(D6L703C5=0,0,D6L703C11/D6L703C5)</f>
        <v>1.8893591150698549E-2</v>
      </c>
      <c r="AL10" s="16" t="s">
        <v>32722</v>
      </c>
      <c r="AM10" s="33">
        <f>D6L703C8*CHOOSE(MIN(D6L703C9,RUN_YEARS),B7L807C4,B7L807C13,B7L807C22,B7L807C31,B7L807C40)</f>
        <v>0.1202915656012029</v>
      </c>
      <c r="AN10" s="16" t="s">
        <v>32723</v>
      </c>
      <c r="AO10" s="33">
        <f>D6L703C8-D6L703C18</f>
        <v>0.6385692386286248</v>
      </c>
      <c r="AP10" s="16" t="s">
        <v>32724</v>
      </c>
      <c r="AQ10" s="33">
        <f>CHOOSE(MIN(D6L703C9,RUN_YEARS),B7L807C2,B7L807C11,B7L807C20,B7L807C29,B7L807C38)</f>
        <v>523.04041265980334</v>
      </c>
      <c r="AR10" s="16" t="s">
        <v>32725</v>
      </c>
      <c r="AS10" s="33">
        <f>IF(D6L703C20=0,0,D6L703C18/D6L703C20)</f>
        <v>2.2998522234541578E-4</v>
      </c>
      <c r="AT10" s="16" t="s">
        <v>32726</v>
      </c>
      <c r="AU10" s="33">
        <f>IF(D6L703C5=0,0,D6L703C18/D6L703C5)</f>
        <v>7.925799101146587E-2</v>
      </c>
      <c r="AV10" s="16" t="s">
        <v>32727</v>
      </c>
      <c r="AW10" s="33">
        <f>CHOOSE(MIN(D6L703C9,RUN_YEARS),B7L807C1,B7L807C10,B7L807C19,B7L807C28,B7L807C37)</f>
        <v>2776.5663902942206</v>
      </c>
      <c r="AX10" s="16" t="s">
        <v>32728</v>
      </c>
      <c r="AY10" s="33">
        <f>IF(D6L703C23=0,0,D6L703C19/D6L703C23)</f>
        <v>2.2998522234541578E-4</v>
      </c>
      <c r="AZ10" s="16" t="s">
        <v>32729</v>
      </c>
      <c r="BA10" s="33">
        <f>IF(D6L703C5=0,0,D6L703C19/D6L703C5)</f>
        <v>0.42074200898853414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0.12805852461109235</v>
      </c>
      <c r="J11" s="16" t="s">
        <v>32752</v>
      </c>
      <c r="K11" s="21">
        <f>IF(FLOW_THRU_100PCT="Y",1,INDEX(VariabilityMatrix,D6L704C1,D6L704C9))</f>
        <v>0.60838438613957568</v>
      </c>
      <c r="L11" s="16" t="s">
        <v>32732</v>
      </c>
      <c r="M11" s="15">
        <f>IF(D6L704C2&lt;&gt;0,D6L704C2*D6L704C4,D6L704C3*D6L704C4)</f>
        <v>7.7908806885459161E-2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3.8954403442729581E-2</v>
      </c>
      <c r="R11" s="16" t="s">
        <v>32734</v>
      </c>
      <c r="S11" s="15">
        <f>D6L704C5-D6L704C7</f>
        <v>3.8954403442729581E-2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3.7453732324222333E-2</v>
      </c>
      <c r="X11" s="16" t="s">
        <v>32736</v>
      </c>
      <c r="Y11" s="33">
        <f>D6L704C7-D6L704C10</f>
        <v>1.5006711185072477E-3</v>
      </c>
      <c r="Z11" s="16" t="s">
        <v>32737</v>
      </c>
      <c r="AA11" s="33">
        <f>CHOOSE(MIN(D6L704C9,RUN_YEARS),B7L807C7,B7L807C16,B7L807C25,B7L807C34,B7L807C43)</f>
        <v>376225</v>
      </c>
      <c r="AB11" s="16" t="s">
        <v>32738</v>
      </c>
      <c r="AC11" s="33">
        <f>IF(D6L704C12=0,0,D6L704C10/D6L704C12)</f>
        <v>9.9551418231702657E-8</v>
      </c>
      <c r="AD11" s="16" t="s">
        <v>32739</v>
      </c>
      <c r="AE11" s="33">
        <f>IF(D6L704C5=0,0,D6L704C10/D6L704C5)</f>
        <v>0.48073810678793322</v>
      </c>
      <c r="AF11" s="16" t="s">
        <v>32740</v>
      </c>
      <c r="AG11" s="33">
        <f>CHOOSE(MIN(D6L704C9,RUN_YEARS),B7L807C5,B7L807C14,B7L807C23,B7L807C32,B7L807C41)</f>
        <v>5797.8199575469171</v>
      </c>
      <c r="AH11" s="16" t="s">
        <v>32741</v>
      </c>
      <c r="AI11" s="33">
        <f>IF(D6L704C15=0,0,D6L704C11/D6L704C15)</f>
        <v>2.5883368740242639E-7</v>
      </c>
      <c r="AJ11" s="16" t="s">
        <v>32742</v>
      </c>
      <c r="AK11" s="33">
        <f>IF(D6L704C5=0,0,D6L704C11/D6L704C5)</f>
        <v>1.9261893212066783E-2</v>
      </c>
      <c r="AL11" s="16" t="s">
        <v>32743</v>
      </c>
      <c r="AM11" s="33">
        <f>D6L704C8*CHOOSE(MIN(D6L704C9,RUN_YEARS),B7L807C4,B7L807C13,B7L807C22,B7L807C31,B7L807C40)</f>
        <v>6.1681894228056647E-3</v>
      </c>
      <c r="AN11" s="16" t="s">
        <v>32744</v>
      </c>
      <c r="AO11" s="33">
        <f>D6L704C8-D6L704C18</f>
        <v>3.2786214019923918E-2</v>
      </c>
      <c r="AP11" s="16" t="s">
        <v>32745</v>
      </c>
      <c r="AQ11" s="33">
        <f>CHOOSE(MIN(D6L704C9,RUN_YEARS),B7L807C2,B7L807C11,B7L807C20,B7L807C29,B7L807C38)</f>
        <v>522.28550219251645</v>
      </c>
      <c r="AR11" s="16" t="s">
        <v>32746</v>
      </c>
      <c r="AS11" s="33">
        <f>IF(D6L704C20=0,0,D6L704C18/D6L704C20)</f>
        <v>1.1809995485059523E-5</v>
      </c>
      <c r="AT11" s="16" t="s">
        <v>32747</v>
      </c>
      <c r="AU11" s="33">
        <f>IF(D6L704C5=0,0,D6L704C18/D6L704C5)</f>
        <v>7.9171914824393119E-2</v>
      </c>
      <c r="AV11" s="16" t="s">
        <v>32748</v>
      </c>
      <c r="AW11" s="33">
        <f>CHOOSE(MIN(D6L704C9,RUN_YEARS),B7L807C1,B7L807C10,B7L807C19,B7L807C28,B7L807C37)</f>
        <v>2776.1411138048938</v>
      </c>
      <c r="AX11" s="16" t="s">
        <v>32749</v>
      </c>
      <c r="AY11" s="33">
        <f>IF(D6L704C23=0,0,D6L704C19/D6L704C23)</f>
        <v>1.1809995485059524E-5</v>
      </c>
      <c r="AZ11" s="16" t="s">
        <v>32750</v>
      </c>
      <c r="BA11" s="33">
        <f>IF(D6L704C5=0,0,D6L704C19/D6L704C5)</f>
        <v>0.42082808517560688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123.70919349722395</v>
      </c>
      <c r="J12" s="16" t="s">
        <v>32773</v>
      </c>
      <c r="K12" s="21">
        <f>IF(FLOW_THRU_100PCT="Y",1,INDEX(VariabilityMatrix,D6L705C1,D6L705C9))</f>
        <v>0.33053538221801021</v>
      </c>
      <c r="L12" s="16" t="s">
        <v>32753</v>
      </c>
      <c r="M12" s="15">
        <f>IF(D6L705C2&lt;&gt;0,D6L705C2*D6L705C4,D6L705C3*D6L705C4)</f>
        <v>40.890265556486703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20.445132778243352</v>
      </c>
      <c r="R12" s="16" t="s">
        <v>32755</v>
      </c>
      <c r="S12" s="15">
        <f>D6L705C5-D6L705C7</f>
        <v>20.445132778243352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19.672568818775602</v>
      </c>
      <c r="X12" s="16" t="s">
        <v>32757</v>
      </c>
      <c r="Y12" s="33">
        <f>D6L705C7-D6L705C10</f>
        <v>0.77256395946774958</v>
      </c>
      <c r="Z12" s="16" t="s">
        <v>32758</v>
      </c>
      <c r="AA12" s="33">
        <f>CHOOSE(MIN(D6L705C9,RUN_YEARS),B7L807C7,B7L807C16,B7L807C25,B7L807C34,B7L807C43)</f>
        <v>383731.6</v>
      </c>
      <c r="AB12" s="16" t="s">
        <v>32759</v>
      </c>
      <c r="AC12" s="33">
        <f>IF(D6L705C12=0,0,D6L705C10/D6L705C12)</f>
        <v>5.1266481099746813E-5</v>
      </c>
      <c r="AD12" s="16" t="s">
        <v>32760</v>
      </c>
      <c r="AE12" s="33">
        <f>IF(D6L705C5=0,0,D6L705C10/D6L705C5)</f>
        <v>0.4811064088493015</v>
      </c>
      <c r="AF12" s="16" t="s">
        <v>32761</v>
      </c>
      <c r="AG12" s="33">
        <f>CHOOSE(MIN(D6L705C9,RUN_YEARS),B7L807C5,B7L807C14,B7L807C23,B7L807C32,B7L807C41)</f>
        <v>5795.9894659542151</v>
      </c>
      <c r="AH12" s="16" t="s">
        <v>32762</v>
      </c>
      <c r="AI12" s="33">
        <f>IF(D6L705C15=0,0,D6L705C11/D6L705C15)</f>
        <v>1.332928508593415E-4</v>
      </c>
      <c r="AJ12" s="16" t="s">
        <v>32763</v>
      </c>
      <c r="AK12" s="33">
        <f>IF(D6L705C5=0,0,D6L705C11/D6L705C5)</f>
        <v>1.8893591150698517E-2</v>
      </c>
      <c r="AL12" s="16" t="s">
        <v>32764</v>
      </c>
      <c r="AM12" s="33">
        <f>D6L705C8*CHOOSE(MIN(D6L705C9,RUN_YEARS),B7L807C4,B7L807C13,B7L807C22,B7L807C31,B7L807C40)</f>
        <v>3.2408802999324755</v>
      </c>
      <c r="AN12" s="16" t="s">
        <v>32765</v>
      </c>
      <c r="AO12" s="33">
        <f>D6L705C8-D6L705C18</f>
        <v>17.204252478310877</v>
      </c>
      <c r="AP12" s="16" t="s">
        <v>32766</v>
      </c>
      <c r="AQ12" s="33">
        <f>CHOOSE(MIN(D6L705C9,RUN_YEARS),B7L807C2,B7L807C11,B7L807C20,B7L807C29,B7L807C38)</f>
        <v>523.04041265980334</v>
      </c>
      <c r="AR12" s="16" t="s">
        <v>32767</v>
      </c>
      <c r="AS12" s="33">
        <f>IF(D6L705C20=0,0,D6L705C18/D6L705C20)</f>
        <v>6.1962330662973329E-3</v>
      </c>
      <c r="AT12" s="16" t="s">
        <v>32768</v>
      </c>
      <c r="AU12" s="33">
        <f>IF(D6L705C5=0,0,D6L705C18/D6L705C5)</f>
        <v>7.925799101146587E-2</v>
      </c>
      <c r="AV12" s="16" t="s">
        <v>32769</v>
      </c>
      <c r="AW12" s="33">
        <f>CHOOSE(MIN(D6L705C9,RUN_YEARS),B7L807C1,B7L807C10,B7L807C19,B7L807C28,B7L807C37)</f>
        <v>2776.5663902942206</v>
      </c>
      <c r="AX12" s="16" t="s">
        <v>32770</v>
      </c>
      <c r="AY12" s="33">
        <f>IF(D6L705C23=0,0,D6L705C19/D6L705C23)</f>
        <v>6.1962330662973337E-3</v>
      </c>
      <c r="AZ12" s="16" t="s">
        <v>32771</v>
      </c>
      <c r="BA12" s="33">
        <f>IF(D6L705C5=0,0,D6L705C19/D6L705C5)</f>
        <v>0.42074200898853414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65.788107324903876</v>
      </c>
      <c r="J13" s="16" t="s">
        <v>32794</v>
      </c>
      <c r="K13" s="21">
        <f>IF(FLOW_THRU_100PCT="Y",1,INDEX(VariabilityMatrix,D6L706C1,D6L706C9))</f>
        <v>0.60466504942300048</v>
      </c>
      <c r="L13" s="16" t="s">
        <v>32774</v>
      </c>
      <c r="M13" s="15">
        <f>IF(D6L706C2&lt;&gt;0,D6L706C2*D6L706C4,D6L706C3*D6L706C4)</f>
        <v>39.77976916705866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19.88988458352933</v>
      </c>
      <c r="R13" s="16" t="s">
        <v>32776</v>
      </c>
      <c r="S13" s="15">
        <f>D6L706C5-D6L706C7</f>
        <v>19.88988458352933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19.138301888817761</v>
      </c>
      <c r="X13" s="16" t="s">
        <v>32778</v>
      </c>
      <c r="Y13" s="33">
        <f>D6L706C7-D6L706C10</f>
        <v>0.75158269471156913</v>
      </c>
      <c r="Z13" s="16" t="s">
        <v>32779</v>
      </c>
      <c r="AA13" s="33">
        <f>CHOOSE(MIN(D6L706C9,RUN_YEARS),B7L807C7,B7L807C16,B7L807C25,B7L807C34,B7L807C43)</f>
        <v>383731.6</v>
      </c>
      <c r="AB13" s="16" t="s">
        <v>32780</v>
      </c>
      <c r="AC13" s="33">
        <f>IF(D6L706C12=0,0,D6L706C10/D6L706C12)</f>
        <v>4.9874187814654207E-5</v>
      </c>
      <c r="AD13" s="16" t="s">
        <v>32781</v>
      </c>
      <c r="AE13" s="33">
        <f>IF(D6L706C5=0,0,D6L706C10/D6L706C5)</f>
        <v>0.4811064088493015</v>
      </c>
      <c r="AF13" s="16" t="s">
        <v>32782</v>
      </c>
      <c r="AG13" s="33">
        <f>CHOOSE(MIN(D6L706C9,RUN_YEARS),B7L807C5,B7L807C14,B7L807C23,B7L807C32,B7L807C41)</f>
        <v>5795.9894659542151</v>
      </c>
      <c r="AH13" s="16" t="s">
        <v>32783</v>
      </c>
      <c r="AI13" s="33">
        <f>IF(D6L706C15=0,0,D6L706C11/D6L706C15)</f>
        <v>1.2967288831810072E-4</v>
      </c>
      <c r="AJ13" s="16" t="s">
        <v>32784</v>
      </c>
      <c r="AK13" s="33">
        <f>IF(D6L706C5=0,0,D6L706C11/D6L706C5)</f>
        <v>1.8893591150698514E-2</v>
      </c>
      <c r="AL13" s="16" t="s">
        <v>32785</v>
      </c>
      <c r="AM13" s="33">
        <f>D6L706C8*CHOOSE(MIN(D6L706C9,RUN_YEARS),B7L807C4,B7L807C13,B7L807C22,B7L807C31,B7L807C40)</f>
        <v>3.1528645870809227</v>
      </c>
      <c r="AN13" s="16" t="s">
        <v>32786</v>
      </c>
      <c r="AO13" s="33">
        <f>D6L706C8-D6L706C18</f>
        <v>16.737019996448407</v>
      </c>
      <c r="AP13" s="16" t="s">
        <v>32787</v>
      </c>
      <c r="AQ13" s="33">
        <f>CHOOSE(MIN(D6L706C9,RUN_YEARS),B7L807C2,B7L807C11,B7L807C20,B7L807C29,B7L807C38)</f>
        <v>523.04041265980334</v>
      </c>
      <c r="AR13" s="16" t="s">
        <v>32788</v>
      </c>
      <c r="AS13" s="33">
        <f>IF(D6L706C20=0,0,D6L706C18/D6L706C20)</f>
        <v>6.0279559872778192E-3</v>
      </c>
      <c r="AT13" s="16" t="s">
        <v>32789</v>
      </c>
      <c r="AU13" s="33">
        <f>IF(D6L706C5=0,0,D6L706C18/D6L706C5)</f>
        <v>7.925799101146587E-2</v>
      </c>
      <c r="AV13" s="16" t="s">
        <v>32790</v>
      </c>
      <c r="AW13" s="33">
        <f>CHOOSE(MIN(D6L706C9,RUN_YEARS),B7L807C1,B7L807C10,B7L807C19,B7L807C28,B7L807C37)</f>
        <v>2776.5663902942206</v>
      </c>
      <c r="AX13" s="16" t="s">
        <v>32791</v>
      </c>
      <c r="AY13" s="33">
        <f>IF(D6L706C23=0,0,D6L706C19/D6L706C23)</f>
        <v>6.0279559872778183E-3</v>
      </c>
      <c r="AZ13" s="16" t="s">
        <v>32792</v>
      </c>
      <c r="BA13" s="33">
        <f>IF(D6L706C5=0,0,D6L706C19/D6L706C5)</f>
        <v>0.42074200898853409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1.9478375585581942</v>
      </c>
      <c r="J14" s="16" t="s">
        <v>32815</v>
      </c>
      <c r="K14" s="21">
        <f>IF(FLOW_THRU_100PCT="Y",1,INDEX(VariabilityMatrix,D6L707C1,D6L707C9))</f>
        <v>0.60838438613957568</v>
      </c>
      <c r="L14" s="16" t="s">
        <v>32795</v>
      </c>
      <c r="M14" s="15">
        <f>IF(D6L707C2&lt;&gt;0,D6L707C2*D6L707C4,D6L707C3*D6L707C4)</f>
        <v>1.1850339573630368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0.59251697868151842</v>
      </c>
      <c r="R14" s="16" t="s">
        <v>32797</v>
      </c>
      <c r="S14" s="15">
        <f>D6L707C5-D6L707C7</f>
        <v>0.59251697868151842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0.56969098114211869</v>
      </c>
      <c r="X14" s="16" t="s">
        <v>32799</v>
      </c>
      <c r="Y14" s="33">
        <f>D6L707C7-D6L707C10</f>
        <v>2.2825997539399734E-2</v>
      </c>
      <c r="Z14" s="16" t="s">
        <v>32800</v>
      </c>
      <c r="AA14" s="33">
        <f>CHOOSE(MIN(D6L707C9,RUN_YEARS),B7L807C7,B7L807C16,B7L807C25,B7L807C34,B7L807C43)</f>
        <v>376225</v>
      </c>
      <c r="AB14" s="16" t="s">
        <v>32801</v>
      </c>
      <c r="AC14" s="33">
        <f>IF(D6L707C12=0,0,D6L707C10/D6L707C12)</f>
        <v>1.5142294667874774E-6</v>
      </c>
      <c r="AD14" s="16" t="s">
        <v>32802</v>
      </c>
      <c r="AE14" s="33">
        <f>IF(D6L707C5=0,0,D6L707C10/D6L707C5)</f>
        <v>0.48073810678793322</v>
      </c>
      <c r="AF14" s="16" t="s">
        <v>32803</v>
      </c>
      <c r="AG14" s="33">
        <f>CHOOSE(MIN(D6L707C9,RUN_YEARS),B7L807C5,B7L807C14,B7L807C23,B7L807C32,B7L807C41)</f>
        <v>5797.8199575469171</v>
      </c>
      <c r="AH14" s="16" t="s">
        <v>32804</v>
      </c>
      <c r="AI14" s="33">
        <f>IF(D6L707C15=0,0,D6L707C11/D6L707C15)</f>
        <v>3.9369966136474356E-6</v>
      </c>
      <c r="AJ14" s="16" t="s">
        <v>32805</v>
      </c>
      <c r="AK14" s="33">
        <f>IF(D6L707C5=0,0,D6L707C11/D6L707C5)</f>
        <v>1.9261893212066797E-2</v>
      </c>
      <c r="AL14" s="16" t="s">
        <v>32806</v>
      </c>
      <c r="AM14" s="33">
        <f>D6L707C8*CHOOSE(MIN(D6L707C9,RUN_YEARS),B7L807C4,B7L807C13,B7L807C22,B7L807C31,B7L807C40)</f>
        <v>9.3821407536359855E-2</v>
      </c>
      <c r="AN14" s="16" t="s">
        <v>32807</v>
      </c>
      <c r="AO14" s="33">
        <f>D6L707C8-D6L707C18</f>
        <v>0.49869557114515856</v>
      </c>
      <c r="AP14" s="16" t="s">
        <v>32808</v>
      </c>
      <c r="AQ14" s="33">
        <f>CHOOSE(MIN(D6L707C9,RUN_YEARS),B7L807C2,B7L807C11,B7L807C20,B7L807C29,B7L807C38)</f>
        <v>522.28550219251645</v>
      </c>
      <c r="AR14" s="16" t="s">
        <v>32809</v>
      </c>
      <c r="AS14" s="33">
        <f>IF(D6L707C20=0,0,D6L707C18/D6L707C20)</f>
        <v>1.7963624711485275E-4</v>
      </c>
      <c r="AT14" s="16" t="s">
        <v>32810</v>
      </c>
      <c r="AU14" s="33">
        <f>IF(D6L707C5=0,0,D6L707C18/D6L707C5)</f>
        <v>7.9171914824393119E-2</v>
      </c>
      <c r="AV14" s="16" t="s">
        <v>32811</v>
      </c>
      <c r="AW14" s="33">
        <f>CHOOSE(MIN(D6L707C9,RUN_YEARS),B7L807C1,B7L807C10,B7L807C19,B7L807C28,B7L807C37)</f>
        <v>2776.1411138048938</v>
      </c>
      <c r="AX14" s="16" t="s">
        <v>32812</v>
      </c>
      <c r="AY14" s="33">
        <f>IF(D6L707C23=0,0,D6L707C19/D6L707C23)</f>
        <v>1.7963624711485278E-4</v>
      </c>
      <c r="AZ14" s="16" t="s">
        <v>32813</v>
      </c>
      <c r="BA14" s="33">
        <f>IF(D6L707C5=0,0,D6L707C19/D6L707C5)</f>
        <v>0.42082808517560688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0.21952889933330116</v>
      </c>
      <c r="J15" s="16" t="s">
        <v>32836</v>
      </c>
      <c r="K15" s="21">
        <f>IF(FLOW_THRU_100PCT="Y",1,INDEX(VariabilityMatrix,D6L708C1,D6L708C9))</f>
        <v>0.60838438613957568</v>
      </c>
      <c r="L15" s="16" t="s">
        <v>32816</v>
      </c>
      <c r="M15" s="15">
        <f>IF(D6L708C2&lt;&gt;0,D6L708C2*D6L708C4,D6L708C3*D6L708C4)</f>
        <v>0.13355795466078713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6.6778977330393563E-2</v>
      </c>
      <c r="R15" s="16" t="s">
        <v>32818</v>
      </c>
      <c r="S15" s="15">
        <f>D6L708C5-D6L708C7</f>
        <v>6.6778977330393563E-2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6.420639827009543E-2</v>
      </c>
      <c r="X15" s="16" t="s">
        <v>32820</v>
      </c>
      <c r="Y15" s="33">
        <f>D6L708C7-D6L708C10</f>
        <v>2.572579060298133E-3</v>
      </c>
      <c r="Z15" s="16" t="s">
        <v>32821</v>
      </c>
      <c r="AA15" s="33">
        <f>CHOOSE(MIN(D6L708C9,RUN_YEARS),B7L807C7,B7L807C16,B7L807C25,B7L807C34,B7L807C43)</f>
        <v>376225</v>
      </c>
      <c r="AB15" s="16" t="s">
        <v>32822</v>
      </c>
      <c r="AC15" s="33">
        <f>IF(D6L708C12=0,0,D6L708C10/D6L708C12)</f>
        <v>1.7065957411149027E-7</v>
      </c>
      <c r="AD15" s="16" t="s">
        <v>32823</v>
      </c>
      <c r="AE15" s="33">
        <f>IF(D6L708C5=0,0,D6L708C10/D6L708C5)</f>
        <v>0.48073810678793327</v>
      </c>
      <c r="AF15" s="16" t="s">
        <v>32824</v>
      </c>
      <c r="AG15" s="33">
        <f>CHOOSE(MIN(D6L708C9,RUN_YEARS),B7L807C5,B7L807C14,B7L807C23,B7L807C32,B7L807C41)</f>
        <v>5797.8199575469171</v>
      </c>
      <c r="AH15" s="16" t="s">
        <v>32825</v>
      </c>
      <c r="AI15" s="33">
        <f>IF(D6L708C15=0,0,D6L708C11/D6L708C15)</f>
        <v>4.4371489268987277E-7</v>
      </c>
      <c r="AJ15" s="16" t="s">
        <v>32826</v>
      </c>
      <c r="AK15" s="33">
        <f>IF(D6L708C5=0,0,D6L708C11/D6L708C5)</f>
        <v>1.9261893212066741E-2</v>
      </c>
      <c r="AL15" s="16" t="s">
        <v>32827</v>
      </c>
      <c r="AM15" s="33">
        <f>D6L708C8*CHOOSE(MIN(D6L708C9,RUN_YEARS),B7L807C4,B7L807C13,B7L807C22,B7L807C31,B7L807C40)</f>
        <v>1.0574039010523997E-2</v>
      </c>
      <c r="AN15" s="16" t="s">
        <v>32828</v>
      </c>
      <c r="AO15" s="33">
        <f>D6L708C8-D6L708C18</f>
        <v>5.6204938319869564E-2</v>
      </c>
      <c r="AP15" s="16" t="s">
        <v>32829</v>
      </c>
      <c r="AQ15" s="33">
        <f>CHOOSE(MIN(D6L708C9,RUN_YEARS),B7L807C2,B7L807C11,B7L807C20,B7L807C29,B7L807C38)</f>
        <v>522.28550219251645</v>
      </c>
      <c r="AR15" s="16" t="s">
        <v>32830</v>
      </c>
      <c r="AS15" s="33">
        <f>IF(D6L708C20=0,0,D6L708C18/D6L708C20)</f>
        <v>2.0245706545816327E-5</v>
      </c>
      <c r="AT15" s="16" t="s">
        <v>32831</v>
      </c>
      <c r="AU15" s="33">
        <f>IF(D6L708C5=0,0,D6L708C18/D6L708C5)</f>
        <v>7.9171914824393119E-2</v>
      </c>
      <c r="AV15" s="16" t="s">
        <v>32832</v>
      </c>
      <c r="AW15" s="33">
        <f>CHOOSE(MIN(D6L708C9,RUN_YEARS),B7L807C1,B7L807C10,B7L807C19,B7L807C28,B7L807C37)</f>
        <v>2776.1411138048938</v>
      </c>
      <c r="AX15" s="16" t="s">
        <v>32833</v>
      </c>
      <c r="AY15" s="33">
        <f>IF(D6L708C23=0,0,D6L708C19/D6L708C23)</f>
        <v>2.0245706545816327E-5</v>
      </c>
      <c r="AZ15" s="16" t="s">
        <v>32834</v>
      </c>
      <c r="BA15" s="33">
        <f>IF(D6L708C5=0,0,D6L708C19/D6L708C5)</f>
        <v>0.42082808517560688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0.55941355488003497</v>
      </c>
      <c r="J16" s="16" t="s">
        <v>32857</v>
      </c>
      <c r="K16" s="21">
        <f>IF(FLOW_THRU_100PCT="Y",1,INDEX(VariabilityMatrix,D6L709C1,D6L709C9))</f>
        <v>0.60838438613957568</v>
      </c>
      <c r="L16" s="16" t="s">
        <v>32837</v>
      </c>
      <c r="M16" s="15">
        <f>IF(D6L709C2&lt;&gt;0,D6L709C2*D6L709C4,D6L709C3*D6L709C4)</f>
        <v>0.34033847218384788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0.17016923609192394</v>
      </c>
      <c r="R16" s="16" t="s">
        <v>32839</v>
      </c>
      <c r="S16" s="15">
        <f>D6L709C5-D6L709C7</f>
        <v>0.17016923609192394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0.16361367278476072</v>
      </c>
      <c r="X16" s="16" t="s">
        <v>32841</v>
      </c>
      <c r="Y16" s="33">
        <f>D6L709C7-D6L709C10</f>
        <v>6.5555633071632258E-3</v>
      </c>
      <c r="Z16" s="16" t="s">
        <v>32842</v>
      </c>
      <c r="AA16" s="33">
        <f>CHOOSE(MIN(D6L709C9,RUN_YEARS),B7L807C7,B7L807C16,B7L807C25,B7L807C34,B7L807C43)</f>
        <v>376225</v>
      </c>
      <c r="AB16" s="16" t="s">
        <v>32843</v>
      </c>
      <c r="AC16" s="33">
        <f>IF(D6L709C12=0,0,D6L709C10/D6L709C12)</f>
        <v>4.348825112227011E-7</v>
      </c>
      <c r="AD16" s="16" t="s">
        <v>32844</v>
      </c>
      <c r="AE16" s="33">
        <f>IF(D6L709C5=0,0,D6L709C10/D6L709C5)</f>
        <v>0.48073810678793327</v>
      </c>
      <c r="AF16" s="16" t="s">
        <v>32845</v>
      </c>
      <c r="AG16" s="33">
        <f>CHOOSE(MIN(D6L709C9,RUN_YEARS),B7L807C5,B7L807C14,B7L807C23,B7L807C32,B7L807C41)</f>
        <v>5797.8199575469171</v>
      </c>
      <c r="AH16" s="16" t="s">
        <v>32846</v>
      </c>
      <c r="AI16" s="33">
        <f>IF(D6L709C15=0,0,D6L709C11/D6L709C15)</f>
        <v>1.1306945291790181E-6</v>
      </c>
      <c r="AJ16" s="16" t="s">
        <v>32847</v>
      </c>
      <c r="AK16" s="33">
        <f>IF(D6L709C5=0,0,D6L709C11/D6L709C5)</f>
        <v>1.9261893212066745E-2</v>
      </c>
      <c r="AL16" s="16" t="s">
        <v>32848</v>
      </c>
      <c r="AM16" s="33">
        <f>D6L709C8*CHOOSE(MIN(D6L709C9,RUN_YEARS),B7L807C4,B7L807C13,B7L807C22,B7L807C31,B7L807C40)</f>
        <v>2.694524853120369E-2</v>
      </c>
      <c r="AN16" s="16" t="s">
        <v>32849</v>
      </c>
      <c r="AO16" s="33">
        <f>D6L709C8-D6L709C18</f>
        <v>0.14322398756072025</v>
      </c>
      <c r="AP16" s="16" t="s">
        <v>32850</v>
      </c>
      <c r="AQ16" s="33">
        <f>CHOOSE(MIN(D6L709C9,RUN_YEARS),B7L807C2,B7L807C11,B7L807C20,B7L807C29,B7L807C38)</f>
        <v>522.28550219251645</v>
      </c>
      <c r="AR16" s="16" t="s">
        <v>32851</v>
      </c>
      <c r="AS16" s="33">
        <f>IF(D6L709C20=0,0,D6L709C18/D6L709C20)</f>
        <v>5.1591032908417908E-5</v>
      </c>
      <c r="AT16" s="16" t="s">
        <v>32852</v>
      </c>
      <c r="AU16" s="33">
        <f>IF(D6L709C5=0,0,D6L709C18/D6L709C5)</f>
        <v>7.9171914824393119E-2</v>
      </c>
      <c r="AV16" s="16" t="s">
        <v>32853</v>
      </c>
      <c r="AW16" s="33">
        <f>CHOOSE(MIN(D6L709C9,RUN_YEARS),B7L807C1,B7L807C10,B7L807C19,B7L807C28,B7L807C37)</f>
        <v>2776.1411138048938</v>
      </c>
      <c r="AX16" s="16" t="s">
        <v>32854</v>
      </c>
      <c r="AY16" s="33">
        <f>IF(D6L709C23=0,0,D6L709C19/D6L709C23)</f>
        <v>5.1591032908417915E-5</v>
      </c>
      <c r="AZ16" s="16" t="s">
        <v>32855</v>
      </c>
      <c r="BA16" s="33">
        <f>IF(D6L709C5=0,0,D6L709C19/D6L709C5)</f>
        <v>0.42082808517560688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0.59985308896774836</v>
      </c>
      <c r="J17" s="16" t="s">
        <v>32878</v>
      </c>
      <c r="K17" s="21">
        <f>IF(FLOW_THRU_100PCT="Y",1,INDEX(VariabilityMatrix,D6L710C1,D6L710C9))</f>
        <v>0.60838438613957568</v>
      </c>
      <c r="L17" s="16" t="s">
        <v>32858</v>
      </c>
      <c r="M17" s="15">
        <f>IF(D6L710C2&lt;&gt;0,D6L710C2*D6L710C4,D6L710C3*D6L710C4)</f>
        <v>0.36494125330557187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0.18247062665278593</v>
      </c>
      <c r="R17" s="16" t="s">
        <v>32860</v>
      </c>
      <c r="S17" s="15">
        <f>D6L710C5-D6L710C7</f>
        <v>0.18247062665278593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0.1754411672029362</v>
      </c>
      <c r="X17" s="16" t="s">
        <v>32862</v>
      </c>
      <c r="Y17" s="33">
        <f>D6L710C7-D6L710C10</f>
        <v>7.0294594498497287E-3</v>
      </c>
      <c r="Z17" s="16" t="s">
        <v>32863</v>
      </c>
      <c r="AA17" s="33">
        <f>CHOOSE(MIN(D6L710C9,RUN_YEARS),B7L807C7,B7L807C16,B7L807C25,B7L807C34,B7L807C43)</f>
        <v>376225</v>
      </c>
      <c r="AB17" s="16" t="s">
        <v>32864</v>
      </c>
      <c r="AC17" s="33">
        <f>IF(D6L710C12=0,0,D6L710C10/D6L710C12)</f>
        <v>4.6631980119060722E-7</v>
      </c>
      <c r="AD17" s="16" t="s">
        <v>32865</v>
      </c>
      <c r="AE17" s="33">
        <f>IF(D6L710C5=0,0,D6L710C10/D6L710C5)</f>
        <v>0.48073810678793327</v>
      </c>
      <c r="AF17" s="16" t="s">
        <v>32866</v>
      </c>
      <c r="AG17" s="33">
        <f>CHOOSE(MIN(D6L710C9,RUN_YEARS),B7L807C5,B7L807C14,B7L807C23,B7L807C32,B7L807C41)</f>
        <v>5797.8199575469171</v>
      </c>
      <c r="AH17" s="16" t="s">
        <v>32867</v>
      </c>
      <c r="AI17" s="33">
        <f>IF(D6L710C15=0,0,D6L710C11/D6L710C15)</f>
        <v>1.2124314830955743E-6</v>
      </c>
      <c r="AJ17" s="16" t="s">
        <v>32868</v>
      </c>
      <c r="AK17" s="33">
        <f>IF(D6L710C5=0,0,D6L710C11/D6L710C5)</f>
        <v>1.9261893212066755E-2</v>
      </c>
      <c r="AL17" s="16" t="s">
        <v>32869</v>
      </c>
      <c r="AM17" s="33">
        <f>D6L710C8*CHOOSE(MIN(D6L710C9,RUN_YEARS),B7L807C4,B7L807C13,B7L807C22,B7L807C31,B7L807C40)</f>
        <v>2.889309782261601E-2</v>
      </c>
      <c r="AN17" s="16" t="s">
        <v>32870</v>
      </c>
      <c r="AO17" s="33">
        <f>D6L710C8-D6L710C18</f>
        <v>0.15357752883016992</v>
      </c>
      <c r="AP17" s="16" t="s">
        <v>32871</v>
      </c>
      <c r="AQ17" s="33">
        <f>CHOOSE(MIN(D6L710C9,RUN_YEARS),B7L807C2,B7L807C11,B7L807C20,B7L807C29,B7L807C38)</f>
        <v>522.28550219251645</v>
      </c>
      <c r="AR17" s="16" t="s">
        <v>32872</v>
      </c>
      <c r="AS17" s="33">
        <f>IF(D6L710C20=0,0,D6L710C18/D6L710C20)</f>
        <v>5.5320505166857766E-5</v>
      </c>
      <c r="AT17" s="16" t="s">
        <v>32873</v>
      </c>
      <c r="AU17" s="33">
        <f>IF(D6L710C5=0,0,D6L710C18/D6L710C5)</f>
        <v>7.9171914824393119E-2</v>
      </c>
      <c r="AV17" s="16" t="s">
        <v>32874</v>
      </c>
      <c r="AW17" s="33">
        <f>CHOOSE(MIN(D6L710C9,RUN_YEARS),B7L807C1,B7L807C10,B7L807C19,B7L807C28,B7L807C37)</f>
        <v>2776.1411138048938</v>
      </c>
      <c r="AX17" s="16" t="s">
        <v>32875</v>
      </c>
      <c r="AY17" s="33">
        <f>IF(D6L710C23=0,0,D6L710C19/D6L710C23)</f>
        <v>5.5320505166857773E-5</v>
      </c>
      <c r="AZ17" s="16" t="s">
        <v>32876</v>
      </c>
      <c r="BA17" s="33">
        <f>IF(D6L710C5=0,0,D6L710C19/D6L710C5)</f>
        <v>0.42082808517560688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7.70276839765969E-2</v>
      </c>
      <c r="J18" s="16" t="s">
        <v>32899</v>
      </c>
      <c r="K18" s="21">
        <f>IF(FLOW_THRU_100PCT="Y",1,INDEX(VariabilityMatrix,D6L711C1,D6L711C9))</f>
        <v>0.60838438613957568</v>
      </c>
      <c r="L18" s="16" t="s">
        <v>32879</v>
      </c>
      <c r="M18" s="15">
        <f>IF(D6L711C2&lt;&gt;0,D6L711C2*D6L711C4,D6L711C3*D6L711C4)</f>
        <v>4.6862440231855138E-2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2.3431220115927569E-2</v>
      </c>
      <c r="R18" s="16" t="s">
        <v>32881</v>
      </c>
      <c r="S18" s="15">
        <f>D6L711C5-D6L711C7</f>
        <v>2.3431220115927569E-2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2.2528560796524714E-2</v>
      </c>
      <c r="X18" s="16" t="s">
        <v>32883</v>
      </c>
      <c r="Y18" s="33">
        <f>D6L711C7-D6L711C10</f>
        <v>9.0265931940285496E-4</v>
      </c>
      <c r="Z18" s="16" t="s">
        <v>32884</v>
      </c>
      <c r="AA18" s="33">
        <f>CHOOSE(MIN(D6L711C9,RUN_YEARS),B7L807C7,B7L807C16,B7L807C25,B7L807C34,B7L807C43)</f>
        <v>376225</v>
      </c>
      <c r="AB18" s="16" t="s">
        <v>32885</v>
      </c>
      <c r="AC18" s="33">
        <f>IF(D6L711C12=0,0,D6L711C10/D6L711C12)</f>
        <v>5.988055231982116E-8</v>
      </c>
      <c r="AD18" s="16" t="s">
        <v>32886</v>
      </c>
      <c r="AE18" s="33">
        <f>IF(D6L711C5=0,0,D6L711C10/D6L711C5)</f>
        <v>0.48073810678793322</v>
      </c>
      <c r="AF18" s="16" t="s">
        <v>32887</v>
      </c>
      <c r="AG18" s="33">
        <f>CHOOSE(MIN(D6L711C9,RUN_YEARS),B7L807C5,B7L807C14,B7L807C23,B7L807C32,B7L807C41)</f>
        <v>5797.8199575469171</v>
      </c>
      <c r="AH18" s="16" t="s">
        <v>32888</v>
      </c>
      <c r="AI18" s="33">
        <f>IF(D6L711C15=0,0,D6L711C11/D6L711C15)</f>
        <v>1.5568943603153451E-7</v>
      </c>
      <c r="AJ18" s="16" t="s">
        <v>32889</v>
      </c>
      <c r="AK18" s="33">
        <f>IF(D6L711C5=0,0,D6L711C11/D6L711C5)</f>
        <v>1.9261893212066766E-2</v>
      </c>
      <c r="AL18" s="16" t="s">
        <v>32890</v>
      </c>
      <c r="AM18" s="33">
        <f>D6L711C8*CHOOSE(MIN(D6L711C9,RUN_YEARS),B7L807C4,B7L807C13,B7L807C22,B7L807C31,B7L807C40)</f>
        <v>3.7101891264996485E-3</v>
      </c>
      <c r="AN18" s="16" t="s">
        <v>32891</v>
      </c>
      <c r="AO18" s="33">
        <f>D6L711C8-D6L711C18</f>
        <v>1.9721030989427922E-2</v>
      </c>
      <c r="AP18" s="16" t="s">
        <v>32892</v>
      </c>
      <c r="AQ18" s="33">
        <f>CHOOSE(MIN(D6L711C9,RUN_YEARS),B7L807C2,B7L807C11,B7L807C20,B7L807C29,B7L807C38)</f>
        <v>522.28550219251645</v>
      </c>
      <c r="AR18" s="16" t="s">
        <v>32893</v>
      </c>
      <c r="AS18" s="33">
        <f>IF(D6L711C20=0,0,D6L711C18/D6L711C20)</f>
        <v>7.1037566827425708E-6</v>
      </c>
      <c r="AT18" s="16" t="s">
        <v>32894</v>
      </c>
      <c r="AU18" s="33">
        <f>IF(D6L711C5=0,0,D6L711C18/D6L711C5)</f>
        <v>7.9171914824393119E-2</v>
      </c>
      <c r="AV18" s="16" t="s">
        <v>32895</v>
      </c>
      <c r="AW18" s="33">
        <f>CHOOSE(MIN(D6L711C9,RUN_YEARS),B7L807C1,B7L807C10,B7L807C19,B7L807C28,B7L807C37)</f>
        <v>2776.1411138048938</v>
      </c>
      <c r="AX18" s="16" t="s">
        <v>32896</v>
      </c>
      <c r="AY18" s="33">
        <f>IF(D6L711C23=0,0,D6L711C19/D6L711C23)</f>
        <v>7.1037566827425725E-6</v>
      </c>
      <c r="AZ18" s="16" t="s">
        <v>32897</v>
      </c>
      <c r="BA18" s="33">
        <f>IF(D6L711C5=0,0,D6L711C19/D6L711C5)</f>
        <v>0.42082808517560694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0.60838438613957568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376225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5797.8199575469171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522.28550219251645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2776.1411138048938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3.4554999660381092E-3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2.9717299707927741E-3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1.485864985396387E-3</v>
      </c>
      <c r="R20" s="16" t="s">
        <v>32923</v>
      </c>
      <c r="S20" s="15">
        <f>D6L713C5-D6L713C7</f>
        <v>1.485864985396387E-3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1.4286238400438784E-3</v>
      </c>
      <c r="X20" s="16" t="s">
        <v>32925</v>
      </c>
      <c r="Y20" s="33">
        <f>D6L713C7-D6L713C10</f>
        <v>5.7241145352508651E-5</v>
      </c>
      <c r="Z20" s="16" t="s">
        <v>32926</v>
      </c>
      <c r="AA20" s="33">
        <f>CHOOSE(MIN(D6L713C9,RUN_YEARS),B7L807C7,B7L807C16,B7L807C25,B7L807C34,B7L807C43)</f>
        <v>376225</v>
      </c>
      <c r="AB20" s="16" t="s">
        <v>32927</v>
      </c>
      <c r="AC20" s="33">
        <f>IF(D6L713C12=0,0,D6L713C10/D6L713C12)</f>
        <v>3.7972591934185084E-9</v>
      </c>
      <c r="AD20" s="16" t="s">
        <v>32928</v>
      </c>
      <c r="AE20" s="33">
        <f>IF(D6L713C5=0,0,D6L713C10/D6L713C5)</f>
        <v>0.48073810678793327</v>
      </c>
      <c r="AF20" s="16" t="s">
        <v>32929</v>
      </c>
      <c r="AG20" s="33">
        <f>CHOOSE(MIN(D6L713C9,RUN_YEARS),B7L807C5,B7L807C14,B7L807C23,B7L807C32,B7L807C41)</f>
        <v>5797.8199575469171</v>
      </c>
      <c r="AH20" s="16" t="s">
        <v>32930</v>
      </c>
      <c r="AI20" s="33">
        <f>IF(D6L713C15=0,0,D6L713C11/D6L713C15)</f>
        <v>9.8728739028880825E-9</v>
      </c>
      <c r="AJ20" s="16" t="s">
        <v>32931</v>
      </c>
      <c r="AK20" s="33">
        <f>IF(D6L713C5=0,0,D6L713C11/D6L713C5)</f>
        <v>1.9261893212066748E-2</v>
      </c>
      <c r="AL20" s="16" t="s">
        <v>32932</v>
      </c>
      <c r="AM20" s="33">
        <f>D6L713C8*CHOOSE(MIN(D6L713C9,RUN_YEARS),B7L807C4,B7L807C13,B7L807C22,B7L807C31,B7L807C40)</f>
        <v>2.3527755212870177E-4</v>
      </c>
      <c r="AN20" s="16" t="s">
        <v>32933</v>
      </c>
      <c r="AO20" s="33">
        <f>D6L713C8-D6L713C18</f>
        <v>1.2505874332676852E-3</v>
      </c>
      <c r="AP20" s="16" t="s">
        <v>32934</v>
      </c>
      <c r="AQ20" s="33">
        <f>CHOOSE(MIN(D6L713C9,RUN_YEARS),B7L807C2,B7L807C11,B7L807C20,B7L807C29,B7L807C38)</f>
        <v>522.28550219251645</v>
      </c>
      <c r="AR20" s="16" t="s">
        <v>32935</v>
      </c>
      <c r="AS20" s="33">
        <f>IF(D6L713C20=0,0,D6L713C18/D6L713C20)</f>
        <v>4.5047689652694508E-7</v>
      </c>
      <c r="AT20" s="16" t="s">
        <v>32936</v>
      </c>
      <c r="AU20" s="33">
        <f>IF(D6L713C5=0,0,D6L713C18/D6L713C5)</f>
        <v>7.9171914824393119E-2</v>
      </c>
      <c r="AV20" s="16" t="s">
        <v>32937</v>
      </c>
      <c r="AW20" s="33">
        <f>CHOOSE(MIN(D6L713C9,RUN_YEARS),B7L807C1,B7L807C10,B7L807C19,B7L807C28,B7L807C37)</f>
        <v>2776.1411138048938</v>
      </c>
      <c r="AX20" s="16" t="s">
        <v>32938</v>
      </c>
      <c r="AY20" s="33">
        <f>IF(D6L713C23=0,0,D6L713C19/D6L713C23)</f>
        <v>4.5047689652694508E-7</v>
      </c>
      <c r="AZ20" s="16" t="s">
        <v>32939</v>
      </c>
      <c r="BA20" s="33">
        <f>IF(D6L713C5=0,0,D6L713C19/D6L713C5)</f>
        <v>0.42082808517560688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0.60466504942300048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383731.6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5795.9894659542151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523.04041265980334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2776.5663902942206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6.6668497300837766</v>
      </c>
      <c r="J22" s="16" t="s">
        <v>32982</v>
      </c>
      <c r="K22" s="21">
        <f>IF(FLOW_THRU_100PCT="Y",1,INDEX(VariabilityMatrix,D6L715C1,D6L715C9))</f>
        <v>0.61199007095185176</v>
      </c>
      <c r="L22" s="16" t="s">
        <v>32962</v>
      </c>
      <c r="M22" s="15">
        <f>IF(D6L715C2&lt;&gt;0,D6L715C2*D6L715C4,D6L715C3*D6L715C4)</f>
        <v>4.080045839339304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2.040022919669652</v>
      </c>
      <c r="R22" s="16" t="s">
        <v>32964</v>
      </c>
      <c r="S22" s="15">
        <f>D6L715C5-D6L715C7</f>
        <v>2.040022919669652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1.9630748611877773</v>
      </c>
      <c r="X22" s="16" t="s">
        <v>32966</v>
      </c>
      <c r="Y22" s="33">
        <f>D6L715C7-D6L715C10</f>
        <v>7.6948058481874693E-2</v>
      </c>
      <c r="Z22" s="16" t="s">
        <v>32967</v>
      </c>
      <c r="AA22" s="33">
        <f>CHOOSE(MIN(D6L715C9,RUN_YEARS),B7L807C7,B7L807C16,B7L807C25,B7L807C34,B7L807C43)</f>
        <v>408325</v>
      </c>
      <c r="AB22" s="16" t="s">
        <v>32968</v>
      </c>
      <c r="AC22" s="33">
        <f>IF(D6L715C12=0,0,D6L715C10/D6L715C12)</f>
        <v>4.8076283871616419E-6</v>
      </c>
      <c r="AD22" s="16" t="s">
        <v>32969</v>
      </c>
      <c r="AE22" s="33">
        <f>IF(D6L715C5=0,0,D6L715C10/D6L715C5)</f>
        <v>0.48114039363480898</v>
      </c>
      <c r="AF22" s="16" t="s">
        <v>32970</v>
      </c>
      <c r="AG22" s="33">
        <f>CHOOSE(MIN(D6L715C9,RUN_YEARS),B7L807C5,B7L807C14,B7L807C23,B7L807C32,B7L807C41)</f>
        <v>6155.9265244887438</v>
      </c>
      <c r="AH22" s="16" t="s">
        <v>32971</v>
      </c>
      <c r="AI22" s="33">
        <f>IF(D6L715C15=0,0,D6L715C11/D6L715C15)</f>
        <v>1.2499833806620249E-5</v>
      </c>
      <c r="AJ22" s="16" t="s">
        <v>32972</v>
      </c>
      <c r="AK22" s="33">
        <f>IF(D6L715C5=0,0,D6L715C11/D6L715C5)</f>
        <v>1.8859606365191024E-2</v>
      </c>
      <c r="AL22" s="16" t="s">
        <v>32973</v>
      </c>
      <c r="AM22" s="33">
        <f>D6L715C8*CHOOSE(MIN(D6L715C9,RUN_YEARS),B7L807C4,B7L807C13,B7L807C22,B7L807C31,B7L807C40)</f>
        <v>0.32960645456245363</v>
      </c>
      <c r="AN22" s="16" t="s">
        <v>32974</v>
      </c>
      <c r="AO22" s="33">
        <f>D6L715C8-D6L715C18</f>
        <v>1.7104164651071985</v>
      </c>
      <c r="AP22" s="16" t="s">
        <v>32975</v>
      </c>
      <c r="AQ22" s="33">
        <f>CHOOSE(MIN(D6L715C9,RUN_YEARS),B7L807C2,B7L807C11,B7L807C20,B7L807C29,B7L807C38)</f>
        <v>567.77794313005586</v>
      </c>
      <c r="AR22" s="16" t="s">
        <v>32976</v>
      </c>
      <c r="AS22" s="33">
        <f>IF(D6L715C20=0,0,D6L715C18/D6L715C20)</f>
        <v>5.8052000531298134E-4</v>
      </c>
      <c r="AT22" s="16" t="s">
        <v>32977</v>
      </c>
      <c r="AU22" s="33">
        <f>IF(D6L715C5=0,0,D6L715C18/D6L715C5)</f>
        <v>8.0784988096071972E-2</v>
      </c>
      <c r="AV22" s="16" t="s">
        <v>32978</v>
      </c>
      <c r="AW22" s="33">
        <f>CHOOSE(MIN(D6L715C9,RUN_YEARS),B7L807C1,B7L807C10,B7L807C19,B7L807C28,B7L807C37)</f>
        <v>2946.352321114317</v>
      </c>
      <c r="AX22" s="16" t="s">
        <v>32979</v>
      </c>
      <c r="AY22" s="33">
        <f>IF(D6L715C23=0,0,D6L715C19/D6L715C23)</f>
        <v>5.8052000531298145E-4</v>
      </c>
      <c r="AZ22" s="16" t="s">
        <v>32980</v>
      </c>
      <c r="BA22" s="33">
        <f>IF(D6L715C5=0,0,D6L715C19/D6L715C5)</f>
        <v>0.41921501190392807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1748.6311178964718</v>
      </c>
      <c r="J23" s="16" t="s">
        <v>33003</v>
      </c>
      <c r="K23" s="21">
        <f>IF(FLOW_THRU_100PCT="Y",1,INDEX(VariabilityMatrix,D6L716C1,D6L716C9))</f>
        <v>0.32980095058007375</v>
      </c>
      <c r="L23" s="16" t="s">
        <v>32983</v>
      </c>
      <c r="M23" s="15">
        <f>IF(D6L716C2&lt;&gt;0,D6L716C2*D6L716C4,D6L716C3*D6L716C4)</f>
        <v>576.70020489615342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288.35010244807671</v>
      </c>
      <c r="R23" s="16" t="s">
        <v>32985</v>
      </c>
      <c r="S23" s="15">
        <f>D6L716C5-D6L716C7</f>
        <v>288.35010244807671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277.47376359301023</v>
      </c>
      <c r="X23" s="16" t="s">
        <v>32987</v>
      </c>
      <c r="Y23" s="33">
        <f>D6L716C7-D6L716C10</f>
        <v>10.876338855066479</v>
      </c>
      <c r="Z23" s="16" t="s">
        <v>32988</v>
      </c>
      <c r="AA23" s="33">
        <f>CHOOSE(MIN(D6L716C9,RUN_YEARS),B7L807C7,B7L807C16,B7L807C25,B7L807C34,B7L807C43)</f>
        <v>408325</v>
      </c>
      <c r="AB23" s="16" t="s">
        <v>32989</v>
      </c>
      <c r="AC23" s="33">
        <f>IF(D6L716C12=0,0,D6L716C10/D6L716C12)</f>
        <v>6.7954145250232107E-4</v>
      </c>
      <c r="AD23" s="16" t="s">
        <v>32990</v>
      </c>
      <c r="AE23" s="33">
        <f>IF(D6L716C5=0,0,D6L716C10/D6L716C5)</f>
        <v>0.48114039363480893</v>
      </c>
      <c r="AF23" s="16" t="s">
        <v>32991</v>
      </c>
      <c r="AG23" s="33">
        <f>CHOOSE(MIN(D6L716C9,RUN_YEARS),B7L807C5,B7L807C14,B7L807C23,B7L807C32,B7L807C41)</f>
        <v>6155.9265244887438</v>
      </c>
      <c r="AH23" s="16" t="s">
        <v>32992</v>
      </c>
      <c r="AI23" s="33">
        <f>IF(D6L716C15=0,0,D6L716C11/D6L716C15)</f>
        <v>1.7668077765060346E-3</v>
      </c>
      <c r="AJ23" s="16" t="s">
        <v>32993</v>
      </c>
      <c r="AK23" s="33">
        <f>IF(D6L716C5=0,0,D6L716C11/D6L716C5)</f>
        <v>1.8859606365191052E-2</v>
      </c>
      <c r="AL23" s="16" t="s">
        <v>32994</v>
      </c>
      <c r="AM23" s="33">
        <f>D6L716C8*CHOOSE(MIN(D6L716C9,RUN_YEARS),B7L807C4,B7L807C13,B7L807C22,B7L807C31,B7L807C40)</f>
        <v>46.588719187538018</v>
      </c>
      <c r="AN23" s="16" t="s">
        <v>32995</v>
      </c>
      <c r="AO23" s="33">
        <f>D6L716C8-D6L716C18</f>
        <v>241.76138326053871</v>
      </c>
      <c r="AP23" s="16" t="s">
        <v>32996</v>
      </c>
      <c r="AQ23" s="33">
        <f>CHOOSE(MIN(D6L716C9,RUN_YEARS),B7L807C2,B7L807C11,B7L807C20,B7L807C29,B7L807C38)</f>
        <v>567.77794313005586</v>
      </c>
      <c r="AR23" s="16" t="s">
        <v>32997</v>
      </c>
      <c r="AS23" s="33">
        <f>IF(D6L716C20=0,0,D6L716C18/D6L716C20)</f>
        <v>8.2054471737142406E-2</v>
      </c>
      <c r="AT23" s="16" t="s">
        <v>32998</v>
      </c>
      <c r="AU23" s="33">
        <f>IF(D6L716C5=0,0,D6L716C18/D6L716C5)</f>
        <v>8.0784988096071972E-2</v>
      </c>
      <c r="AV23" s="16" t="s">
        <v>32999</v>
      </c>
      <c r="AW23" s="33">
        <f>CHOOSE(MIN(D6L716C9,RUN_YEARS),B7L807C1,B7L807C10,B7L807C19,B7L807C28,B7L807C37)</f>
        <v>2946.352321114317</v>
      </c>
      <c r="AX23" s="16" t="s">
        <v>33000</v>
      </c>
      <c r="AY23" s="33">
        <f>IF(D6L716C23=0,0,D6L716C19/D6L716C23)</f>
        <v>8.205447173714242E-2</v>
      </c>
      <c r="AZ23" s="16" t="s">
        <v>33001</v>
      </c>
      <c r="BA23" s="33">
        <f>IF(D6L716C5=0,0,D6L716C19/D6L716C5)</f>
        <v>0.41921501190392807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580.56391603253917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499.2849677879837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249.64248389399185</v>
      </c>
      <c r="R24" s="16" t="s">
        <v>33006</v>
      </c>
      <c r="S24" s="15">
        <f>D6L717C5-D6L717C7</f>
        <v>249.64248389399185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240.2261659374534</v>
      </c>
      <c r="X24" s="16" t="s">
        <v>33008</v>
      </c>
      <c r="Y24" s="33">
        <f>D6L717C7-D6L717C10</f>
        <v>9.4163179565384496</v>
      </c>
      <c r="Z24" s="16" t="s">
        <v>33009</v>
      </c>
      <c r="AA24" s="33">
        <f>CHOOSE(MIN(D6L717C9,RUN_YEARS),B7L807C7,B7L807C16,B7L807C25,B7L807C34,B7L807C43)</f>
        <v>408325</v>
      </c>
      <c r="AB24" s="16" t="s">
        <v>33010</v>
      </c>
      <c r="AC24" s="33">
        <f>IF(D6L717C12=0,0,D6L717C10/D6L717C12)</f>
        <v>5.8832098435670946E-4</v>
      </c>
      <c r="AD24" s="16" t="s">
        <v>33011</v>
      </c>
      <c r="AE24" s="33">
        <f>IF(D6L717C5=0,0,D6L717C10/D6L717C5)</f>
        <v>0.48114039363480898</v>
      </c>
      <c r="AF24" s="16" t="s">
        <v>33012</v>
      </c>
      <c r="AG24" s="33">
        <f>CHOOSE(MIN(D6L717C9,RUN_YEARS),B7L807C5,B7L807C14,B7L807C23,B7L807C32,B7L807C41)</f>
        <v>6155.9265244887438</v>
      </c>
      <c r="AH24" s="16" t="s">
        <v>33013</v>
      </c>
      <c r="AI24" s="33">
        <f>IF(D6L717C15=0,0,D6L717C11/D6L717C15)</f>
        <v>1.5296345593274418E-3</v>
      </c>
      <c r="AJ24" s="16" t="s">
        <v>33014</v>
      </c>
      <c r="AK24" s="33">
        <f>IF(D6L717C5=0,0,D6L717C11/D6L717C5)</f>
        <v>1.8859606365191017E-2</v>
      </c>
      <c r="AL24" s="16" t="s">
        <v>33015</v>
      </c>
      <c r="AM24" s="33">
        <f>D6L717C8*CHOOSE(MIN(D6L717C9,RUN_YEARS),B7L807C4,B7L807C13,B7L807C22,B7L807C31,B7L807C40)</f>
        <v>40.334730179299939</v>
      </c>
      <c r="AN24" s="16" t="s">
        <v>33016</v>
      </c>
      <c r="AO24" s="33">
        <f>D6L717C8-D6L717C18</f>
        <v>209.3077537146919</v>
      </c>
      <c r="AP24" s="16" t="s">
        <v>33017</v>
      </c>
      <c r="AQ24" s="33">
        <f>CHOOSE(MIN(D6L717C9,RUN_YEARS),B7L807C2,B7L807C11,B7L807C20,B7L807C29,B7L807C38)</f>
        <v>567.77794313005586</v>
      </c>
      <c r="AR24" s="16" t="s">
        <v>33018</v>
      </c>
      <c r="AS24" s="33">
        <f>IF(D6L717C20=0,0,D6L717C18/D6L717C20)</f>
        <v>7.103962150579847E-2</v>
      </c>
      <c r="AT24" s="16" t="s">
        <v>33019</v>
      </c>
      <c r="AU24" s="33">
        <f>IF(D6L717C5=0,0,D6L717C18/D6L717C5)</f>
        <v>8.0784988096071972E-2</v>
      </c>
      <c r="AV24" s="16" t="s">
        <v>33020</v>
      </c>
      <c r="AW24" s="33">
        <f>CHOOSE(MIN(D6L717C9,RUN_YEARS),B7L807C1,B7L807C10,B7L807C19,B7L807C28,B7L807C37)</f>
        <v>2946.352321114317</v>
      </c>
      <c r="AX24" s="16" t="s">
        <v>33021</v>
      </c>
      <c r="AY24" s="33">
        <f>IF(D6L717C23=0,0,D6L717C19/D6L717C23)</f>
        <v>7.1039621505798484E-2</v>
      </c>
      <c r="AZ24" s="16" t="s">
        <v>33022</v>
      </c>
      <c r="BA24" s="33">
        <f>IF(D6L717C5=0,0,D6L717C19/D6L717C5)</f>
        <v>0.41921501190392801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0.29201803157897377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376225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5797.8199575469171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522.28550219251645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2776.1411138048938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9857.989243701697</v>
      </c>
      <c r="J26" s="16" t="s">
        <v>33065</v>
      </c>
      <c r="K26" s="21">
        <f>IF(FLOW_THRU_100PCT="Y",1,INDEX(VariabilityMatrix,D6L719C1,D6L719C9))</f>
        <v>0.32980095058007375</v>
      </c>
      <c r="L26" s="16" t="s">
        <v>33045</v>
      </c>
      <c r="M26" s="15">
        <f>IF(D6L719C2&lt;&gt;0,D6L719C2*D6L719C4,D6L719C3*D6L719C4)</f>
        <v>3251.1742233809618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1625.5871116904809</v>
      </c>
      <c r="R26" s="16" t="s">
        <v>33047</v>
      </c>
      <c r="S26" s="15">
        <f>D6L719C5-D6L719C7</f>
        <v>1625.5871116904809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1564.2712456128604</v>
      </c>
      <c r="X26" s="16" t="s">
        <v>33049</v>
      </c>
      <c r="Y26" s="33">
        <f>D6L719C7-D6L719C10</f>
        <v>61.315866077620512</v>
      </c>
      <c r="Z26" s="16" t="s">
        <v>33050</v>
      </c>
      <c r="AA26" s="33">
        <f>CHOOSE(MIN(D6L719C9,RUN_YEARS),B7L807C7,B7L807C16,B7L807C25,B7L807C34,B7L807C43)</f>
        <v>408325</v>
      </c>
      <c r="AB26" s="16" t="s">
        <v>33051</v>
      </c>
      <c r="AC26" s="33">
        <f>IF(D6L719C12=0,0,D6L719C10/D6L719C12)</f>
        <v>3.8309465391853557E-3</v>
      </c>
      <c r="AD26" s="16" t="s">
        <v>33052</v>
      </c>
      <c r="AE26" s="33">
        <f>IF(D6L719C5=0,0,D6L719C10/D6L719C5)</f>
        <v>0.48114039363480898</v>
      </c>
      <c r="AF26" s="16" t="s">
        <v>33053</v>
      </c>
      <c r="AG26" s="33">
        <f>CHOOSE(MIN(D6L719C9,RUN_YEARS),B7L807C5,B7L807C14,B7L807C23,B7L807C32,B7L807C41)</f>
        <v>6155.9265244887438</v>
      </c>
      <c r="AH26" s="16" t="s">
        <v>33054</v>
      </c>
      <c r="AI26" s="33">
        <f>IF(D6L719C15=0,0,D6L719C11/D6L719C15)</f>
        <v>9.9604610018818995E-3</v>
      </c>
      <c r="AJ26" s="16" t="s">
        <v>33055</v>
      </c>
      <c r="AK26" s="33">
        <f>IF(D6L719C5=0,0,D6L719C11/D6L719C5)</f>
        <v>1.8859606365191007E-2</v>
      </c>
      <c r="AL26" s="16" t="s">
        <v>33056</v>
      </c>
      <c r="AM26" s="33">
        <f>D6L719C8*CHOOSE(MIN(D6L719C9,RUN_YEARS),B7L807C4,B7L807C13,B7L807C22,B7L807C31,B7L807C40)</f>
        <v>262.64607093408705</v>
      </c>
      <c r="AN26" s="16" t="s">
        <v>33057</v>
      </c>
      <c r="AO26" s="33">
        <f>D6L719C8-D6L719C18</f>
        <v>1362.9410407563939</v>
      </c>
      <c r="AP26" s="16" t="s">
        <v>33058</v>
      </c>
      <c r="AQ26" s="33">
        <f>CHOOSE(MIN(D6L719C9,RUN_YEARS),B7L807C2,B7L807C11,B7L807C20,B7L807C29,B7L807C38)</f>
        <v>567.77794313005586</v>
      </c>
      <c r="AR26" s="16" t="s">
        <v>33059</v>
      </c>
      <c r="AS26" s="33">
        <f>IF(D6L719C20=0,0,D6L719C18/D6L719C20)</f>
        <v>0.46258590019571266</v>
      </c>
      <c r="AT26" s="16" t="s">
        <v>33060</v>
      </c>
      <c r="AU26" s="33">
        <f>IF(D6L719C5=0,0,D6L719C18/D6L719C5)</f>
        <v>8.0784988096071972E-2</v>
      </c>
      <c r="AV26" s="16" t="s">
        <v>33061</v>
      </c>
      <c r="AW26" s="33">
        <f>CHOOSE(MIN(D6L719C9,RUN_YEARS),B7L807C1,B7L807C10,B7L807C19,B7L807C28,B7L807C37)</f>
        <v>2946.352321114317</v>
      </c>
      <c r="AX26" s="16" t="s">
        <v>33062</v>
      </c>
      <c r="AY26" s="33">
        <f>IF(D6L719C23=0,0,D6L719C19/D6L719C23)</f>
        <v>0.46258590019571272</v>
      </c>
      <c r="AZ26" s="16" t="s">
        <v>33063</v>
      </c>
      <c r="BA26" s="33">
        <f>IF(D6L719C5=0,0,D6L719C19/D6L719C5)</f>
        <v>0.41921501190392807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5215.694796242743</v>
      </c>
      <c r="J27" s="16" t="s">
        <v>33086</v>
      </c>
      <c r="K27" s="21">
        <f>IF(FLOW_THRU_100PCT="Y",1,INDEX(VariabilityMatrix,D6L720C1,D6L720C9))</f>
        <v>0.29201803157897377</v>
      </c>
      <c r="L27" s="16" t="s">
        <v>33066</v>
      </c>
      <c r="M27" s="15">
        <f>IF(D6L720C2&lt;&gt;0,D6L720C2*D6L720C4,D6L720C3*D6L720C4)</f>
        <v>1523.0769277155025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761.53846385775125</v>
      </c>
      <c r="R27" s="16" t="s">
        <v>33068</v>
      </c>
      <c r="S27" s="15">
        <f>D6L720C5-D6L720C7</f>
        <v>761.53846385775125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732.20111872233247</v>
      </c>
      <c r="X27" s="16" t="s">
        <v>33070</v>
      </c>
      <c r="Y27" s="33">
        <f>D6L720C7-D6L720C10</f>
        <v>29.337345135418786</v>
      </c>
      <c r="Z27" s="16" t="s">
        <v>33071</v>
      </c>
      <c r="AA27" s="33">
        <f>CHOOSE(MIN(D6L720C9,RUN_YEARS),B7L807C7,B7L807C16,B7L807C25,B7L807C34,B7L807C43)</f>
        <v>376225</v>
      </c>
      <c r="AB27" s="16" t="s">
        <v>33072</v>
      </c>
      <c r="AC27" s="33">
        <f>IF(D6L720C12=0,0,D6L720C10/D6L720C12)</f>
        <v>1.9461787991822248E-3</v>
      </c>
      <c r="AD27" s="16" t="s">
        <v>33073</v>
      </c>
      <c r="AE27" s="33">
        <f>IF(D6L720C5=0,0,D6L720C10/D6L720C5)</f>
        <v>0.48073810678793322</v>
      </c>
      <c r="AF27" s="16" t="s">
        <v>33074</v>
      </c>
      <c r="AG27" s="33">
        <f>CHOOSE(MIN(D6L720C9,RUN_YEARS),B7L807C5,B7L807C14,B7L807C23,B7L807C32,B7L807C41)</f>
        <v>5797.8199575469171</v>
      </c>
      <c r="AH27" s="16" t="s">
        <v>33075</v>
      </c>
      <c r="AI27" s="33">
        <f>IF(D6L720C15=0,0,D6L720C11/D6L720C15)</f>
        <v>5.0600648778737767E-3</v>
      </c>
      <c r="AJ27" s="16" t="s">
        <v>33076</v>
      </c>
      <c r="AK27" s="33">
        <f>IF(D6L720C5=0,0,D6L720C11/D6L720C5)</f>
        <v>1.9261893212066793E-2</v>
      </c>
      <c r="AL27" s="16" t="s">
        <v>33077</v>
      </c>
      <c r="AM27" s="33">
        <f>D6L720C8*CHOOSE(MIN(D6L720C9,RUN_YEARS),B7L807C4,B7L807C13,B7L807C22,B7L807C31,B7L807C40)</f>
        <v>120.58491679209013</v>
      </c>
      <c r="AN27" s="16" t="s">
        <v>33078</v>
      </c>
      <c r="AO27" s="33">
        <f>D6L720C8-D6L720C18</f>
        <v>640.95354706566116</v>
      </c>
      <c r="AP27" s="16" t="s">
        <v>33079</v>
      </c>
      <c r="AQ27" s="33">
        <f>CHOOSE(MIN(D6L720C9,RUN_YEARS),B7L807C2,B7L807C11,B7L807C20,B7L807C29,B7L807C38)</f>
        <v>522.28550219251645</v>
      </c>
      <c r="AR27" s="16" t="s">
        <v>33080</v>
      </c>
      <c r="AS27" s="33">
        <f>IF(D6L720C20=0,0,D6L720C18/D6L720C20)</f>
        <v>0.23087931080966911</v>
      </c>
      <c r="AT27" s="16" t="s">
        <v>33081</v>
      </c>
      <c r="AU27" s="33">
        <f>IF(D6L720C5=0,0,D6L720C18/D6L720C5)</f>
        <v>7.9171914824393119E-2</v>
      </c>
      <c r="AV27" s="16" t="s">
        <v>33082</v>
      </c>
      <c r="AW27" s="33">
        <f>CHOOSE(MIN(D6L720C9,RUN_YEARS),B7L807C1,B7L807C10,B7L807C19,B7L807C28,B7L807C37)</f>
        <v>2776.1411138048938</v>
      </c>
      <c r="AX27" s="16" t="s">
        <v>33083</v>
      </c>
      <c r="AY27" s="33">
        <f>IF(D6L720C23=0,0,D6L720C19/D6L720C23)</f>
        <v>0.23087931080966914</v>
      </c>
      <c r="AZ27" s="16" t="s">
        <v>33084</v>
      </c>
      <c r="BA27" s="33">
        <f>IF(D6L720C5=0,0,D6L720C19/D6L720C5)</f>
        <v>0.42082808517560688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0.29201803157897377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376225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5797.8199575469171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522.28550219251645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2776.1411138048938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0.29201803157897377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376225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5797.8199575469171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522.28550219251645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2776.1411138048938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0.29201803157897377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376225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5797.8199575469171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522.28550219251645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2776.1411138048938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0.29201803157897377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376225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5797.8199575469171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522.28550219251645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2776.1411138048938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0.29201803157897377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376225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5797.8199575469171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522.28550219251645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2776.1411138048938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376225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5797.8199575469171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522.28550219251645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2776.1411138048938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15.959234750699592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13.724941885601648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6.8624709428008241</v>
      </c>
      <c r="R34" s="16" t="s">
        <v>33214</v>
      </c>
      <c r="S34" s="15">
        <f>D6L727C5-D6L727C7</f>
        <v>6.8624709428008241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6.6036239414532547</v>
      </c>
      <c r="X34" s="16" t="s">
        <v>33216</v>
      </c>
      <c r="Y34" s="33">
        <f>D6L727C7-D6L727C10</f>
        <v>0.25884700134756944</v>
      </c>
      <c r="Z34" s="16" t="s">
        <v>33217</v>
      </c>
      <c r="AA34" s="33">
        <f>CHOOSE(MIN(D6L727C9,RUN_YEARS),B7L807C7,B7L807C16,B7L807C25,B7L807C34,B7L807C43)</f>
        <v>408325</v>
      </c>
      <c r="AB34" s="16" t="s">
        <v>33218</v>
      </c>
      <c r="AC34" s="33">
        <f>IF(D6L727C12=0,0,D6L727C10/D6L727C12)</f>
        <v>1.6172470315198076E-5</v>
      </c>
      <c r="AD34" s="16" t="s">
        <v>33219</v>
      </c>
      <c r="AE34" s="33">
        <f>IF(D6L727C5=0,0,D6L727C10/D6L727C5)</f>
        <v>0.48114039363480898</v>
      </c>
      <c r="AF34" s="16" t="s">
        <v>33220</v>
      </c>
      <c r="AG34" s="33">
        <f>CHOOSE(MIN(D6L727C9,RUN_YEARS),B7L807C5,B7L807C14,B7L807C23,B7L807C32,B7L807C41)</f>
        <v>6155.9265244887438</v>
      </c>
      <c r="AH34" s="16" t="s">
        <v>33221</v>
      </c>
      <c r="AI34" s="33">
        <f>IF(D6L727C15=0,0,D6L727C11/D6L727C15)</f>
        <v>4.2048422819514882E-5</v>
      </c>
      <c r="AJ34" s="16" t="s">
        <v>33222</v>
      </c>
      <c r="AK34" s="33">
        <f>IF(D6L727C5=0,0,D6L727C11/D6L727C5)</f>
        <v>1.8859606365191003E-2</v>
      </c>
      <c r="AL34" s="16" t="s">
        <v>33223</v>
      </c>
      <c r="AM34" s="33">
        <f>D6L727C8*CHOOSE(MIN(D6L727C9,RUN_YEARS),B7L807C4,B7L807C13,B7L807C22,B7L807C31,B7L807C40)</f>
        <v>1.1087692668476088</v>
      </c>
      <c r="AN34" s="16" t="s">
        <v>33224</v>
      </c>
      <c r="AO34" s="33">
        <f>D6L727C8-D6L727C18</f>
        <v>5.7537016759532156</v>
      </c>
      <c r="AP34" s="16" t="s">
        <v>33225</v>
      </c>
      <c r="AQ34" s="33">
        <f>CHOOSE(MIN(D6L727C9,RUN_YEARS),B7L807C2,B7L807C11,B7L807C20,B7L807C29,B7L807C38)</f>
        <v>567.77794313005586</v>
      </c>
      <c r="AR34" s="16" t="s">
        <v>33226</v>
      </c>
      <c r="AS34" s="33">
        <f>IF(D6L727C20=0,0,D6L727C18/D6L727C20)</f>
        <v>1.9528220147742386E-3</v>
      </c>
      <c r="AT34" s="16" t="s">
        <v>33227</v>
      </c>
      <c r="AU34" s="33">
        <f>IF(D6L727C5=0,0,D6L727C18/D6L727C5)</f>
        <v>8.0784988096071972E-2</v>
      </c>
      <c r="AV34" s="16" t="s">
        <v>33228</v>
      </c>
      <c r="AW34" s="33">
        <f>CHOOSE(MIN(D6L727C9,RUN_YEARS),B7L807C1,B7L807C10,B7L807C19,B7L807C28,B7L807C37)</f>
        <v>2946.352321114317</v>
      </c>
      <c r="AX34" s="16" t="s">
        <v>33229</v>
      </c>
      <c r="AY34" s="33">
        <f>IF(D6L727C23=0,0,D6L727C19/D6L727C23)</f>
        <v>1.9528220147742388E-3</v>
      </c>
      <c r="AZ34" s="16" t="s">
        <v>33230</v>
      </c>
      <c r="BA34" s="33">
        <f>IF(D6L727C5=0,0,D6L727C19/D6L727C5)</f>
        <v>0.41921501190392807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54192.809365683534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37401.43946920921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18700.719734604605</v>
      </c>
      <c r="R35" s="16" t="s">
        <v>33234</v>
      </c>
      <c r="S35" s="15">
        <f>SUM(D6L701C8:D6L727C8)-2*SUM(D6L709C8,D6L711C8,D6L722C8,D6L724C8,D6L727C8)</f>
        <v>18700.719734604605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17994.727008186779</v>
      </c>
      <c r="X35" s="16" t="s">
        <v>33236</v>
      </c>
      <c r="Y35" s="33">
        <f>SUM(D6L701C11:D6L727C11)-2*SUM(D6L709C11,D6L711C11,D6L722C11,D6L724C11,D6L727C11)</f>
        <v>705.9927264178242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4.4229492129222732E-2</v>
      </c>
      <c r="AD35" s="16" t="s">
        <v>33238</v>
      </c>
      <c r="AE35" s="33">
        <f>IF(D6L728C5=0,0,D6L728C10/D6L728C5)</f>
        <v>0.48112391564503726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0.11499667953597896</v>
      </c>
      <c r="AJ35" s="16" t="s">
        <v>33240</v>
      </c>
      <c r="AK35" s="33">
        <f>IF(D6L728C5=0,0,D6L728C11/D6L728C5)</f>
        <v>1.8876084354962696E-2</v>
      </c>
      <c r="AL35" s="16" t="s">
        <v>33241</v>
      </c>
      <c r="AM35" s="33">
        <f>SUM(D6L701C18:D6L727C18)-2*SUM(D6L709C18,D6L711C18,D6L722C18,D6L724C18,D6L727C18)</f>
        <v>3018.8795219987765</v>
      </c>
      <c r="AN35" s="16" t="s">
        <v>33242</v>
      </c>
      <c r="AO35" s="33">
        <f>SUM(D6L701C19:D6L727C19)-2*SUM(D6L709C19,D6L711C19,D6L722C19,D6L724C19,D6L727C19)</f>
        <v>15681.840212605826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5.3365884925620142</v>
      </c>
      <c r="AT35" s="16" t="s">
        <v>33244</v>
      </c>
      <c r="AU35" s="33">
        <f>IF(D6L728C5=0,0,D6L728C18/D6L728C5)</f>
        <v>8.0715597175987669E-2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5.336588492562016</v>
      </c>
      <c r="AZ35" s="16" t="s">
        <v>33246</v>
      </c>
      <c r="BA35" s="33">
        <f>IF(D6L728C5=0,0,D6L728C19/D6L728C5)</f>
        <v>0.4192844028240123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217.95243702423059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108.9762185121153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54.488109256057648</v>
      </c>
      <c r="R36" s="16" t="s">
        <v>33251</v>
      </c>
      <c r="S36" s="15">
        <f>D6L729C5-D6L729C7</f>
        <v>54.488109256057648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52.389020972422429</v>
      </c>
      <c r="X36" s="16" t="s">
        <v>33253</v>
      </c>
      <c r="Y36" s="33">
        <f>D6L729C7-D6L729C10</f>
        <v>2.0990882836352185</v>
      </c>
      <c r="Z36" s="16" t="s">
        <v>33254</v>
      </c>
      <c r="AA36" s="33">
        <f>CHOOSE(MIN(D6L729C9,RUN_YEARS),B7L807C7,B7L807C16,B7L807C25,B7L807C34,B7L807C43)</f>
        <v>376225</v>
      </c>
      <c r="AB36" s="16" t="s">
        <v>33255</v>
      </c>
      <c r="AC36" s="33">
        <f>IF(D6L729C12=0,0,D6L729C10/D6L729C12)</f>
        <v>1.3924917528718834E-4</v>
      </c>
      <c r="AD36" s="16" t="s">
        <v>33256</v>
      </c>
      <c r="AE36" s="33">
        <f>IF(D6L729C5=0,0,D6L729C10/D6L729C5)</f>
        <v>0.48073810678793322</v>
      </c>
      <c r="AF36" s="16" t="s">
        <v>33257</v>
      </c>
      <c r="AG36" s="33">
        <f>CHOOSE(MIN(D6L729C9,RUN_YEARS),B7L807C5,B7L807C14,B7L807C23,B7L807C32,B7L807C41)</f>
        <v>5797.8199575469171</v>
      </c>
      <c r="AH36" s="16" t="s">
        <v>33258</v>
      </c>
      <c r="AI36" s="33">
        <f>IF(D6L729C15=0,0,D6L729C11/D6L729C15)</f>
        <v>3.6204785574668862E-4</v>
      </c>
      <c r="AJ36" s="16" t="s">
        <v>33259</v>
      </c>
      <c r="AK36" s="33">
        <f>IF(D6L729C5=0,0,D6L729C11/D6L729C5)</f>
        <v>1.9261893212066769E-2</v>
      </c>
      <c r="AL36" s="16" t="s">
        <v>33260</v>
      </c>
      <c r="AM36" s="33">
        <f>D6L729C8*CHOOSE(MIN(D6L729C9,RUN_YEARS),B7L807C4,B7L807C13,B7L807C22,B7L807C31,B7L807C40)</f>
        <v>8.6278558899256446</v>
      </c>
      <c r="AN36" s="16" t="s">
        <v>33261</v>
      </c>
      <c r="AO36" s="33">
        <f>D6L729C8-D6L729C18</f>
        <v>45.860253366132</v>
      </c>
      <c r="AP36" s="16" t="s">
        <v>33262</v>
      </c>
      <c r="AQ36" s="33">
        <f>CHOOSE(MIN(D6L729C9,RUN_YEARS),B7L807C2,B7L807C11,B7L807C20,B7L807C29,B7L807C38)</f>
        <v>522.28550219251645</v>
      </c>
      <c r="AR36" s="16" t="s">
        <v>33263</v>
      </c>
      <c r="AS36" s="33">
        <f>IF(D6L729C20=0,0,D6L729C18/D6L729C20)</f>
        <v>1.6519424440668055E-2</v>
      </c>
      <c r="AT36" s="16" t="s">
        <v>33264</v>
      </c>
      <c r="AU36" s="33">
        <f>IF(D6L729C5=0,0,D6L729C18/D6L729C5)</f>
        <v>7.9171914824393119E-2</v>
      </c>
      <c r="AV36" s="16" t="s">
        <v>33265</v>
      </c>
      <c r="AW36" s="33">
        <f>CHOOSE(MIN(D6L729C9,RUN_YEARS),B7L807C1,B7L807C10,B7L807C19,B7L807C28,B7L807C37)</f>
        <v>2776.1411138048938</v>
      </c>
      <c r="AX36" s="16" t="s">
        <v>33266</v>
      </c>
      <c r="AY36" s="33">
        <f>IF(D6L729C23=0,0,D6L729C19/D6L729C23)</f>
        <v>1.6519424440668055E-2</v>
      </c>
      <c r="AZ36" s="16" t="s">
        <v>33267</v>
      </c>
      <c r="BA36" s="33">
        <f>IF(D6L729C5=0,0,D6L729C19/D6L729C5)</f>
        <v>0.42082808517560683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376225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5797.8199575469171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522.28550219251645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2776.1411138048938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-2.2748536625826481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-1.137426831291324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-0.56871341564566202</v>
      </c>
      <c r="R38" s="16" t="s">
        <v>33291</v>
      </c>
      <c r="S38" s="15">
        <f>D6L731C5-D6L731C7</f>
        <v>-0.56871341564566202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-0.54680442148478903</v>
      </c>
      <c r="X38" s="16" t="s">
        <v>33293</v>
      </c>
      <c r="Y38" s="33">
        <f>D6L731C7-D6L731C10</f>
        <v>-2.1908994160872997E-2</v>
      </c>
      <c r="Z38" s="16" t="s">
        <v>33294</v>
      </c>
      <c r="AA38" s="33">
        <f>CHOOSE(MIN(D6L731C9,RUN_YEARS),B7L807C7,B7L807C16,B7L807C25,B7L807C34,B7L807C43)</f>
        <v>376225</v>
      </c>
      <c r="AB38" s="16" t="s">
        <v>33295</v>
      </c>
      <c r="AC38" s="33">
        <f>IF(D6L731C12=0,0,D6L731C10/D6L731C12)</f>
        <v>-1.4533973592525458E-6</v>
      </c>
      <c r="AD38" s="16" t="s">
        <v>33296</v>
      </c>
      <c r="AE38" s="33">
        <f>IF(D6L731C5=0,0,D6L731C10/D6L731C5)</f>
        <v>0.48073810678793322</v>
      </c>
      <c r="AF38" s="16" t="s">
        <v>33297</v>
      </c>
      <c r="AG38" s="33">
        <f>CHOOSE(MIN(D6L731C9,RUN_YEARS),B7L807C5,B7L807C14,B7L807C23,B7L807C32,B7L807C41)</f>
        <v>5797.8199575469171</v>
      </c>
      <c r="AH38" s="16" t="s">
        <v>33298</v>
      </c>
      <c r="AI38" s="33">
        <f>IF(D6L731C15=0,0,D6L731C11/D6L731C15)</f>
        <v>-3.778833134056613E-6</v>
      </c>
      <c r="AJ38" s="16" t="s">
        <v>33299</v>
      </c>
      <c r="AK38" s="33">
        <f>IF(D6L731C5=0,0,D6L731C11/D6L731C5)</f>
        <v>1.9261893212066793E-2</v>
      </c>
      <c r="AL38" s="16" t="s">
        <v>33300</v>
      </c>
      <c r="AM38" s="33">
        <f>D6L731C8*CHOOSE(MIN(D6L731C9,RUN_YEARS),B7L807C4,B7L807C13,B7L807C22,B7L807C31,B7L807C40)</f>
        <v>-9.0052260205976065E-2</v>
      </c>
      <c r="AN38" s="16" t="s">
        <v>33301</v>
      </c>
      <c r="AO38" s="33">
        <f>D6L731C8-D6L731C18</f>
        <v>-0.47866115543968596</v>
      </c>
      <c r="AP38" s="16" t="s">
        <v>33302</v>
      </c>
      <c r="AQ38" s="33">
        <f>CHOOSE(MIN(D6L731C9,RUN_YEARS),B7L807C2,B7L807C11,B7L807C20,B7L807C29,B7L807C38)</f>
        <v>522.28550219251645</v>
      </c>
      <c r="AR38" s="16" t="s">
        <v>33303</v>
      </c>
      <c r="AS38" s="33">
        <f>IF(D6L731C20=0,0,D6L731C18/D6L731C20)</f>
        <v>-1.7241960542259597E-4</v>
      </c>
      <c r="AT38" s="16" t="s">
        <v>33304</v>
      </c>
      <c r="AU38" s="33">
        <f>IF(D6L731C5=0,0,D6L731C18/D6L731C5)</f>
        <v>7.9171914824393119E-2</v>
      </c>
      <c r="AV38" s="16" t="s">
        <v>33305</v>
      </c>
      <c r="AW38" s="33">
        <f>CHOOSE(MIN(D6L731C9,RUN_YEARS),B7L807C1,B7L807C10,B7L807C19,B7L807C28,B7L807C37)</f>
        <v>2776.1411138048938</v>
      </c>
      <c r="AX38" s="16" t="s">
        <v>33306</v>
      </c>
      <c r="AY38" s="33">
        <f>IF(D6L731C23=0,0,D6L731C19/D6L731C23)</f>
        <v>-1.72419605422596E-4</v>
      </c>
      <c r="AZ38" s="16" t="s">
        <v>33307</v>
      </c>
      <c r="BA38" s="33">
        <f>IF(D6L731C5=0,0,D6L731C19/D6L731C5)</f>
        <v>0.42082808517560688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376225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5797.8199575469171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522.28550219251645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2776.1411138048938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-142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-142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-56.800000000000004</v>
      </c>
      <c r="R40" s="16" t="s">
        <v>33332</v>
      </c>
      <c r="S40" s="15">
        <f>D6L733C5-D6L733C7</f>
        <v>-85.199999999999989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-54.611848931109215</v>
      </c>
      <c r="X40" s="16" t="s">
        <v>33334</v>
      </c>
      <c r="Y40" s="33">
        <f>D6L733C7-D6L733C10</f>
        <v>-2.1881510688907895</v>
      </c>
      <c r="Z40" s="16" t="s">
        <v>33335</v>
      </c>
      <c r="AA40" s="33">
        <f>CHOOSE(MIN(D6L733C9,RUN_YEARS),B7L807C7,B7L807C16,B7L807C25,B7L807C34,B7L807C43)</f>
        <v>376225</v>
      </c>
      <c r="AB40" s="16" t="s">
        <v>33336</v>
      </c>
      <c r="AC40" s="33">
        <f>IF(D6L733C12=0,0,D6L733C10/D6L733C12)</f>
        <v>-1.4515741625651993E-4</v>
      </c>
      <c r="AD40" s="16" t="s">
        <v>33337</v>
      </c>
      <c r="AE40" s="33">
        <f>IF(D6L733C5=0,0,D6L733C10/D6L733C5)</f>
        <v>0.38459048543034657</v>
      </c>
      <c r="AF40" s="16" t="s">
        <v>33338</v>
      </c>
      <c r="AG40" s="33">
        <f>CHOOSE(MIN(D6L733C9,RUN_YEARS),B7L807C5,B7L807C14,B7L807C23,B7L807C32,B7L807C41)</f>
        <v>5797.8199575469171</v>
      </c>
      <c r="AH40" s="16" t="s">
        <v>33339</v>
      </c>
      <c r="AI40" s="33">
        <f>IF(D6L733C15=0,0,D6L733C11/D6L733C15)</f>
        <v>-3.7740928226695156E-4</v>
      </c>
      <c r="AJ40" s="16" t="s">
        <v>33340</v>
      </c>
      <c r="AK40" s="33">
        <f>IF(D6L733C5=0,0,D6L733C11/D6L733C5)</f>
        <v>1.5409514569653447E-2</v>
      </c>
      <c r="AL40" s="16" t="s">
        <v>33341</v>
      </c>
      <c r="AM40" s="33">
        <f>D6L733C8*CHOOSE(MIN(D6L733C9,RUN_YEARS),B7L807C4,B7L807C13,B7L807C22,B7L807C31,B7L807C40)</f>
        <v>-13.490894286076585</v>
      </c>
      <c r="AN40" s="16" t="s">
        <v>33342</v>
      </c>
      <c r="AO40" s="33">
        <f>D6L733C8-D6L733C18</f>
        <v>-71.709105713923407</v>
      </c>
      <c r="AP40" s="16" t="s">
        <v>33343</v>
      </c>
      <c r="AQ40" s="33">
        <f>CHOOSE(MIN(D6L733C9,RUN_YEARS),B7L807C2,B7L807C11,B7L807C20,B7L807C29,B7L807C38)</f>
        <v>522.28550219251645</v>
      </c>
      <c r="AR40" s="16" t="s">
        <v>33344</v>
      </c>
      <c r="AS40" s="33">
        <f>IF(D6L733C20=0,0,D6L733C18/D6L733C20)</f>
        <v>-2.5830497361008099E-2</v>
      </c>
      <c r="AT40" s="16" t="s">
        <v>33345</v>
      </c>
      <c r="AU40" s="33">
        <f>IF(D6L733C5=0,0,D6L733C18/D6L733C5)</f>
        <v>9.5006297789271735E-2</v>
      </c>
      <c r="AV40" s="16" t="s">
        <v>33346</v>
      </c>
      <c r="AW40" s="33">
        <f>CHOOSE(MIN(D6L733C9,RUN_YEARS),B7L807C1,B7L807C10,B7L807C19,B7L807C28,B7L807C37)</f>
        <v>2776.1411138048938</v>
      </c>
      <c r="AX40" s="16" t="s">
        <v>33347</v>
      </c>
      <c r="AY40" s="33">
        <f>IF(D6L733C23=0,0,D6L733C19/D6L733C23)</f>
        <v>-2.5830497361008103E-2</v>
      </c>
      <c r="AZ40" s="16" t="s">
        <v>33348</v>
      </c>
      <c r="BA40" s="33">
        <f>IF(D6L733C5=0,0,D6L733C19/D6L733C5)</f>
        <v>0.50499370221072826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10430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10430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10430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376225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5797.8199575469171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1651.5261432368404</v>
      </c>
      <c r="AN41" s="16" t="s">
        <v>33361</v>
      </c>
      <c r="AO41" s="33">
        <f>D6L734C8-D6L734C18</f>
        <v>8778.4738567631593</v>
      </c>
      <c r="AP41" s="16" t="s">
        <v>33362</v>
      </c>
      <c r="AQ41" s="33">
        <f>CHOOSE(MIN(D6L734C9,RUN_YEARS),B7L807C2,B7L807C11,B7L807C20,B7L807C29,B7L807C38)</f>
        <v>522.28550219251645</v>
      </c>
      <c r="AR41" s="16" t="s">
        <v>33363</v>
      </c>
      <c r="AS41" s="33">
        <f>IF(D6L734C20=0,0,D6L734C18/D6L734C20)</f>
        <v>3.1621137027619071</v>
      </c>
      <c r="AT41" s="16" t="s">
        <v>33364</v>
      </c>
      <c r="AU41" s="33">
        <f>IF(D6L734C5=0,0,D6L734C18/D6L734C5)</f>
        <v>0.15834382964878624</v>
      </c>
      <c r="AV41" s="16" t="s">
        <v>33365</v>
      </c>
      <c r="AW41" s="33">
        <f>CHOOSE(MIN(D6L734C9,RUN_YEARS),B7L807C1,B7L807C10,B7L807C19,B7L807C28,B7L807C37)</f>
        <v>2776.1411138048938</v>
      </c>
      <c r="AX41" s="16" t="s">
        <v>33366</v>
      </c>
      <c r="AY41" s="33">
        <f>IF(D6L734C23=0,0,D6L734C19/D6L734C23)</f>
        <v>3.1621137027619075</v>
      </c>
      <c r="AZ41" s="16" t="s">
        <v>33367</v>
      </c>
      <c r="BA41" s="33">
        <f>IF(D6L734C5=0,0,D6L734C19/D6L734C5)</f>
        <v>0.84165617035121376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-347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-347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-347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-333.63224611082563</v>
      </c>
      <c r="X42" s="16" t="s">
        <v>33374</v>
      </c>
      <c r="Y42" s="33">
        <f>D6L735C7-D6L735C10</f>
        <v>-13.367753889174367</v>
      </c>
      <c r="Z42" s="16" t="s">
        <v>33375</v>
      </c>
      <c r="AA42" s="33">
        <f>CHOOSE(MIN(D6L735C9,RUN_YEARS),B7L807C7,B7L807C16,B7L807C25,B7L807C34,B7L807C43)</f>
        <v>376225</v>
      </c>
      <c r="AB42" s="16" t="s">
        <v>33376</v>
      </c>
      <c r="AC42" s="33">
        <f>IF(D6L735C12=0,0,D6L735C10/D6L735C12)</f>
        <v>-8.8678914508824678E-4</v>
      </c>
      <c r="AD42" s="16" t="s">
        <v>33377</v>
      </c>
      <c r="AE42" s="33">
        <f>IF(D6L735C5=0,0,D6L735C10/D6L735C5)</f>
        <v>0.96147621357586643</v>
      </c>
      <c r="AF42" s="16" t="s">
        <v>33378</v>
      </c>
      <c r="AG42" s="33">
        <f>CHOOSE(MIN(D6L735C9,RUN_YEARS),B7L807C5,B7L807C14,B7L807C23,B7L807C32,B7L807C41)</f>
        <v>5797.8199575469171</v>
      </c>
      <c r="AH42" s="16" t="s">
        <v>33379</v>
      </c>
      <c r="AI42" s="33">
        <f>IF(D6L735C15=0,0,D6L735C11/D6L735C15)</f>
        <v>-2.3056517772294402E-3</v>
      </c>
      <c r="AJ42" s="16" t="s">
        <v>33380</v>
      </c>
      <c r="AK42" s="33">
        <f>IF(D6L735C5=0,0,D6L735C11/D6L735C5)</f>
        <v>3.8523786424133621E-2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522.28550219251645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2776.1411138048938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-4298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-4298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-4298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376225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5797.8199575469171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-680.56177983048326</v>
      </c>
      <c r="AN43" s="16" t="s">
        <v>33402</v>
      </c>
      <c r="AO43" s="33">
        <f>D6L736C8-D6L736C18</f>
        <v>-3617.4382201695166</v>
      </c>
      <c r="AP43" s="16" t="s">
        <v>33403</v>
      </c>
      <c r="AQ43" s="33">
        <f>CHOOSE(MIN(D6L736C9,RUN_YEARS),B7L807C2,B7L807C11,B7L807C20,B7L807C29,B7L807C38)</f>
        <v>522.28550219251645</v>
      </c>
      <c r="AR43" s="16" t="s">
        <v>33404</v>
      </c>
      <c r="AS43" s="33">
        <f>IF(D6L736C20=0,0,D6L736C18/D6L736C20)</f>
        <v>-1.303045512413296</v>
      </c>
      <c r="AT43" s="16" t="s">
        <v>33405</v>
      </c>
      <c r="AU43" s="33">
        <f>IF(D6L736C5=0,0,D6L736C18/D6L736C5)</f>
        <v>0.15834382964878624</v>
      </c>
      <c r="AV43" s="16" t="s">
        <v>33406</v>
      </c>
      <c r="AW43" s="33">
        <f>CHOOSE(MIN(D6L736C9,RUN_YEARS),B7L807C1,B7L807C10,B7L807C19,B7L807C28,B7L807C37)</f>
        <v>2776.1411138048938</v>
      </c>
      <c r="AX43" s="16" t="s">
        <v>33407</v>
      </c>
      <c r="AY43" s="33">
        <f>IF(D6L736C23=0,0,D6L736C19/D6L736C23)</f>
        <v>-1.3030455124132962</v>
      </c>
      <c r="AZ43" s="16" t="s">
        <v>33408</v>
      </c>
      <c r="BA43" s="33">
        <f>IF(D6L736C5=0,0,D6L736C19/D6L736C5)</f>
        <v>0.84165617035121376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5858.6775833616484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5750.8387916808242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-349.88060415958802</v>
      </c>
      <c r="R44" s="16" t="s">
        <v>33412</v>
      </c>
      <c r="S44" s="15">
        <f>SUM(D6L729C8:D6L736C8)</f>
        <v>6100.7193958404114</v>
      </c>
      <c r="U44" s="21" t="str">
        <f>NULL_VALUE</f>
        <v>n/a</v>
      </c>
      <c r="V44" s="16" t="s">
        <v>33413</v>
      </c>
      <c r="W44" s="33">
        <f>SUM(D6L729C10:D6L736C10)</f>
        <v>-336.40187849099721</v>
      </c>
      <c r="X44" s="16" t="s">
        <v>33414</v>
      </c>
      <c r="Y44" s="33">
        <f>SUM(D6L729C11:D6L736C11)</f>
        <v>-13.47872566859081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-8.9415078341683089E-4</v>
      </c>
      <c r="AD44" s="16" t="s">
        <v>33416</v>
      </c>
      <c r="AE44" s="33">
        <f>IF(D6L737C5=0,0,D6L737C10/D6L737C5)</f>
        <v>-5.849614128944753E-2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-2.3247920368837599E-3</v>
      </c>
      <c r="AJ44" s="16" t="s">
        <v>33418</v>
      </c>
      <c r="AK44" s="33">
        <f>IF(D6L737C5=0,0,D6L737C11/D6L737C5)</f>
        <v>-2.3437842994467458E-3</v>
      </c>
      <c r="AL44" s="16" t="s">
        <v>33419</v>
      </c>
      <c r="AM44" s="33">
        <f>SUM(D6L729C18:D6L736C18)</f>
        <v>966.01127275000033</v>
      </c>
      <c r="AN44" s="16" t="s">
        <v>33420</v>
      </c>
      <c r="AO44" s="33">
        <f>SUM(D6L729C19:D6L736C19)</f>
        <v>5134.7081230904114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1.8495846978228483</v>
      </c>
      <c r="AT44" s="16" t="s">
        <v>33422</v>
      </c>
      <c r="AU44" s="33">
        <f>IF(D6L737C5=0,0,D6L737C18/D6L737C5)</f>
        <v>0.16797745646207896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1.8495846978228485</v>
      </c>
      <c r="AZ44" s="16" t="s">
        <v>33424</v>
      </c>
      <c r="BA44" s="33">
        <f>IF(D6L737C5=0,0,D6L737C19/D6L737C5)</f>
        <v>0.89286246912681522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1294.0931353578837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647.04656767894187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323.52328383947093</v>
      </c>
      <c r="R45" s="16" t="s">
        <v>33429</v>
      </c>
      <c r="S45" s="15">
        <f>D6L738C5-D6L738C7</f>
        <v>323.52328383947093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311.05994194960482</v>
      </c>
      <c r="X45" s="16" t="s">
        <v>33431</v>
      </c>
      <c r="Y45" s="33">
        <f>D6L738C7-D6L738C10</f>
        <v>12.463341889866115</v>
      </c>
      <c r="Z45" s="16" t="s">
        <v>33432</v>
      </c>
      <c r="AA45" s="33">
        <f>CHOOSE(MIN(D6L738C9,RUN_YEARS),B7L807C7,B7L807C16,B7L807C25,B7L807C34,B7L807C43)</f>
        <v>376225</v>
      </c>
      <c r="AB45" s="16" t="s">
        <v>33433</v>
      </c>
      <c r="AC45" s="33">
        <f>IF(D6L738C12=0,0,D6L738C10/D6L738C12)</f>
        <v>8.267923236084918E-4</v>
      </c>
      <c r="AD45" s="16" t="s">
        <v>33434</v>
      </c>
      <c r="AE45" s="33">
        <f>IF(D6L738C5=0,0,D6L738C10/D6L738C5)</f>
        <v>0.48073810678793322</v>
      </c>
      <c r="AF45" s="16" t="s">
        <v>33435</v>
      </c>
      <c r="AG45" s="33">
        <f>CHOOSE(MIN(D6L738C9,RUN_YEARS),B7L807C5,B7L807C14,B7L807C23,B7L807C32,B7L807C41)</f>
        <v>5797.8199575469171</v>
      </c>
      <c r="AH45" s="16" t="s">
        <v>33436</v>
      </c>
      <c r="AI45" s="33">
        <f>IF(D6L738C15=0,0,D6L738C11/D6L738C15)</f>
        <v>2.149660041382073E-3</v>
      </c>
      <c r="AJ45" s="16" t="s">
        <v>33437</v>
      </c>
      <c r="AK45" s="33">
        <f>IF(D6L738C5=0,0,D6L738C11/D6L738C5)</f>
        <v>1.9261893212066773E-2</v>
      </c>
      <c r="AL45" s="16" t="s">
        <v>33438</v>
      </c>
      <c r="AM45" s="33">
        <f>D6L738C8*CHOOSE(MIN(D6L738C9,RUN_YEARS),B7L807C4,B7L807C13,B7L807C22,B7L807C31,B7L807C40)</f>
        <v>51.227915743693103</v>
      </c>
      <c r="AN45" s="16" t="s">
        <v>33439</v>
      </c>
      <c r="AO45" s="33">
        <f>D6L738C8-D6L738C18</f>
        <v>272.2953680957778</v>
      </c>
      <c r="AP45" s="16" t="s">
        <v>33440</v>
      </c>
      <c r="AQ45" s="33">
        <f>CHOOSE(MIN(D6L738C9,RUN_YEARS),B7L807C2,B7L807C11,B7L807C20,B7L807C29,B7L807C38)</f>
        <v>522.28550219251645</v>
      </c>
      <c r="AR45" s="16" t="s">
        <v>33441</v>
      </c>
      <c r="AS45" s="33">
        <f>IF(D6L738C20=0,0,D6L738C18/D6L738C20)</f>
        <v>9.8084123584978047E-2</v>
      </c>
      <c r="AT45" s="16" t="s">
        <v>33442</v>
      </c>
      <c r="AU45" s="33">
        <f>IF(D6L738C5=0,0,D6L738C18/D6L738C5)</f>
        <v>7.9171914824393119E-2</v>
      </c>
      <c r="AV45" s="16" t="s">
        <v>33443</v>
      </c>
      <c r="AW45" s="33">
        <f>CHOOSE(MIN(D6L738C9,RUN_YEARS),B7L807C1,B7L807C10,B7L807C19,B7L807C28,B7L807C37)</f>
        <v>2776.1411138048938</v>
      </c>
      <c r="AX45" s="16" t="s">
        <v>33444</v>
      </c>
      <c r="AY45" s="33">
        <f>IF(D6L738C23=0,0,D6L738C19/D6L738C23)</f>
        <v>9.8084123584978047E-2</v>
      </c>
      <c r="AZ45" s="16" t="s">
        <v>33445</v>
      </c>
      <c r="BA45" s="33">
        <f>IF(D6L738C5=0,0,D6L738C19/D6L738C5)</f>
        <v>0.42082808517560683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5584.3623787726847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5584.3623787726847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2233.7449515090739</v>
      </c>
      <c r="R46" s="16" t="s">
        <v>33449</v>
      </c>
      <c r="S46" s="15">
        <f>D6L739C5-D6L739C7</f>
        <v>3350.6174272636108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2147.6926380711516</v>
      </c>
      <c r="X46" s="16" t="s">
        <v>33451</v>
      </c>
      <c r="Y46" s="33">
        <f>D6L739C7-D6L739C10</f>
        <v>86.052313437922294</v>
      </c>
      <c r="Z46" s="16" t="s">
        <v>33452</v>
      </c>
      <c r="AA46" s="33">
        <f>CHOOSE(MIN(D6L739C9,RUN_YEARS),B7L807C7,B7L807C16,B7L807C25,B7L807C34,B7L807C43)</f>
        <v>376225</v>
      </c>
      <c r="AB46" s="16" t="s">
        <v>33453</v>
      </c>
      <c r="AC46" s="33">
        <f>IF(D6L739C12=0,0,D6L739C10/D6L739C12)</f>
        <v>5.7085324953715239E-3</v>
      </c>
      <c r="AD46" s="16" t="s">
        <v>33454</v>
      </c>
      <c r="AE46" s="33">
        <f>IF(D6L739C5=0,0,D6L739C10/D6L739C5)</f>
        <v>0.38459048543034657</v>
      </c>
      <c r="AF46" s="16" t="s">
        <v>33455</v>
      </c>
      <c r="AG46" s="33">
        <f>CHOOSE(MIN(D6L739C9,RUN_YEARS),B7L807C5,B7L807C14,B7L807C23,B7L807C32,B7L807C41)</f>
        <v>5797.8199575469171</v>
      </c>
      <c r="AH46" s="16" t="s">
        <v>33456</v>
      </c>
      <c r="AI46" s="33">
        <f>IF(D6L739C15=0,0,D6L739C11/D6L739C15)</f>
        <v>1.4842184487965957E-2</v>
      </c>
      <c r="AJ46" s="16" t="s">
        <v>33457</v>
      </c>
      <c r="AK46" s="33">
        <f>IF(D6L739C5=0,0,D6L739C11/D6L739C5)</f>
        <v>1.5409514569653452E-2</v>
      </c>
      <c r="AL46" s="16" t="s">
        <v>33458</v>
      </c>
      <c r="AM46" s="33">
        <f>D6L739C8*CHOOSE(MIN(D6L739C9,RUN_YEARS),B7L807C4,B7L807C13,B7L807C22,B7L807C31,B7L807C40)</f>
        <v>530.54959512088362</v>
      </c>
      <c r="AN46" s="16" t="s">
        <v>33459</v>
      </c>
      <c r="AO46" s="33">
        <f>D6L739C8-D6L739C18</f>
        <v>2820.0678321427272</v>
      </c>
      <c r="AP46" s="16" t="s">
        <v>33460</v>
      </c>
      <c r="AQ46" s="33">
        <f>CHOOSE(MIN(D6L739C9,RUN_YEARS),B7L807C2,B7L807C11,B7L807C20,B7L807C29,B7L807C38)</f>
        <v>522.28550219251645</v>
      </c>
      <c r="AR46" s="16" t="s">
        <v>33461</v>
      </c>
      <c r="AS46" s="33">
        <f>IF(D6L739C20=0,0,D6L739C18/D6L739C20)</f>
        <v>1.0158229414633857</v>
      </c>
      <c r="AT46" s="16" t="s">
        <v>33462</v>
      </c>
      <c r="AU46" s="33">
        <f>IF(D6L739C5=0,0,D6L739C18/D6L739C5)</f>
        <v>9.5006297789271749E-2</v>
      </c>
      <c r="AV46" s="16" t="s">
        <v>33463</v>
      </c>
      <c r="AW46" s="33">
        <f>CHOOSE(MIN(D6L739C9,RUN_YEARS),B7L807C1,B7L807C10,B7L807C19,B7L807C28,B7L807C37)</f>
        <v>2776.1411138048938</v>
      </c>
      <c r="AX46" s="16" t="s">
        <v>33464</v>
      </c>
      <c r="AY46" s="33">
        <f>IF(D6L739C23=0,0,D6L739C19/D6L739C23)</f>
        <v>1.0158229414633857</v>
      </c>
      <c r="AZ46" s="16" t="s">
        <v>33465</v>
      </c>
      <c r="BA46" s="33">
        <f>IF(D6L739C5=0,0,D6L739C19/D6L739C5)</f>
        <v>0.50499370221072826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6878.4555141305682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6231.4089464516264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2557.2682353485447</v>
      </c>
      <c r="R47" s="16" t="s">
        <v>33469</v>
      </c>
      <c r="S47" s="15">
        <f>SUM(D6L738C8:D6L739C8)</f>
        <v>3674.1407111030817</v>
      </c>
      <c r="U47" s="21" t="str">
        <f>NULL_VALUE</f>
        <v>n/a</v>
      </c>
      <c r="V47" s="16" t="s">
        <v>33470</v>
      </c>
      <c r="W47" s="33">
        <f>SUM(D6L738C10:D6L739C10)</f>
        <v>2458.7525800207563</v>
      </c>
      <c r="X47" s="16" t="s">
        <v>33471</v>
      </c>
      <c r="Y47" s="33">
        <f>SUM(D6L738C11:D6L739C11)</f>
        <v>98.515655327788409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6.5353248189800161E-3</v>
      </c>
      <c r="AD47" s="16" t="s">
        <v>33473</v>
      </c>
      <c r="AE47" s="33">
        <f>IF(D6L740C5=0,0,D6L740C10/D6L740C5)</f>
        <v>0.39457410052037312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1.699184452934803E-2</v>
      </c>
      <c r="AJ47" s="16" t="s">
        <v>33475</v>
      </c>
      <c r="AK47" s="33">
        <f>IF(D6L740C5=0,0,D6L740C11/D6L740C5)</f>
        <v>1.5809531387582343E-2</v>
      </c>
      <c r="AL47" s="16" t="s">
        <v>33476</v>
      </c>
      <c r="AM47" s="33">
        <f>SUM(D6L738C18:D6L739C18)</f>
        <v>581.7775108645767</v>
      </c>
      <c r="AN47" s="16" t="s">
        <v>33477</v>
      </c>
      <c r="AO47" s="33">
        <f>SUM(D6L738C19:D6L739C19)</f>
        <v>3092.3632002385048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1.1139070650483638</v>
      </c>
      <c r="AT47" s="16" t="s">
        <v>33479</v>
      </c>
      <c r="AU47" s="33">
        <f>IF(D6L740C5=0,0,D6L740C18/D6L740C5)</f>
        <v>9.3362113747302744E-2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1.1139070650483638</v>
      </c>
      <c r="AZ47" s="16" t="s">
        <v>33481</v>
      </c>
      <c r="BA47" s="33">
        <f>IF(D6L740C5=0,0,D6L740C19/D6L740C5)</f>
        <v>0.49625425434474174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66929.942463175743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49383.68720734166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20908.107365793559</v>
      </c>
      <c r="R48" s="16" t="s">
        <v>33486</v>
      </c>
      <c r="S48" s="15">
        <f>SUM(D6L728C8,D6L737C8,D6L740C8)</f>
        <v>28475.5798415481</v>
      </c>
      <c r="U48" s="21" t="str">
        <f>NULL_VALUE</f>
        <v>n/a</v>
      </c>
      <c r="V48" s="16" t="s">
        <v>33487</v>
      </c>
      <c r="W48" s="33">
        <f>SUM(D6L728C10,D6L737C10,D6L740C10)</f>
        <v>20117.077709716537</v>
      </c>
      <c r="X48" s="16" t="s">
        <v>33488</v>
      </c>
      <c r="Y48" s="33">
        <f>SUM(D6L728C11,D6L737C11,D6L740C11)</f>
        <v>791.02965607702185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4.9870666164785922E-2</v>
      </c>
      <c r="AD48" s="16" t="s">
        <v>33490</v>
      </c>
      <c r="AE48" s="33">
        <f>IF(D6L741C5=0,0,D6L741C10/D6L741C5)</f>
        <v>0.40736281244560085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0.12966373202844322</v>
      </c>
      <c r="AJ48" s="16" t="s">
        <v>33492</v>
      </c>
      <c r="AK48" s="33">
        <f>IF(D6L741C5=0,0,D6L741C11/D6L741C5)</f>
        <v>1.6018035525695272E-2</v>
      </c>
      <c r="AL48" s="16" t="s">
        <v>33493</v>
      </c>
      <c r="AM48" s="33">
        <f>SUM(D6L728C18,D6L737C18,D6L740C18)</f>
        <v>4566.6683056133534</v>
      </c>
      <c r="AN48" s="16" t="s">
        <v>33494</v>
      </c>
      <c r="AO48" s="33">
        <f>SUM(D6L728C19,D6L737C19,D6L740C19)</f>
        <v>23908.911535934742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8.300080255433226</v>
      </c>
      <c r="AT48" s="16" t="s">
        <v>33496</v>
      </c>
      <c r="AU48" s="33">
        <f>IF(D6L741C5=0,0,D6L741C18/D6L741C5)</f>
        <v>9.2473214615178559E-2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8.3000802554332278</v>
      </c>
      <c r="AZ48" s="16" t="s">
        <v>33498</v>
      </c>
      <c r="BA48" s="33">
        <f>IF(D6L741C5=0,0,D6L741C19/D6L741C5)</f>
        <v>0.48414593741352524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5184.7656966666664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4458.8984991333327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2229.4492495666664</v>
      </c>
      <c r="R8" s="16" t="s">
        <v>33509</v>
      </c>
      <c r="S8" s="15">
        <f>D6L801C5-D6L801C7</f>
        <v>2229.4492495666664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2149.1615649490222</v>
      </c>
      <c r="X8" s="16" t="s">
        <v>33511</v>
      </c>
      <c r="Y8" s="33">
        <f>D6L801C7-D6L801C10</f>
        <v>80.287684617644118</v>
      </c>
      <c r="Z8" s="16" t="s">
        <v>33512</v>
      </c>
      <c r="AA8" s="33">
        <f>CHOOSE(MIN(D6L801C9,RUN_YEARS),B7L808C7,B7L808C16,B7L808C25,B7L808C34,B7L808C43)</f>
        <v>229400</v>
      </c>
      <c r="AB8" s="16" t="s">
        <v>33513</v>
      </c>
      <c r="AC8" s="33">
        <f>IF(D6L801C12=0,0,D6L801C10/D6L801C12)</f>
        <v>9.3686205969878908E-3</v>
      </c>
      <c r="AD8" s="16" t="s">
        <v>33514</v>
      </c>
      <c r="AE8" s="33">
        <f>IF(D6L801C5=0,0,D6L801C10/D6L801C5)</f>
        <v>0.48199382994852891</v>
      </c>
      <c r="AF8" s="16" t="s">
        <v>33515</v>
      </c>
      <c r="AG8" s="33">
        <f>CHOOSE(MIN(D6L801C9,RUN_YEARS),B7L808C5,B7L808C14,B7L808C23,B7L808C32,B7L808C41)</f>
        <v>3296.0966216330899</v>
      </c>
      <c r="AH8" s="16" t="s">
        <v>33516</v>
      </c>
      <c r="AI8" s="33">
        <f>IF(D6L801C15=0,0,D6L801C11/D6L801C15)</f>
        <v>2.4358413552168456E-2</v>
      </c>
      <c r="AJ8" s="16" t="s">
        <v>33517</v>
      </c>
      <c r="AK8" s="33">
        <f>IF(D6L801C5=0,0,D6L801C11/D6L801C5)</f>
        <v>1.8006170051471114E-2</v>
      </c>
      <c r="AL8" s="16" t="s">
        <v>33518</v>
      </c>
      <c r="AM8" s="33">
        <f>D6L801C8*CHOOSE(MIN(D6L801C9,RUN_YEARS),B7L808C4,B7L808C13,B7L808C22,B7L808C31,B7L808C40)</f>
        <v>370.17255591559501</v>
      </c>
      <c r="AN8" s="16" t="s">
        <v>33519</v>
      </c>
      <c r="AO8" s="33">
        <f>D6L801C8-D6L801C18</f>
        <v>1859.2766936510714</v>
      </c>
      <c r="AP8" s="16" t="s">
        <v>33520</v>
      </c>
      <c r="AQ8" s="33">
        <f>CHOOSE(MIN(D6L801C9,RUN_YEARS),B7L808C2,B7L808C11,B7L808C20,B7L808C29,B7L808C38)</f>
        <v>318.9818408229591</v>
      </c>
      <c r="AR8" s="16" t="s">
        <v>33521</v>
      </c>
      <c r="AS8" s="33">
        <f>IF(D6L801C20=0,0,D6L801C18/D6L801C20)</f>
        <v>1.1604815965716611</v>
      </c>
      <c r="AT8" s="16" t="s">
        <v>33522</v>
      </c>
      <c r="AU8" s="33">
        <f>IF(D6L801C5=0,0,D6L801C18/D6L801C5)</f>
        <v>8.3018834357307017E-2</v>
      </c>
      <c r="AV8" s="16" t="s">
        <v>33523</v>
      </c>
      <c r="AW8" s="33">
        <f>CHOOSE(MIN(D6L801C9,RUN_YEARS),B7L808C1,B7L808C10,B7L808C19,B7L808C28,B7L808C37)</f>
        <v>1602.1595681860163</v>
      </c>
      <c r="AX8" s="16" t="s">
        <v>33524</v>
      </c>
      <c r="AY8" s="33">
        <f>IF(D6L801C23=0,0,D6L801C19/D6L801C23)</f>
        <v>1.1604815965716611</v>
      </c>
      <c r="AZ8" s="16" t="s">
        <v>33525</v>
      </c>
      <c r="BA8" s="33">
        <f>IF(D6L801C5=0,0,D6L801C19/D6L801C5)</f>
        <v>0.416981165642693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1.651704257822584</v>
      </c>
      <c r="J9" s="16" t="s">
        <v>33546</v>
      </c>
      <c r="K9" s="21">
        <f>IF(FLOW_THRU_100PCT="Y",1,INDEX(VariabilityMatrix,D6L802C1,D6L802C9))</f>
        <v>0.60466504942300048</v>
      </c>
      <c r="L9" s="16" t="s">
        <v>33526</v>
      </c>
      <c r="M9" s="15">
        <f>IF(D6L802C2&lt;&gt;0,D6L802C2*D6L802C4,D6L802C3*D6L802C4)</f>
        <v>0.99872783668847309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0.49936391834423655</v>
      </c>
      <c r="R9" s="16" t="s">
        <v>33528</v>
      </c>
      <c r="S9" s="15">
        <f>D6L802C5-D6L802C7</f>
        <v>0.49936391834423655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0.48097364234320528</v>
      </c>
      <c r="X9" s="16" t="s">
        <v>33530</v>
      </c>
      <c r="Y9" s="33">
        <f>D6L802C7-D6L802C10</f>
        <v>1.8390276001031269E-2</v>
      </c>
      <c r="Z9" s="16" t="s">
        <v>33531</v>
      </c>
      <c r="AA9" s="33">
        <f>CHOOSE(MIN(D6L802C9,RUN_YEARS),B7L808C7,B7L808C16,B7L808C25,B7L808C34,B7L808C43)</f>
        <v>224500.2</v>
      </c>
      <c r="AB9" s="16" t="s">
        <v>33532</v>
      </c>
      <c r="AC9" s="33">
        <f>IF(D6L802C12=0,0,D6L802C10/D6L802C12)</f>
        <v>2.1424196608430872E-6</v>
      </c>
      <c r="AD9" s="16" t="s">
        <v>33533</v>
      </c>
      <c r="AE9" s="33">
        <f>IF(D6L802C5=0,0,D6L802C10/D6L802C5)</f>
        <v>0.48158629876382664</v>
      </c>
      <c r="AF9" s="16" t="s">
        <v>33534</v>
      </c>
      <c r="AG9" s="33">
        <f>CHOOSE(MIN(D6L802C9,RUN_YEARS),B7L808C5,B7L808C14,B7L808C23,B7L808C32,B7L808C41)</f>
        <v>3301.4927964842736</v>
      </c>
      <c r="AH9" s="16" t="s">
        <v>33535</v>
      </c>
      <c r="AI9" s="33">
        <f>IF(D6L802C15=0,0,D6L802C11/D6L802C15)</f>
        <v>5.5702911181920156E-6</v>
      </c>
      <c r="AJ9" s="16" t="s">
        <v>33536</v>
      </c>
      <c r="AK9" s="33">
        <f>IF(D6L802C5=0,0,D6L802C11/D6L802C5)</f>
        <v>1.8413701236173346E-2</v>
      </c>
      <c r="AL9" s="16" t="s">
        <v>33537</v>
      </c>
      <c r="AM9" s="33">
        <f>D6L802C8*CHOOSE(MIN(D6L802C9,RUN_YEARS),B7L808C4,B7L808C13,B7L808C22,B7L808C31,B7L808C40)</f>
        <v>8.0405392017468616E-2</v>
      </c>
      <c r="AN9" s="16" t="s">
        <v>33538</v>
      </c>
      <c r="AO9" s="33">
        <f>D6L802C8-D6L802C18</f>
        <v>0.41895852632676794</v>
      </c>
      <c r="AP9" s="16" t="s">
        <v>33539</v>
      </c>
      <c r="AQ9" s="33">
        <f>CHOOSE(MIN(D6L802C9,RUN_YEARS),B7L808C2,B7L808C11,B7L808C20,B7L808C29,B7L808C38)</f>
        <v>306.0021047268674</v>
      </c>
      <c r="AR9" s="16" t="s">
        <v>33540</v>
      </c>
      <c r="AS9" s="33">
        <f>IF(D6L802C20=0,0,D6L802C18/D6L802C20)</f>
        <v>2.6276091169123554E-4</v>
      </c>
      <c r="AT9" s="16" t="s">
        <v>33541</v>
      </c>
      <c r="AU9" s="33">
        <f>IF(D6L802C5=0,0,D6L802C18/D6L802C5)</f>
        <v>8.0507811101042701E-2</v>
      </c>
      <c r="AV9" s="16" t="s">
        <v>33542</v>
      </c>
      <c r="AW9" s="33">
        <f>CHOOSE(MIN(D6L802C9,RUN_YEARS),B7L808C1,B7L808C10,B7L808C19,B7L808C28,B7L808C37)</f>
        <v>1594.4476810884134</v>
      </c>
      <c r="AX9" s="16" t="s">
        <v>33543</v>
      </c>
      <c r="AY9" s="33">
        <f>IF(D6L802C23=0,0,D6L802C19/D6L802C23)</f>
        <v>2.6276091169123559E-4</v>
      </c>
      <c r="AZ9" s="16" t="s">
        <v>33544</v>
      </c>
      <c r="BA9" s="33">
        <f>IF(D6L802C5=0,0,D6L802C19/D6L802C5)</f>
        <v>0.41949218889895729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0.35563530023439466</v>
      </c>
      <c r="J10" s="16" t="s">
        <v>33567</v>
      </c>
      <c r="K10" s="21">
        <f>IF(FLOW_THRU_100PCT="Y",1,INDEX(VariabilityMatrix,D6L803C1,D6L803C9))</f>
        <v>0.60466504942300048</v>
      </c>
      <c r="L10" s="16" t="s">
        <v>33547</v>
      </c>
      <c r="M10" s="15">
        <f>IF(D6L803C2&lt;&gt;0,D6L803C2*D6L803C4,D6L803C3*D6L803C4)</f>
        <v>0.21504023639279385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0.10752011819639692</v>
      </c>
      <c r="R10" s="16" t="s">
        <v>33549</v>
      </c>
      <c r="S10" s="15">
        <f>D6L803C5-D6L803C7</f>
        <v>0.10752011819639692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0.10356043152970393</v>
      </c>
      <c r="X10" s="16" t="s">
        <v>33551</v>
      </c>
      <c r="Y10" s="33">
        <f>D6L803C7-D6L803C10</f>
        <v>3.9596866666929964E-3</v>
      </c>
      <c r="Z10" s="16" t="s">
        <v>33552</v>
      </c>
      <c r="AA10" s="33">
        <f>CHOOSE(MIN(D6L803C9,RUN_YEARS),B7L808C7,B7L808C16,B7L808C25,B7L808C34,B7L808C43)</f>
        <v>224500.2</v>
      </c>
      <c r="AB10" s="16" t="s">
        <v>33553</v>
      </c>
      <c r="AC10" s="33">
        <f>IF(D6L803C12=0,0,D6L803C10/D6L803C12)</f>
        <v>4.6129327069509924E-7</v>
      </c>
      <c r="AD10" s="16" t="s">
        <v>33554</v>
      </c>
      <c r="AE10" s="33">
        <f>IF(D6L803C5=0,0,D6L803C10/D6L803C5)</f>
        <v>0.48158629876382664</v>
      </c>
      <c r="AF10" s="16" t="s">
        <v>33555</v>
      </c>
      <c r="AG10" s="33">
        <f>CHOOSE(MIN(D6L803C9,RUN_YEARS),B7L808C5,B7L808C14,B7L808C23,B7L808C32,B7L808C41)</f>
        <v>3301.4927964842736</v>
      </c>
      <c r="AH10" s="16" t="s">
        <v>33556</v>
      </c>
      <c r="AI10" s="33">
        <f>IF(D6L803C15=0,0,D6L803C11/D6L803C15)</f>
        <v>1.1993625038072556E-6</v>
      </c>
      <c r="AJ10" s="16" t="s">
        <v>33557</v>
      </c>
      <c r="AK10" s="33">
        <f>IF(D6L803C5=0,0,D6L803C11/D6L803C5)</f>
        <v>1.8413701236173346E-2</v>
      </c>
      <c r="AL10" s="16" t="s">
        <v>33558</v>
      </c>
      <c r="AM10" s="33">
        <f>D6L803C8*CHOOSE(MIN(D6L803C9,RUN_YEARS),B7L808C4,B7L808C13,B7L808C22,B7L808C31,B7L808C40)</f>
        <v>1.7312418730634615E-2</v>
      </c>
      <c r="AN10" s="16" t="s">
        <v>33559</v>
      </c>
      <c r="AO10" s="33">
        <f>D6L803C8-D6L803C18</f>
        <v>9.0207699465762306E-2</v>
      </c>
      <c r="AP10" s="16" t="s">
        <v>33560</v>
      </c>
      <c r="AQ10" s="33">
        <f>CHOOSE(MIN(D6L803C9,RUN_YEARS),B7L808C2,B7L808C11,B7L808C20,B7L808C29,B7L808C38)</f>
        <v>306.0021047268674</v>
      </c>
      <c r="AR10" s="16" t="s">
        <v>33561</v>
      </c>
      <c r="AS10" s="33">
        <f>IF(D6L803C20=0,0,D6L803C18/D6L803C20)</f>
        <v>5.657614265786637E-5</v>
      </c>
      <c r="AT10" s="16" t="s">
        <v>33562</v>
      </c>
      <c r="AU10" s="33">
        <f>IF(D6L803C5=0,0,D6L803C18/D6L803C5)</f>
        <v>8.0507811101042701E-2</v>
      </c>
      <c r="AV10" s="16" t="s">
        <v>33563</v>
      </c>
      <c r="AW10" s="33">
        <f>CHOOSE(MIN(D6L803C9,RUN_YEARS),B7L808C1,B7L808C10,B7L808C19,B7L808C28,B7L808C37)</f>
        <v>1594.4476810884134</v>
      </c>
      <c r="AX10" s="16" t="s">
        <v>33564</v>
      </c>
      <c r="AY10" s="33">
        <f>IF(D6L803C23=0,0,D6L803C19/D6L803C23)</f>
        <v>5.657614265786637E-5</v>
      </c>
      <c r="AZ10" s="16" t="s">
        <v>33565</v>
      </c>
      <c r="BA10" s="33">
        <f>IF(D6L803C5=0,0,D6L803C19/D6L803C5)</f>
        <v>0.41949218889895729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1.8144128179363485E-2</v>
      </c>
      <c r="J11" s="16" t="s">
        <v>33588</v>
      </c>
      <c r="K11" s="21">
        <f>IF(FLOW_THRU_100PCT="Y",1,INDEX(VariabilityMatrix,D6L804C1,D6L804C9))</f>
        <v>0.60838438613957568</v>
      </c>
      <c r="L11" s="16" t="s">
        <v>33568</v>
      </c>
      <c r="M11" s="15">
        <f>IF(D6L804C2&lt;&gt;0,D6L804C2*D6L804C4,D6L804C3*D6L804C4)</f>
        <v>1.1038604284439832E-2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5.5193021422199158E-3</v>
      </c>
      <c r="R11" s="16" t="s">
        <v>33570</v>
      </c>
      <c r="S11" s="15">
        <f>D6L804C5-D6L804C7</f>
        <v>5.5193021422199158E-3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5.319975046776497E-3</v>
      </c>
      <c r="X11" s="16" t="s">
        <v>33572</v>
      </c>
      <c r="Y11" s="33">
        <f>D6L804C7-D6L804C10</f>
        <v>1.993270954434188E-4</v>
      </c>
      <c r="Z11" s="16" t="s">
        <v>33573</v>
      </c>
      <c r="AA11" s="33">
        <f>CHOOSE(MIN(D6L804C9,RUN_YEARS),B7L808C7,B7L808C16,B7L808C25,B7L808C34,B7L808C43)</f>
        <v>227286</v>
      </c>
      <c r="AB11" s="16" t="s">
        <v>33574</v>
      </c>
      <c r="AC11" s="33">
        <f>IF(D6L804C12=0,0,D6L804C10/D6L804C12)</f>
        <v>2.3406523264857918E-8</v>
      </c>
      <c r="AD11" s="16" t="s">
        <v>33575</v>
      </c>
      <c r="AE11" s="33">
        <f>IF(D6L804C5=0,0,D6L804C10/D6L804C5)</f>
        <v>0.48194272660680543</v>
      </c>
      <c r="AF11" s="16" t="s">
        <v>33576</v>
      </c>
      <c r="AG11" s="33">
        <f>CHOOSE(MIN(D6L804C9,RUN_YEARS),B7L808C5,B7L808C14,B7L808C23,B7L808C32,B7L808C41)</f>
        <v>3275.3376744909528</v>
      </c>
      <c r="AH11" s="16" t="s">
        <v>33577</v>
      </c>
      <c r="AI11" s="33">
        <f>IF(D6L804C15=0,0,D6L804C11/D6L804C15)</f>
        <v>6.0856960488630491E-8</v>
      </c>
      <c r="AJ11" s="16" t="s">
        <v>33578</v>
      </c>
      <c r="AK11" s="33">
        <f>IF(D6L804C5=0,0,D6L804C11/D6L804C5)</f>
        <v>1.8057273393194555E-2</v>
      </c>
      <c r="AL11" s="16" t="s">
        <v>33579</v>
      </c>
      <c r="AM11" s="33">
        <f>D6L804C8*CHOOSE(MIN(D6L804C9,RUN_YEARS),B7L808C4,B7L808C13,B7L808C22,B7L808C31,B7L808C40)</f>
        <v>9.050179941352929E-4</v>
      </c>
      <c r="AN11" s="16" t="s">
        <v>33580</v>
      </c>
      <c r="AO11" s="33">
        <f>D6L804C8-D6L804C18</f>
        <v>4.6142841480846224E-3</v>
      </c>
      <c r="AP11" s="16" t="s">
        <v>33581</v>
      </c>
      <c r="AQ11" s="33">
        <f>CHOOSE(MIN(D6L804C9,RUN_YEARS),B7L808C2,B7L808C11,B7L808C20,B7L808C29,B7L808C38)</f>
        <v>315.52444056436519</v>
      </c>
      <c r="AR11" s="16" t="s">
        <v>33582</v>
      </c>
      <c r="AS11" s="33">
        <f>IF(D6L804C20=0,0,D6L804C18/D6L804C20)</f>
        <v>2.8682975953194801E-6</v>
      </c>
      <c r="AT11" s="16" t="s">
        <v>33583</v>
      </c>
      <c r="AU11" s="33">
        <f>IF(D6L804C5=0,0,D6L804C18/D6L804C5)</f>
        <v>8.1986632622660344E-2</v>
      </c>
      <c r="AV11" s="16" t="s">
        <v>33584</v>
      </c>
      <c r="AW11" s="33">
        <f>CHOOSE(MIN(D6L804C9,RUN_YEARS),B7L808C1,B7L808C10,B7L808C19,B7L808C28,B7L808C37)</f>
        <v>1608.7187590347189</v>
      </c>
      <c r="AX11" s="16" t="s">
        <v>33585</v>
      </c>
      <c r="AY11" s="33">
        <f>IF(D6L804C23=0,0,D6L804C19/D6L804C23)</f>
        <v>2.8682975953194801E-6</v>
      </c>
      <c r="AZ11" s="16" t="s">
        <v>33586</v>
      </c>
      <c r="BA11" s="33">
        <f>IF(D6L804C5=0,0,D6L804C19/D6L804C5)</f>
        <v>0.41801336737733963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17.527887898100037</v>
      </c>
      <c r="J12" s="16" t="s">
        <v>33609</v>
      </c>
      <c r="K12" s="21">
        <f>IF(FLOW_THRU_100PCT="Y",1,INDEX(VariabilityMatrix,D6L805C1,D6L805C9))</f>
        <v>0.33053538221801021</v>
      </c>
      <c r="L12" s="16" t="s">
        <v>33589</v>
      </c>
      <c r="M12" s="15">
        <f>IF(D6L805C2&lt;&gt;0,D6L805C2*D6L805C4,D6L805C3*D6L805C4)</f>
        <v>5.7935871258729312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2.8967935629364656</v>
      </c>
      <c r="R12" s="16" t="s">
        <v>33591</v>
      </c>
      <c r="S12" s="15">
        <f>D6L805C5-D6L805C7</f>
        <v>2.8967935629364656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2.790112180514901</v>
      </c>
      <c r="X12" s="16" t="s">
        <v>33593</v>
      </c>
      <c r="Y12" s="33">
        <f>D6L805C7-D6L805C10</f>
        <v>0.10668138242156466</v>
      </c>
      <c r="Z12" s="16" t="s">
        <v>33594</v>
      </c>
      <c r="AA12" s="33">
        <f>CHOOSE(MIN(D6L805C9,RUN_YEARS),B7L808C7,B7L808C16,B7L808C25,B7L808C34,B7L808C43)</f>
        <v>224500.2</v>
      </c>
      <c r="AB12" s="16" t="s">
        <v>33595</v>
      </c>
      <c r="AC12" s="33">
        <f>IF(D6L805C12=0,0,D6L805C10/D6L805C12)</f>
        <v>1.2428105545183928E-5</v>
      </c>
      <c r="AD12" s="16" t="s">
        <v>33596</v>
      </c>
      <c r="AE12" s="33">
        <f>IF(D6L805C5=0,0,D6L805C10/D6L805C5)</f>
        <v>0.48158629876382658</v>
      </c>
      <c r="AF12" s="16" t="s">
        <v>33597</v>
      </c>
      <c r="AG12" s="33">
        <f>CHOOSE(MIN(D6L805C9,RUN_YEARS),B7L808C5,B7L808C14,B7L808C23,B7L808C32,B7L808C41)</f>
        <v>3301.4927964842736</v>
      </c>
      <c r="AH12" s="16" t="s">
        <v>33598</v>
      </c>
      <c r="AI12" s="33">
        <f>IF(D6L805C15=0,0,D6L805C11/D6L805C15)</f>
        <v>3.2313074417478236E-5</v>
      </c>
      <c r="AJ12" s="16" t="s">
        <v>33599</v>
      </c>
      <c r="AK12" s="33">
        <f>IF(D6L805C5=0,0,D6L805C11/D6L805C5)</f>
        <v>1.8413701236173394E-2</v>
      </c>
      <c r="AL12" s="16" t="s">
        <v>33600</v>
      </c>
      <c r="AM12" s="33">
        <f>D6L805C8*CHOOSE(MIN(D6L805C9,RUN_YEARS),B7L808C4,B7L808C13,B7L808C22,B7L808C31,B7L808C40)</f>
        <v>0.46642901792721086</v>
      </c>
      <c r="AN12" s="16" t="s">
        <v>33601</v>
      </c>
      <c r="AO12" s="33">
        <f>D6L805C8-D6L805C18</f>
        <v>2.4303645450092546</v>
      </c>
      <c r="AP12" s="16" t="s">
        <v>33602</v>
      </c>
      <c r="AQ12" s="33">
        <f>CHOOSE(MIN(D6L805C9,RUN_YEARS),B7L808C2,B7L808C11,B7L808C20,B7L808C29,B7L808C38)</f>
        <v>306.0021047268674</v>
      </c>
      <c r="AR12" s="16" t="s">
        <v>33603</v>
      </c>
      <c r="AS12" s="33">
        <f>IF(D6L805C20=0,0,D6L805C18/D6L805C20)</f>
        <v>1.524267352159352E-3</v>
      </c>
      <c r="AT12" s="16" t="s">
        <v>33604</v>
      </c>
      <c r="AU12" s="33">
        <f>IF(D6L805C5=0,0,D6L805C18/D6L805C5)</f>
        <v>8.0507811101042701E-2</v>
      </c>
      <c r="AV12" s="16" t="s">
        <v>33605</v>
      </c>
      <c r="AW12" s="33">
        <f>CHOOSE(MIN(D6L805C9,RUN_YEARS),B7L808C1,B7L808C10,B7L808C19,B7L808C28,B7L808C37)</f>
        <v>1594.4476810884134</v>
      </c>
      <c r="AX12" s="16" t="s">
        <v>33606</v>
      </c>
      <c r="AY12" s="33">
        <f>IF(D6L805C23=0,0,D6L805C19/D6L805C23)</f>
        <v>1.5242673521593517E-3</v>
      </c>
      <c r="AZ12" s="16" t="s">
        <v>33607</v>
      </c>
      <c r="BA12" s="33">
        <f>IF(D6L805C5=0,0,D6L805C19/D6L805C5)</f>
        <v>0.41949218889895729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9.32126819050813</v>
      </c>
      <c r="J13" s="16" t="s">
        <v>33630</v>
      </c>
      <c r="K13" s="21">
        <f>IF(FLOW_THRU_100PCT="Y",1,INDEX(VariabilityMatrix,D6L806C1,D6L806C9))</f>
        <v>0.60466504942300048</v>
      </c>
      <c r="L13" s="16" t="s">
        <v>33610</v>
      </c>
      <c r="M13" s="15">
        <f>IF(D6L806C2&lt;&gt;0,D6L806C2*D6L806C4,D6L806C3*D6L806C4)</f>
        <v>5.6362450910986404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2.8181225455493202</v>
      </c>
      <c r="R13" s="16" t="s">
        <v>33612</v>
      </c>
      <c r="S13" s="15">
        <f>D6L806C5-D6L806C7</f>
        <v>2.8181225455493202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2.7143384123479812</v>
      </c>
      <c r="X13" s="16" t="s">
        <v>33614</v>
      </c>
      <c r="Y13" s="33">
        <f>D6L806C7-D6L806C10</f>
        <v>0.10378413320133895</v>
      </c>
      <c r="Z13" s="16" t="s">
        <v>33615</v>
      </c>
      <c r="AA13" s="33">
        <f>CHOOSE(MIN(D6L806C9,RUN_YEARS),B7L808C7,B7L808C16,B7L808C25,B7L808C34,B7L808C43)</f>
        <v>224500.2</v>
      </c>
      <c r="AB13" s="16" t="s">
        <v>33616</v>
      </c>
      <c r="AC13" s="33">
        <f>IF(D6L806C12=0,0,D6L806C10/D6L806C12)</f>
        <v>1.2090583493235111E-5</v>
      </c>
      <c r="AD13" s="16" t="s">
        <v>33617</v>
      </c>
      <c r="AE13" s="33">
        <f>IF(D6L806C5=0,0,D6L806C10/D6L806C5)</f>
        <v>0.48158629876382664</v>
      </c>
      <c r="AF13" s="16" t="s">
        <v>33618</v>
      </c>
      <c r="AG13" s="33">
        <f>CHOOSE(MIN(D6L806C9,RUN_YEARS),B7L808C5,B7L808C14,B7L808C23,B7L808C32,B7L808C41)</f>
        <v>3301.4927964842736</v>
      </c>
      <c r="AH13" s="16" t="s">
        <v>33619</v>
      </c>
      <c r="AI13" s="33">
        <f>IF(D6L806C15=0,0,D6L806C11/D6L806C15)</f>
        <v>3.1435517082411211E-5</v>
      </c>
      <c r="AJ13" s="16" t="s">
        <v>33620</v>
      </c>
      <c r="AK13" s="33">
        <f>IF(D6L806C5=0,0,D6L806C11/D6L806C5)</f>
        <v>1.8413701236173339E-2</v>
      </c>
      <c r="AL13" s="16" t="s">
        <v>33621</v>
      </c>
      <c r="AM13" s="33">
        <f>D6L806C8*CHOOSE(MIN(D6L806C9,RUN_YEARS),B7L808C4,B7L808C13,B7L808C22,B7L808C31,B7L808C40)</f>
        <v>0.45376175511334854</v>
      </c>
      <c r="AN13" s="16" t="s">
        <v>33622</v>
      </c>
      <c r="AO13" s="33">
        <f>D6L806C8-D6L806C18</f>
        <v>2.3643607904359718</v>
      </c>
      <c r="AP13" s="16" t="s">
        <v>33623</v>
      </c>
      <c r="AQ13" s="33">
        <f>CHOOSE(MIN(D6L806C9,RUN_YEARS),B7L808C2,B7L808C11,B7L808C20,B7L808C29,B7L808C38)</f>
        <v>306.0021047268674</v>
      </c>
      <c r="AR13" s="16" t="s">
        <v>33624</v>
      </c>
      <c r="AS13" s="33">
        <f>IF(D6L806C20=0,0,D6L806C18/D6L806C20)</f>
        <v>1.482871353183564E-3</v>
      </c>
      <c r="AT13" s="16" t="s">
        <v>33625</v>
      </c>
      <c r="AU13" s="33">
        <f>IF(D6L806C5=0,0,D6L806C18/D6L806C5)</f>
        <v>8.0507811101042701E-2</v>
      </c>
      <c r="AV13" s="16" t="s">
        <v>33626</v>
      </c>
      <c r="AW13" s="33">
        <f>CHOOSE(MIN(D6L806C9,RUN_YEARS),B7L808C1,B7L808C10,B7L808C19,B7L808C28,B7L808C37)</f>
        <v>1594.4476810884134</v>
      </c>
      <c r="AX13" s="16" t="s">
        <v>33627</v>
      </c>
      <c r="AY13" s="33">
        <f>IF(D6L806C23=0,0,D6L806C19/D6L806C23)</f>
        <v>1.4828713531835642E-3</v>
      </c>
      <c r="AZ13" s="16" t="s">
        <v>33628</v>
      </c>
      <c r="BA13" s="33">
        <f>IF(D6L806C5=0,0,D6L806C19/D6L806C5)</f>
        <v>0.41949218889895734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0.27598173914926566</v>
      </c>
      <c r="J14" s="16" t="s">
        <v>33651</v>
      </c>
      <c r="K14" s="21">
        <f>IF(FLOW_THRU_100PCT="Y",1,INDEX(VariabilityMatrix,D6L807C1,D6L807C9))</f>
        <v>0.60838438613957568</v>
      </c>
      <c r="L14" s="16" t="s">
        <v>33631</v>
      </c>
      <c r="M14" s="15">
        <f>IF(D6L807C2&lt;&gt;0,D6L807C2*D6L807C4,D6L807C3*D6L807C4)</f>
        <v>0.1679029809580585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8.395149047902925E-2</v>
      </c>
      <c r="R14" s="16" t="s">
        <v>33633</v>
      </c>
      <c r="S14" s="15">
        <f>D6L807C5-D6L807C7</f>
        <v>8.395149047902925E-2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8.091962044833724E-2</v>
      </c>
      <c r="X14" s="16" t="s">
        <v>33635</v>
      </c>
      <c r="Y14" s="33">
        <f>D6L807C7-D6L807C10</f>
        <v>3.0318700306920104E-3</v>
      </c>
      <c r="Z14" s="16" t="s">
        <v>33636</v>
      </c>
      <c r="AA14" s="33">
        <f>CHOOSE(MIN(D6L807C9,RUN_YEARS),B7L808C7,B7L808C16,B7L808C25,B7L808C34,B7L808C43)</f>
        <v>227286</v>
      </c>
      <c r="AB14" s="16" t="s">
        <v>33637</v>
      </c>
      <c r="AC14" s="33">
        <f>IF(D6L807C12=0,0,D6L807C10/D6L807C12)</f>
        <v>3.560255380812599E-7</v>
      </c>
      <c r="AD14" s="16" t="s">
        <v>33638</v>
      </c>
      <c r="AE14" s="33">
        <f>IF(D6L807C5=0,0,D6L807C10/D6L807C5)</f>
        <v>0.48194272660680537</v>
      </c>
      <c r="AF14" s="16" t="s">
        <v>33639</v>
      </c>
      <c r="AG14" s="33">
        <f>CHOOSE(MIN(D6L807C9,RUN_YEARS),B7L808C5,B7L808C14,B7L808C23,B7L808C32,B7L808C41)</f>
        <v>3275.3376744909528</v>
      </c>
      <c r="AH14" s="16" t="s">
        <v>33640</v>
      </c>
      <c r="AI14" s="33">
        <f>IF(D6L807C15=0,0,D6L807C11/D6L807C15)</f>
        <v>9.2566639901127704E-7</v>
      </c>
      <c r="AJ14" s="16" t="s">
        <v>33641</v>
      </c>
      <c r="AK14" s="33">
        <f>IF(D6L807C5=0,0,D6L807C11/D6L807C5)</f>
        <v>1.8057273393194608E-2</v>
      </c>
      <c r="AL14" s="16" t="s">
        <v>33642</v>
      </c>
      <c r="AM14" s="33">
        <f>D6L807C8*CHOOSE(MIN(D6L807C9,RUN_YEARS),B7L808C4,B7L808C13,B7L808C22,B7L808C31,B7L808C40)</f>
        <v>1.3765800016057877E-2</v>
      </c>
      <c r="AN14" s="16" t="s">
        <v>33643</v>
      </c>
      <c r="AO14" s="33">
        <f>D6L807C8-D6L807C18</f>
        <v>7.0185690462971378E-2</v>
      </c>
      <c r="AP14" s="16" t="s">
        <v>33644</v>
      </c>
      <c r="AQ14" s="33">
        <f>CHOOSE(MIN(D6L807C9,RUN_YEARS),B7L808C2,B7L808C11,B7L808C20,B7L808C29,B7L808C38)</f>
        <v>315.52444056436519</v>
      </c>
      <c r="AR14" s="16" t="s">
        <v>33645</v>
      </c>
      <c r="AS14" s="33">
        <f>IF(D6L807C20=0,0,D6L807C18/D6L807C20)</f>
        <v>4.3628316055122621E-5</v>
      </c>
      <c r="AT14" s="16" t="s">
        <v>33646</v>
      </c>
      <c r="AU14" s="33">
        <f>IF(D6L807C5=0,0,D6L807C18/D6L807C5)</f>
        <v>8.1986632622660344E-2</v>
      </c>
      <c r="AV14" s="16" t="s">
        <v>33647</v>
      </c>
      <c r="AW14" s="33">
        <f>CHOOSE(MIN(D6L807C9,RUN_YEARS),B7L808C1,B7L808C10,B7L808C19,B7L808C28,B7L808C37)</f>
        <v>1608.7187590347189</v>
      </c>
      <c r="AX14" s="16" t="s">
        <v>33648</v>
      </c>
      <c r="AY14" s="33">
        <f>IF(D6L807C23=0,0,D6L807C19/D6L807C23)</f>
        <v>4.3628316055122628E-5</v>
      </c>
      <c r="AZ14" s="16" t="s">
        <v>33649</v>
      </c>
      <c r="BA14" s="33">
        <f>IF(D6L807C5=0,0,D6L807C19/D6L807C5)</f>
        <v>0.41801336737733968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3.1104219736051691E-2</v>
      </c>
      <c r="J15" s="16" t="s">
        <v>33672</v>
      </c>
      <c r="K15" s="21">
        <f>IF(FLOW_THRU_100PCT="Y",1,INDEX(VariabilityMatrix,D6L808C1,D6L808C9))</f>
        <v>0.60838438613957568</v>
      </c>
      <c r="L15" s="16" t="s">
        <v>33652</v>
      </c>
      <c r="M15" s="15">
        <f>IF(D6L808C2&lt;&gt;0,D6L808C2*D6L808C4,D6L808C3*D6L808C4)</f>
        <v>1.8923321630468282E-2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9.4616608152341408E-3</v>
      </c>
      <c r="R15" s="16" t="s">
        <v>33654</v>
      </c>
      <c r="S15" s="15">
        <f>D6L808C5-D6L808C7</f>
        <v>9.4616608152341408E-3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9.1199572230454221E-3</v>
      </c>
      <c r="X15" s="16" t="s">
        <v>33656</v>
      </c>
      <c r="Y15" s="33">
        <f>D6L808C7-D6L808C10</f>
        <v>3.4170359218871869E-4</v>
      </c>
      <c r="Z15" s="16" t="s">
        <v>33657</v>
      </c>
      <c r="AA15" s="33">
        <f>CHOOSE(MIN(D6L808C9,RUN_YEARS),B7L808C7,B7L808C16,B7L808C25,B7L808C34,B7L808C43)</f>
        <v>227286</v>
      </c>
      <c r="AB15" s="16" t="s">
        <v>33658</v>
      </c>
      <c r="AC15" s="33">
        <f>IF(D6L808C12=0,0,D6L808C10/D6L808C12)</f>
        <v>4.0125468454042139E-8</v>
      </c>
      <c r="AD15" s="16" t="s">
        <v>33659</v>
      </c>
      <c r="AE15" s="33">
        <f>IF(D6L808C5=0,0,D6L808C10/D6L808C5)</f>
        <v>0.48194272660680543</v>
      </c>
      <c r="AF15" s="16" t="s">
        <v>33660</v>
      </c>
      <c r="AG15" s="33">
        <f>CHOOSE(MIN(D6L808C9,RUN_YEARS),B7L808C5,B7L808C14,B7L808C23,B7L808C32,B7L808C41)</f>
        <v>3275.3376744909528</v>
      </c>
      <c r="AH15" s="16" t="s">
        <v>33661</v>
      </c>
      <c r="AI15" s="33">
        <f>IF(D6L808C15=0,0,D6L808C11/D6L808C15)</f>
        <v>1.0432621798050964E-7</v>
      </c>
      <c r="AJ15" s="16" t="s">
        <v>33662</v>
      </c>
      <c r="AK15" s="33">
        <f>IF(D6L808C5=0,0,D6L808C11/D6L808C5)</f>
        <v>1.8057273393194597E-2</v>
      </c>
      <c r="AL15" s="16" t="s">
        <v>33663</v>
      </c>
      <c r="AM15" s="33">
        <f>D6L808C8*CHOOSE(MIN(D6L808C9,RUN_YEARS),B7L808C4,B7L808C13,B7L808C22,B7L808C31,B7L808C40)</f>
        <v>1.5514594185176448E-3</v>
      </c>
      <c r="AN15" s="16" t="s">
        <v>33664</v>
      </c>
      <c r="AO15" s="33">
        <f>D6L808C8-D6L808C18</f>
        <v>7.9102013967164951E-3</v>
      </c>
      <c r="AP15" s="16" t="s">
        <v>33665</v>
      </c>
      <c r="AQ15" s="33">
        <f>CHOOSE(MIN(D6L808C9,RUN_YEARS),B7L808C2,B7L808C11,B7L808C20,B7L808C29,B7L808C38)</f>
        <v>315.52444056436519</v>
      </c>
      <c r="AR15" s="16" t="s">
        <v>33666</v>
      </c>
      <c r="AS15" s="33">
        <f>IF(D6L808C20=0,0,D6L808C18/D6L808C20)</f>
        <v>4.9170815919762509E-6</v>
      </c>
      <c r="AT15" s="16" t="s">
        <v>33667</v>
      </c>
      <c r="AU15" s="33">
        <f>IF(D6L808C5=0,0,D6L808C18/D6L808C5)</f>
        <v>8.1986632622660344E-2</v>
      </c>
      <c r="AV15" s="16" t="s">
        <v>33668</v>
      </c>
      <c r="AW15" s="33">
        <f>CHOOSE(MIN(D6L808C9,RUN_YEARS),B7L808C1,B7L808C10,B7L808C19,B7L808C28,B7L808C37)</f>
        <v>1608.7187590347189</v>
      </c>
      <c r="AX15" s="16" t="s">
        <v>33669</v>
      </c>
      <c r="AY15" s="33">
        <f>IF(D6L808C23=0,0,D6L808C19/D6L808C23)</f>
        <v>4.9170815919762509E-6</v>
      </c>
      <c r="AZ15" s="16" t="s">
        <v>33670</v>
      </c>
      <c r="BA15" s="33">
        <f>IF(D6L808C5=0,0,D6L808C19/D6L808C5)</f>
        <v>0.41801336737733963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7.9261191520377333E-2</v>
      </c>
      <c r="J16" s="16" t="s">
        <v>33693</v>
      </c>
      <c r="K16" s="21">
        <f>IF(FLOW_THRU_100PCT="Y",1,INDEX(VariabilityMatrix,D6L809C1,D6L809C9))</f>
        <v>0.60838438613957568</v>
      </c>
      <c r="L16" s="16" t="s">
        <v>33673</v>
      </c>
      <c r="M16" s="15">
        <f>IF(D6L809C2&lt;&gt;0,D6L809C2*D6L809C4,D6L809C3*D6L809C4)</f>
        <v>4.8221271347816105E-2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2.4110635673908053E-2</v>
      </c>
      <c r="R16" s="16" t="s">
        <v>33675</v>
      </c>
      <c r="S16" s="15">
        <f>D6L809C5-D6L809C7</f>
        <v>2.4110635673908053E-2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2.3239890993813118E-2</v>
      </c>
      <c r="X16" s="16" t="s">
        <v>33677</v>
      </c>
      <c r="Y16" s="33">
        <f>D6L809C7-D6L809C10</f>
        <v>8.7074468009493491E-4</v>
      </c>
      <c r="Z16" s="16" t="s">
        <v>33678</v>
      </c>
      <c r="AA16" s="33">
        <f>CHOOSE(MIN(D6L809C9,RUN_YEARS),B7L808C7,B7L808C16,B7L808C25,B7L808C34,B7L808C43)</f>
        <v>227286</v>
      </c>
      <c r="AB16" s="16" t="s">
        <v>33679</v>
      </c>
      <c r="AC16" s="33">
        <f>IF(D6L809C12=0,0,D6L809C10/D6L809C12)</f>
        <v>1.0224954899911617E-7</v>
      </c>
      <c r="AD16" s="16" t="s">
        <v>33680</v>
      </c>
      <c r="AE16" s="33">
        <f>IF(D6L809C5=0,0,D6L809C10/D6L809C5)</f>
        <v>0.48194272660680543</v>
      </c>
      <c r="AF16" s="16" t="s">
        <v>33681</v>
      </c>
      <c r="AG16" s="33">
        <f>CHOOSE(MIN(D6L809C9,RUN_YEARS),B7L808C5,B7L808C14,B7L808C23,B7L808C32,B7L808C41)</f>
        <v>3275.3376744909528</v>
      </c>
      <c r="AH16" s="16" t="s">
        <v>33682</v>
      </c>
      <c r="AI16" s="33">
        <f>IF(D6L809C15=0,0,D6L809C11/D6L809C15)</f>
        <v>2.6584882739770166E-7</v>
      </c>
      <c r="AJ16" s="16" t="s">
        <v>33683</v>
      </c>
      <c r="AK16" s="33">
        <f>IF(D6L809C5=0,0,D6L809C11/D6L809C5)</f>
        <v>1.8057273393194559E-2</v>
      </c>
      <c r="AL16" s="16" t="s">
        <v>33684</v>
      </c>
      <c r="AM16" s="33">
        <f>D6L809C8*CHOOSE(MIN(D6L809C9,RUN_YEARS),B7L808C4,B7L808C13,B7L808C22,B7L808C31,B7L808C40)</f>
        <v>3.953499658591016E-3</v>
      </c>
      <c r="AN16" s="16" t="s">
        <v>33685</v>
      </c>
      <c r="AO16" s="33">
        <f>D6L809C8-D6L809C18</f>
        <v>2.0157136015317038E-2</v>
      </c>
      <c r="AP16" s="16" t="s">
        <v>33686</v>
      </c>
      <c r="AQ16" s="33">
        <f>CHOOSE(MIN(D6L809C9,RUN_YEARS),B7L808C2,B7L808C11,B7L808C20,B7L808C29,B7L808C38)</f>
        <v>315.52444056436519</v>
      </c>
      <c r="AR16" s="16" t="s">
        <v>33687</v>
      </c>
      <c r="AS16" s="33">
        <f>IF(D6L809C20=0,0,D6L809C18/D6L809C20)</f>
        <v>1.2529931600606148E-5</v>
      </c>
      <c r="AT16" s="16" t="s">
        <v>33688</v>
      </c>
      <c r="AU16" s="33">
        <f>IF(D6L809C5=0,0,D6L809C18/D6L809C5)</f>
        <v>8.198663262266033E-2</v>
      </c>
      <c r="AV16" s="16" t="s">
        <v>33689</v>
      </c>
      <c r="AW16" s="33">
        <f>CHOOSE(MIN(D6L809C9,RUN_YEARS),B7L808C1,B7L808C10,B7L808C19,B7L808C28,B7L808C37)</f>
        <v>1608.7187590347189</v>
      </c>
      <c r="AX16" s="16" t="s">
        <v>33690</v>
      </c>
      <c r="AY16" s="33">
        <f>IF(D6L809C23=0,0,D6L809C19/D6L809C23)</f>
        <v>1.2529931600606152E-5</v>
      </c>
      <c r="AZ16" s="16" t="s">
        <v>33691</v>
      </c>
      <c r="BA16" s="33">
        <f>IF(D6L809C5=0,0,D6L809C19/D6L809C5)</f>
        <v>0.41801336737733968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8.4990916208597375E-2</v>
      </c>
      <c r="J17" s="16" t="s">
        <v>33714</v>
      </c>
      <c r="K17" s="21">
        <f>IF(FLOW_THRU_100PCT="Y",1,INDEX(VariabilityMatrix,D6L810C1,D6L810C9))</f>
        <v>0.60838438613957568</v>
      </c>
      <c r="L17" s="16" t="s">
        <v>33694</v>
      </c>
      <c r="M17" s="15">
        <f>IF(D6L810C2&lt;&gt;0,D6L810C2*D6L810C4,D6L810C3*D6L810C4)</f>
        <v>5.1707146385007625E-2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2.5853573192503813E-2</v>
      </c>
      <c r="R17" s="16" t="s">
        <v>33696</v>
      </c>
      <c r="S17" s="15">
        <f>D6L810C5-D6L810C7</f>
        <v>2.5853573192503813E-2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2.4919883113847796E-2</v>
      </c>
      <c r="X17" s="16" t="s">
        <v>33698</v>
      </c>
      <c r="Y17" s="33">
        <f>D6L810C7-D6L810C10</f>
        <v>9.3369007865601664E-4</v>
      </c>
      <c r="Z17" s="16" t="s">
        <v>33699</v>
      </c>
      <c r="AA17" s="33">
        <f>CHOOSE(MIN(D6L810C9,RUN_YEARS),B7L808C7,B7L808C16,B7L808C25,B7L808C34,B7L808C43)</f>
        <v>227286</v>
      </c>
      <c r="AB17" s="16" t="s">
        <v>33700</v>
      </c>
      <c r="AC17" s="33">
        <f>IF(D6L810C12=0,0,D6L810C10/D6L810C12)</f>
        <v>1.0964108266170285E-7</v>
      </c>
      <c r="AD17" s="16" t="s">
        <v>33701</v>
      </c>
      <c r="AE17" s="33">
        <f>IF(D6L810C5=0,0,D6L810C10/D6L810C5)</f>
        <v>0.48194272660680537</v>
      </c>
      <c r="AF17" s="16" t="s">
        <v>33702</v>
      </c>
      <c r="AG17" s="33">
        <f>CHOOSE(MIN(D6L810C9,RUN_YEARS),B7L808C5,B7L808C14,B7L808C23,B7L808C32,B7L808C41)</f>
        <v>3275.3376744909528</v>
      </c>
      <c r="AH17" s="16" t="s">
        <v>33703</v>
      </c>
      <c r="AI17" s="33">
        <f>IF(D6L810C15=0,0,D6L810C11/D6L810C15)</f>
        <v>2.8506681492042775E-7</v>
      </c>
      <c r="AJ17" s="16" t="s">
        <v>33704</v>
      </c>
      <c r="AK17" s="33">
        <f>IF(D6L810C5=0,0,D6L810C11/D6L810C5)</f>
        <v>1.8057273393194601E-2</v>
      </c>
      <c r="AL17" s="16" t="s">
        <v>33705</v>
      </c>
      <c r="AM17" s="33">
        <f>D6L810C8*CHOOSE(MIN(D6L810C9,RUN_YEARS),B7L808C4,B7L808C13,B7L808C22,B7L808C31,B7L808C40)</f>
        <v>4.23929481463374E-3</v>
      </c>
      <c r="AN17" s="16" t="s">
        <v>33706</v>
      </c>
      <c r="AO17" s="33">
        <f>D6L810C8-D6L810C18</f>
        <v>2.1614278377870073E-2</v>
      </c>
      <c r="AP17" s="16" t="s">
        <v>33707</v>
      </c>
      <c r="AQ17" s="33">
        <f>CHOOSE(MIN(D6L810C9,RUN_YEARS),B7L808C2,B7L808C11,B7L808C20,B7L808C29,B7L808C38)</f>
        <v>315.52444056436519</v>
      </c>
      <c r="AR17" s="16" t="s">
        <v>33708</v>
      </c>
      <c r="AS17" s="33">
        <f>IF(D6L810C20=0,0,D6L810C18/D6L810C20)</f>
        <v>1.3435709788601774E-5</v>
      </c>
      <c r="AT17" s="16" t="s">
        <v>33709</v>
      </c>
      <c r="AU17" s="33">
        <f>IF(D6L810C5=0,0,D6L810C18/D6L810C5)</f>
        <v>8.1986632622660344E-2</v>
      </c>
      <c r="AV17" s="16" t="s">
        <v>33710</v>
      </c>
      <c r="AW17" s="33">
        <f>CHOOSE(MIN(D6L810C9,RUN_YEARS),B7L808C1,B7L808C10,B7L808C19,B7L808C28,B7L808C37)</f>
        <v>1608.7187590347189</v>
      </c>
      <c r="AX17" s="16" t="s">
        <v>33711</v>
      </c>
      <c r="AY17" s="33">
        <f>IF(D6L810C23=0,0,D6L810C19/D6L810C23)</f>
        <v>1.3435709788601774E-5</v>
      </c>
      <c r="AZ17" s="16" t="s">
        <v>33712</v>
      </c>
      <c r="BA17" s="33">
        <f>IF(D6L810C5=0,0,D6L810C19/D6L810C5)</f>
        <v>0.41801336737733968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1.091376131089533E-2</v>
      </c>
      <c r="J18" s="16" t="s">
        <v>33735</v>
      </c>
      <c r="K18" s="21">
        <f>IF(FLOW_THRU_100PCT="Y",1,INDEX(VariabilityMatrix,D6L811C1,D6L811C9))</f>
        <v>0.60838438613957568</v>
      </c>
      <c r="L18" s="16" t="s">
        <v>33715</v>
      </c>
      <c r="M18" s="15">
        <f>IF(D6L811C2&lt;&gt;0,D6L811C2*D6L811C4,D6L811C3*D6L811C4)</f>
        <v>6.6397619756029059E-3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3.3198809878014529E-3</v>
      </c>
      <c r="R18" s="16" t="s">
        <v>33717</v>
      </c>
      <c r="S18" s="15">
        <f>D6L811C5-D6L811C7</f>
        <v>3.3198809878014529E-3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3.1999849905422536E-3</v>
      </c>
      <c r="X18" s="16" t="s">
        <v>33719</v>
      </c>
      <c r="Y18" s="33">
        <f>D6L811C7-D6L811C10</f>
        <v>1.1989599725919934E-4</v>
      </c>
      <c r="Z18" s="16" t="s">
        <v>33720</v>
      </c>
      <c r="AA18" s="33">
        <f>CHOOSE(MIN(D6L811C9,RUN_YEARS),B7L808C7,B7L808C16,B7L808C25,B7L808C34,B7L808C43)</f>
        <v>227286</v>
      </c>
      <c r="AB18" s="16" t="s">
        <v>33721</v>
      </c>
      <c r="AC18" s="33">
        <f>IF(D6L811C12=0,0,D6L811C10/D6L811C12)</f>
        <v>1.4079111738260401E-8</v>
      </c>
      <c r="AD18" s="16" t="s">
        <v>33722</v>
      </c>
      <c r="AE18" s="33">
        <f>IF(D6L811C5=0,0,D6L811C10/D6L811C5)</f>
        <v>0.48194272660680543</v>
      </c>
      <c r="AF18" s="16" t="s">
        <v>33723</v>
      </c>
      <c r="AG18" s="33">
        <f>CHOOSE(MIN(D6L811C9,RUN_YEARS),B7L808C5,B7L808C14,B7L808C23,B7L808C32,B7L808C41)</f>
        <v>3275.3376744909528</v>
      </c>
      <c r="AH18" s="16" t="s">
        <v>33724</v>
      </c>
      <c r="AI18" s="33">
        <f>IF(D6L811C15=0,0,D6L811C11/D6L811C15)</f>
        <v>3.6605690519477006E-8</v>
      </c>
      <c r="AJ18" s="16" t="s">
        <v>33725</v>
      </c>
      <c r="AK18" s="33">
        <f>IF(D6L811C5=0,0,D6L811C11/D6L811C5)</f>
        <v>1.8057273393194566E-2</v>
      </c>
      <c r="AL18" s="16" t="s">
        <v>33726</v>
      </c>
      <c r="AM18" s="33">
        <f>D6L811C8*CHOOSE(MIN(D6L811C9,RUN_YEARS),B7L808C4,B7L808C13,B7L808C22,B7L808C31,B7L808C40)</f>
        <v>5.4437172579566487E-4</v>
      </c>
      <c r="AN18" s="16" t="s">
        <v>33727</v>
      </c>
      <c r="AO18" s="33">
        <f>D6L811C8-D6L811C18</f>
        <v>2.7755092620057879E-3</v>
      </c>
      <c r="AP18" s="16" t="s">
        <v>33728</v>
      </c>
      <c r="AQ18" s="33">
        <f>CHOOSE(MIN(D6L811C9,RUN_YEARS),B7L808C2,B7L808C11,B7L808C20,B7L808C29,B7L808C38)</f>
        <v>315.52444056436519</v>
      </c>
      <c r="AR18" s="16" t="s">
        <v>33729</v>
      </c>
      <c r="AS18" s="33">
        <f>IF(D6L811C20=0,0,D6L811C18/D6L811C20)</f>
        <v>1.7252917866583338E-6</v>
      </c>
      <c r="AT18" s="16" t="s">
        <v>33730</v>
      </c>
      <c r="AU18" s="33">
        <f>IF(D6L811C5=0,0,D6L811C18/D6L811C5)</f>
        <v>8.1986632622660344E-2</v>
      </c>
      <c r="AV18" s="16" t="s">
        <v>33731</v>
      </c>
      <c r="AW18" s="33">
        <f>CHOOSE(MIN(D6L811C9,RUN_YEARS),B7L808C1,B7L808C10,B7L808C19,B7L808C28,B7L808C37)</f>
        <v>1608.7187590347189</v>
      </c>
      <c r="AX18" s="16" t="s">
        <v>33732</v>
      </c>
      <c r="AY18" s="33">
        <f>IF(D6L811C23=0,0,D6L811C19/D6L811C23)</f>
        <v>1.725291786658334E-6</v>
      </c>
      <c r="AZ18" s="16" t="s">
        <v>33733</v>
      </c>
      <c r="BA18" s="33">
        <f>IF(D6L811C5=0,0,D6L811C19/D6L811C5)</f>
        <v>0.41801336737733963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0.60838438613957568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227286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3275.3376744909528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315.52444056436519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1608.7187590347189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4.8959672538778296E-4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4.2105318383349336E-4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2.1052659191674668E-4</v>
      </c>
      <c r="R20" s="16" t="s">
        <v>33759</v>
      </c>
      <c r="S20" s="15">
        <f>D6L813C5-D6L813C7</f>
        <v>2.1052659191674668E-4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2.0292351946319027E-4</v>
      </c>
      <c r="X20" s="16" t="s">
        <v>33761</v>
      </c>
      <c r="Y20" s="33">
        <f>D6L813C7-D6L813C10</f>
        <v>7.6030724535564075E-6</v>
      </c>
      <c r="Z20" s="16" t="s">
        <v>33762</v>
      </c>
      <c r="AA20" s="33">
        <f>CHOOSE(MIN(D6L813C9,RUN_YEARS),B7L808C7,B7L808C16,B7L808C25,B7L808C34,B7L808C43)</f>
        <v>227286</v>
      </c>
      <c r="AB20" s="16" t="s">
        <v>33763</v>
      </c>
      <c r="AC20" s="33">
        <f>IF(D6L813C12=0,0,D6L813C10/D6L813C12)</f>
        <v>8.9281134545546264E-10</v>
      </c>
      <c r="AD20" s="16" t="s">
        <v>33764</v>
      </c>
      <c r="AE20" s="33">
        <f>IF(D6L813C5=0,0,D6L813C10/D6L813C5)</f>
        <v>0.48194272660680543</v>
      </c>
      <c r="AF20" s="16" t="s">
        <v>33765</v>
      </c>
      <c r="AG20" s="33">
        <f>CHOOSE(MIN(D6L813C9,RUN_YEARS),B7L808C5,B7L808C14,B7L808C23,B7L808C32,B7L808C41)</f>
        <v>3275.3376744909528</v>
      </c>
      <c r="AH20" s="16" t="s">
        <v>33766</v>
      </c>
      <c r="AI20" s="33">
        <f>IF(D6L813C15=0,0,D6L813C11/D6L813C15)</f>
        <v>2.3213094981842029E-9</v>
      </c>
      <c r="AJ20" s="16" t="s">
        <v>33767</v>
      </c>
      <c r="AK20" s="33">
        <f>IF(D6L813C5=0,0,D6L813C11/D6L813C5)</f>
        <v>1.8057273393194583E-2</v>
      </c>
      <c r="AL20" s="16" t="s">
        <v>33768</v>
      </c>
      <c r="AM20" s="33">
        <f>D6L813C8*CHOOSE(MIN(D6L813C9,RUN_YEARS),B7L808C4,B7L808C13,B7L808C22,B7L808C31,B7L808C40)</f>
        <v>3.4520732697558091E-5</v>
      </c>
      <c r="AN20" s="16" t="s">
        <v>33769</v>
      </c>
      <c r="AO20" s="33">
        <f>D6L813C8-D6L813C18</f>
        <v>1.760058592191886E-4</v>
      </c>
      <c r="AP20" s="16" t="s">
        <v>33770</v>
      </c>
      <c r="AQ20" s="33">
        <f>CHOOSE(MIN(D6L813C9,RUN_YEARS),B7L808C2,B7L808C11,B7L808C20,B7L808C29,B7L808C38)</f>
        <v>315.52444056436519</v>
      </c>
      <c r="AR20" s="16" t="s">
        <v>33771</v>
      </c>
      <c r="AS20" s="33">
        <f>IF(D6L813C20=0,0,D6L813C18/D6L813C20)</f>
        <v>1.0940747612391712E-7</v>
      </c>
      <c r="AT20" s="16" t="s">
        <v>33772</v>
      </c>
      <c r="AU20" s="33">
        <f>IF(D6L813C5=0,0,D6L813C18/D6L813C5)</f>
        <v>8.1986632622660344E-2</v>
      </c>
      <c r="AV20" s="16" t="s">
        <v>33773</v>
      </c>
      <c r="AW20" s="33">
        <f>CHOOSE(MIN(D6L813C9,RUN_YEARS),B7L808C1,B7L808C10,B7L808C19,B7L808C28,B7L808C37)</f>
        <v>1608.7187590347189</v>
      </c>
      <c r="AX20" s="16" t="s">
        <v>33774</v>
      </c>
      <c r="AY20" s="33">
        <f>IF(D6L813C23=0,0,D6L813C19/D6L813C23)</f>
        <v>1.0940747612391712E-7</v>
      </c>
      <c r="AZ20" s="16" t="s">
        <v>33775</v>
      </c>
      <c r="BA20" s="33">
        <f>IF(D6L813C5=0,0,D6L813C19/D6L813C5)</f>
        <v>0.41801336737733968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0.60466504942300048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224500.2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3301.4927964842736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306.0021047268674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1594.4476810884134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0.94460073175571369</v>
      </c>
      <c r="J22" s="16" t="s">
        <v>33818</v>
      </c>
      <c r="K22" s="21">
        <f>IF(FLOW_THRU_100PCT="Y",1,INDEX(VariabilityMatrix,D6L815C1,D6L815C9))</f>
        <v>0.61199007095185176</v>
      </c>
      <c r="L22" s="16" t="s">
        <v>33798</v>
      </c>
      <c r="M22" s="15">
        <f>IF(D6L815C2&lt;&gt;0,D6L815C2*D6L815C4,D6L815C3*D6L815C4)</f>
        <v>0.57808626884835035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0.28904313442417517</v>
      </c>
      <c r="R22" s="16" t="s">
        <v>33800</v>
      </c>
      <c r="S22" s="15">
        <f>D6L815C5-D6L815C7</f>
        <v>0.28904313442417517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0.27863401476287131</v>
      </c>
      <c r="X22" s="16" t="s">
        <v>33802</v>
      </c>
      <c r="Y22" s="33">
        <f>D6L815C7-D6L815C10</f>
        <v>1.0409119661303867E-2</v>
      </c>
      <c r="Z22" s="16" t="s">
        <v>33803</v>
      </c>
      <c r="AA22" s="33">
        <f>CHOOSE(MIN(D6L815C9,RUN_YEARS),B7L808C7,B7L808C16,B7L808C25,B7L808C34,B7L808C43)</f>
        <v>229400</v>
      </c>
      <c r="AB22" s="16" t="s">
        <v>33804</v>
      </c>
      <c r="AC22" s="33">
        <f>IF(D6L815C12=0,0,D6L815C10/D6L815C12)</f>
        <v>1.2146208141363178E-6</v>
      </c>
      <c r="AD22" s="16" t="s">
        <v>33805</v>
      </c>
      <c r="AE22" s="33">
        <f>IF(D6L815C5=0,0,D6L815C10/D6L815C5)</f>
        <v>0.48199382994852885</v>
      </c>
      <c r="AF22" s="16" t="s">
        <v>33806</v>
      </c>
      <c r="AG22" s="33">
        <f>CHOOSE(MIN(D6L815C9,RUN_YEARS),B7L808C5,B7L808C14,B7L808C23,B7L808C32,B7L808C41)</f>
        <v>3296.0966216330899</v>
      </c>
      <c r="AH22" s="16" t="s">
        <v>33807</v>
      </c>
      <c r="AI22" s="33">
        <f>IF(D6L815C15=0,0,D6L815C11/D6L815C15)</f>
        <v>3.1580141167544252E-6</v>
      </c>
      <c r="AJ22" s="16" t="s">
        <v>33808</v>
      </c>
      <c r="AK22" s="33">
        <f>IF(D6L815C5=0,0,D6L815C11/D6L815C5)</f>
        <v>1.8006170051471152E-2</v>
      </c>
      <c r="AL22" s="16" t="s">
        <v>33809</v>
      </c>
      <c r="AM22" s="33">
        <f>D6L815C8*CHOOSE(MIN(D6L815C9,RUN_YEARS),B7L808C4,B7L808C13,B7L808C22,B7L808C31,B7L808C40)</f>
        <v>4.799204819775485E-2</v>
      </c>
      <c r="AN22" s="16" t="s">
        <v>33810</v>
      </c>
      <c r="AO22" s="33">
        <f>D6L815C8-D6L815C18</f>
        <v>0.24105108622642032</v>
      </c>
      <c r="AP22" s="16" t="s">
        <v>33811</v>
      </c>
      <c r="AQ22" s="33">
        <f>CHOOSE(MIN(D6L815C9,RUN_YEARS),B7L808C2,B7L808C11,B7L808C20,B7L808C29,B7L808C38)</f>
        <v>318.9818408229591</v>
      </c>
      <c r="AR22" s="16" t="s">
        <v>33812</v>
      </c>
      <c r="AS22" s="33">
        <f>IF(D6L815C20=0,0,D6L815C18/D6L815C20)</f>
        <v>1.5045385678989588E-4</v>
      </c>
      <c r="AT22" s="16" t="s">
        <v>33813</v>
      </c>
      <c r="AU22" s="33">
        <f>IF(D6L815C5=0,0,D6L815C18/D6L815C5)</f>
        <v>8.3018834357307017E-2</v>
      </c>
      <c r="AV22" s="16" t="s">
        <v>33814</v>
      </c>
      <c r="AW22" s="33">
        <f>CHOOSE(MIN(D6L815C9,RUN_YEARS),B7L808C1,B7L808C10,B7L808C19,B7L808C28,B7L808C37)</f>
        <v>1602.1595681860163</v>
      </c>
      <c r="AX22" s="16" t="s">
        <v>33815</v>
      </c>
      <c r="AY22" s="33">
        <f>IF(D6L815C23=0,0,D6L815C19/D6L815C23)</f>
        <v>1.5045385678989588E-4</v>
      </c>
      <c r="AZ22" s="16" t="s">
        <v>33816</v>
      </c>
      <c r="BA22" s="33">
        <f>IF(D6L815C5=0,0,D6L815C19/D6L815C5)</f>
        <v>0.416981165642693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247.75693174579214</v>
      </c>
      <c r="J23" s="16" t="s">
        <v>33839</v>
      </c>
      <c r="K23" s="21">
        <f>IF(FLOW_THRU_100PCT="Y",1,INDEX(VariabilityMatrix,D6L816C1,D6L816C9))</f>
        <v>0.32980095058007375</v>
      </c>
      <c r="L23" s="16" t="s">
        <v>33819</v>
      </c>
      <c r="M23" s="15">
        <f>IF(D6L816C2&lt;&gt;0,D6L816C2*D6L816C4,D6L816C3*D6L816C4)</f>
        <v>81.710471602564695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40.855235801282348</v>
      </c>
      <c r="R23" s="16" t="s">
        <v>33821</v>
      </c>
      <c r="S23" s="15">
        <f>D6L816C5-D6L816C7</f>
        <v>40.855235801282348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39.383943154620667</v>
      </c>
      <c r="X23" s="16" t="s">
        <v>33823</v>
      </c>
      <c r="Y23" s="33">
        <f>D6L816C7-D6L816C10</f>
        <v>1.4712926466616807</v>
      </c>
      <c r="Z23" s="16" t="s">
        <v>33824</v>
      </c>
      <c r="AA23" s="33">
        <f>CHOOSE(MIN(D6L816C9,RUN_YEARS),B7L808C7,B7L808C16,B7L808C25,B7L808C34,B7L808C43)</f>
        <v>229400</v>
      </c>
      <c r="AB23" s="16" t="s">
        <v>33825</v>
      </c>
      <c r="AC23" s="33">
        <f>IF(D6L816C12=0,0,D6L816C10/D6L816C12)</f>
        <v>1.7168240259206918E-4</v>
      </c>
      <c r="AD23" s="16" t="s">
        <v>33826</v>
      </c>
      <c r="AE23" s="33">
        <f>IF(D6L816C5=0,0,D6L816C10/D6L816C5)</f>
        <v>0.48199382994852891</v>
      </c>
      <c r="AF23" s="16" t="s">
        <v>33827</v>
      </c>
      <c r="AG23" s="33">
        <f>CHOOSE(MIN(D6L816C9,RUN_YEARS),B7L808C5,B7L808C14,B7L808C23,B7L808C32,B7L808C41)</f>
        <v>3296.0966216330899</v>
      </c>
      <c r="AH23" s="16" t="s">
        <v>33828</v>
      </c>
      <c r="AI23" s="33">
        <f>IF(D6L816C15=0,0,D6L816C11/D6L816C15)</f>
        <v>4.4637424673937847E-4</v>
      </c>
      <c r="AJ23" s="16" t="s">
        <v>33829</v>
      </c>
      <c r="AK23" s="33">
        <f>IF(D6L816C5=0,0,D6L816C11/D6L816C5)</f>
        <v>1.8006170051471107E-2</v>
      </c>
      <c r="AL23" s="16" t="s">
        <v>33830</v>
      </c>
      <c r="AM23" s="33">
        <f>D6L816C8*CHOOSE(MIN(D6L816C9,RUN_YEARS),B7L808C4,B7L808C13,B7L808C22,B7L808C31,B7L808C40)</f>
        <v>6.783508107230757</v>
      </c>
      <c r="AN23" s="16" t="s">
        <v>33831</v>
      </c>
      <c r="AO23" s="33">
        <f>D6L816C8-D6L816C18</f>
        <v>34.071727694051589</v>
      </c>
      <c r="AP23" s="16" t="s">
        <v>33832</v>
      </c>
      <c r="AQ23" s="33">
        <f>CHOOSE(MIN(D6L816C9,RUN_YEARS),B7L808C2,B7L808C11,B7L808C20,B7L808C29,B7L808C38)</f>
        <v>318.9818408229591</v>
      </c>
      <c r="AR23" s="16" t="s">
        <v>33833</v>
      </c>
      <c r="AS23" s="33">
        <f>IF(D6L816C20=0,0,D6L816C18/D6L816C20)</f>
        <v>2.1266126277689052E-2</v>
      </c>
      <c r="AT23" s="16" t="s">
        <v>33834</v>
      </c>
      <c r="AU23" s="33">
        <f>IF(D6L816C5=0,0,D6L816C18/D6L816C5)</f>
        <v>8.3018834357307017E-2</v>
      </c>
      <c r="AV23" s="16" t="s">
        <v>33835</v>
      </c>
      <c r="AW23" s="33">
        <f>CHOOSE(MIN(D6L816C9,RUN_YEARS),B7L808C1,B7L808C10,B7L808C19,B7L808C28,B7L808C37)</f>
        <v>1602.1595681860163</v>
      </c>
      <c r="AX23" s="16" t="s">
        <v>33836</v>
      </c>
      <c r="AY23" s="33">
        <f>IF(D6L816C23=0,0,D6L816C19/D6L816C23)</f>
        <v>2.1266126277689056E-2</v>
      </c>
      <c r="AZ23" s="16" t="s">
        <v>33837</v>
      </c>
      <c r="BA23" s="33">
        <f>IF(D6L816C5=0,0,D6L816C19/D6L816C5)</f>
        <v>0.41698116564269294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82.257906225285183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70.74179935374525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35.370899676872625</v>
      </c>
      <c r="R24" s="16" t="s">
        <v>33842</v>
      </c>
      <c r="S24" s="15">
        <f>D6L817C5-D6L817C7</f>
        <v>35.370899676872625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34.097110807962039</v>
      </c>
      <c r="X24" s="16" t="s">
        <v>33844</v>
      </c>
      <c r="Y24" s="33">
        <f>D6L817C7-D6L817C10</f>
        <v>1.2737888689105858</v>
      </c>
      <c r="Z24" s="16" t="s">
        <v>33845</v>
      </c>
      <c r="AA24" s="33">
        <f>CHOOSE(MIN(D6L817C9,RUN_YEARS),B7L808C7,B7L808C16,B7L808C25,B7L808C34,B7L808C43)</f>
        <v>229400</v>
      </c>
      <c r="AB24" s="16" t="s">
        <v>33846</v>
      </c>
      <c r="AC24" s="33">
        <f>IF(D6L817C12=0,0,D6L817C10/D6L817C12)</f>
        <v>1.4863605408876215E-4</v>
      </c>
      <c r="AD24" s="16" t="s">
        <v>33847</v>
      </c>
      <c r="AE24" s="33">
        <f>IF(D6L817C5=0,0,D6L817C10/D6L817C5)</f>
        <v>0.48199382994852891</v>
      </c>
      <c r="AF24" s="16" t="s">
        <v>33848</v>
      </c>
      <c r="AG24" s="33">
        <f>CHOOSE(MIN(D6L817C9,RUN_YEARS),B7L808C5,B7L808C14,B7L808C23,B7L808C32,B7L808C41)</f>
        <v>3296.0966216330899</v>
      </c>
      <c r="AH24" s="16" t="s">
        <v>33849</v>
      </c>
      <c r="AI24" s="33">
        <f>IF(D6L817C15=0,0,D6L817C11/D6L817C15)</f>
        <v>3.8645374063078048E-4</v>
      </c>
      <c r="AJ24" s="16" t="s">
        <v>33850</v>
      </c>
      <c r="AK24" s="33">
        <f>IF(D6L817C5=0,0,D6L817C11/D6L817C5)</f>
        <v>1.8006170051471107E-2</v>
      </c>
      <c r="AL24" s="16" t="s">
        <v>33851</v>
      </c>
      <c r="AM24" s="33">
        <f>D6L817C8*CHOOSE(MIN(D6L817C9,RUN_YEARS),B7L808C4,B7L808C13,B7L808C22,B7L808C31,B7L808C40)</f>
        <v>5.8729017226864251</v>
      </c>
      <c r="AN24" s="16" t="s">
        <v>33852</v>
      </c>
      <c r="AO24" s="33">
        <f>D6L817C8-D6L817C18</f>
        <v>29.4979979541862</v>
      </c>
      <c r="AP24" s="16" t="s">
        <v>33853</v>
      </c>
      <c r="AQ24" s="33">
        <f>CHOOSE(MIN(D6L817C9,RUN_YEARS),B7L808C2,B7L808C11,B7L808C20,B7L808C29,B7L808C38)</f>
        <v>318.9818408229591</v>
      </c>
      <c r="AR24" s="16" t="s">
        <v>33854</v>
      </c>
      <c r="AS24" s="33">
        <f>IF(D6L817C20=0,0,D6L817C18/D6L817C20)</f>
        <v>1.8411398302594899E-2</v>
      </c>
      <c r="AT24" s="16" t="s">
        <v>33855</v>
      </c>
      <c r="AU24" s="33">
        <f>IF(D6L817C5=0,0,D6L817C18/D6L817C5)</f>
        <v>8.3018834357307017E-2</v>
      </c>
      <c r="AV24" s="16" t="s">
        <v>33856</v>
      </c>
      <c r="AW24" s="33">
        <f>CHOOSE(MIN(D6L817C9,RUN_YEARS),B7L808C1,B7L808C10,B7L808C19,B7L808C28,B7L808C37)</f>
        <v>1602.1595681860163</v>
      </c>
      <c r="AX24" s="16" t="s">
        <v>33857</v>
      </c>
      <c r="AY24" s="33">
        <f>IF(D6L817C23=0,0,D6L817C19/D6L817C23)</f>
        <v>1.8411398302594903E-2</v>
      </c>
      <c r="AZ24" s="16" t="s">
        <v>33858</v>
      </c>
      <c r="BA24" s="33">
        <f>IF(D6L817C5=0,0,D6L817C19/D6L817C5)</f>
        <v>0.416981165642693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0.29201803157897377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227286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3275.3376744909528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315.52444056436519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1608.7187590347189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1396.74122415289</v>
      </c>
      <c r="J26" s="16" t="s">
        <v>33901</v>
      </c>
      <c r="K26" s="21">
        <f>IF(FLOW_THRU_100PCT="Y",1,INDEX(VariabilityMatrix,D6L819C1,D6L819C9))</f>
        <v>0.32980095058007375</v>
      </c>
      <c r="L26" s="16" t="s">
        <v>33881</v>
      </c>
      <c r="M26" s="15">
        <f>IF(D6L819C2&lt;&gt;0,D6L819C2*D6L819C4,D6L819C3*D6L819C4)</f>
        <v>460.64658343999901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230.3232917199995</v>
      </c>
      <c r="R26" s="16" t="s">
        <v>33883</v>
      </c>
      <c r="S26" s="15">
        <f>D6L819C5-D6L819C7</f>
        <v>230.3232917199995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222.02881100494969</v>
      </c>
      <c r="X26" s="16" t="s">
        <v>33885</v>
      </c>
      <c r="Y26" s="33">
        <f>D6L819C7-D6L819C10</f>
        <v>8.294480715049815</v>
      </c>
      <c r="Z26" s="16" t="s">
        <v>33886</v>
      </c>
      <c r="AA26" s="33">
        <f>CHOOSE(MIN(D6L819C9,RUN_YEARS),B7L808C7,B7L808C16,B7L808C25,B7L808C34,B7L808C43)</f>
        <v>229400</v>
      </c>
      <c r="AB26" s="16" t="s">
        <v>33887</v>
      </c>
      <c r="AC26" s="33">
        <f>IF(D6L819C12=0,0,D6L819C10/D6L819C12)</f>
        <v>9.6786752835636308E-4</v>
      </c>
      <c r="AD26" s="16" t="s">
        <v>33888</v>
      </c>
      <c r="AE26" s="33">
        <f>IF(D6L819C5=0,0,D6L819C10/D6L819C5)</f>
        <v>0.48199382994852885</v>
      </c>
      <c r="AF26" s="16" t="s">
        <v>33889</v>
      </c>
      <c r="AG26" s="33">
        <f>CHOOSE(MIN(D6L819C9,RUN_YEARS),B7L808C5,B7L808C14,B7L808C23,B7L808C32,B7L808C41)</f>
        <v>3296.0966216330899</v>
      </c>
      <c r="AH26" s="16" t="s">
        <v>33890</v>
      </c>
      <c r="AI26" s="33">
        <f>IF(D6L819C15=0,0,D6L819C11/D6L819C15)</f>
        <v>2.5164555737265423E-3</v>
      </c>
      <c r="AJ26" s="16" t="s">
        <v>33891</v>
      </c>
      <c r="AK26" s="33">
        <f>IF(D6L819C5=0,0,D6L819C11/D6L819C5)</f>
        <v>1.8006170051471149E-2</v>
      </c>
      <c r="AL26" s="16" t="s">
        <v>33892</v>
      </c>
      <c r="AM26" s="33">
        <f>D6L819C8*CHOOSE(MIN(D6L819C9,RUN_YEARS),B7L808C4,B7L808C13,B7L808C22,B7L808C31,B7L808C40)</f>
        <v>38.242342407864683</v>
      </c>
      <c r="AN26" s="16" t="s">
        <v>33893</v>
      </c>
      <c r="AO26" s="33">
        <f>D6L819C8-D6L819C18</f>
        <v>192.08094931213481</v>
      </c>
      <c r="AP26" s="16" t="s">
        <v>33894</v>
      </c>
      <c r="AQ26" s="33">
        <f>CHOOSE(MIN(D6L819C9,RUN_YEARS),B7L808C2,B7L808C11,B7L808C20,B7L808C29,B7L808C38)</f>
        <v>318.9818408229591</v>
      </c>
      <c r="AR26" s="16" t="s">
        <v>33895</v>
      </c>
      <c r="AS26" s="33">
        <f>IF(D6L819C20=0,0,D6L819C18/D6L819C20)</f>
        <v>0.11988877582874663</v>
      </c>
      <c r="AT26" s="16" t="s">
        <v>33896</v>
      </c>
      <c r="AU26" s="33">
        <f>IF(D6L819C5=0,0,D6L819C18/D6L819C5)</f>
        <v>8.3018834357307017E-2</v>
      </c>
      <c r="AV26" s="16" t="s">
        <v>33897</v>
      </c>
      <c r="AW26" s="33">
        <f>CHOOSE(MIN(D6L819C9,RUN_YEARS),B7L808C1,B7L808C10,B7L808C19,B7L808C28,B7L808C37)</f>
        <v>1602.1595681860163</v>
      </c>
      <c r="AX26" s="16" t="s">
        <v>33898</v>
      </c>
      <c r="AY26" s="33">
        <f>IF(D6L819C23=0,0,D6L819C19/D6L819C23)</f>
        <v>0.11988877582874663</v>
      </c>
      <c r="AZ26" s="16" t="s">
        <v>33899</v>
      </c>
      <c r="BA26" s="33">
        <f>IF(D6L819C5=0,0,D6L819C19/D6L819C5)</f>
        <v>0.41698116564269294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738.99207580961229</v>
      </c>
      <c r="J27" s="16" t="s">
        <v>33922</v>
      </c>
      <c r="K27" s="21">
        <f>IF(FLOW_THRU_100PCT="Y",1,INDEX(VariabilityMatrix,D6L820C1,D6L820C9))</f>
        <v>0.29201803157897377</v>
      </c>
      <c r="L27" s="16" t="s">
        <v>33902</v>
      </c>
      <c r="M27" s="15">
        <f>IF(D6L820C2&lt;&gt;0,D6L820C2*D6L820C4,D6L820C3*D6L820C4)</f>
        <v>215.79901133038274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107.89950566519137</v>
      </c>
      <c r="R27" s="16" t="s">
        <v>33904</v>
      </c>
      <c r="S27" s="15">
        <f>D6L820C5-D6L820C7</f>
        <v>107.89950566519137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104.00276391961755</v>
      </c>
      <c r="X27" s="16" t="s">
        <v>33906</v>
      </c>
      <c r="Y27" s="33">
        <f>D6L820C7-D6L820C10</f>
        <v>3.89674174557382</v>
      </c>
      <c r="Z27" s="16" t="s">
        <v>33907</v>
      </c>
      <c r="AA27" s="33">
        <f>CHOOSE(MIN(D6L820C9,RUN_YEARS),B7L808C7,B7L808C16,B7L808C25,B7L808C34,B7L808C43)</f>
        <v>227286</v>
      </c>
      <c r="AB27" s="16" t="s">
        <v>33908</v>
      </c>
      <c r="AC27" s="33">
        <f>IF(D6L820C12=0,0,D6L820C10/D6L820C12)</f>
        <v>4.57585438256723E-4</v>
      </c>
      <c r="AD27" s="16" t="s">
        <v>33909</v>
      </c>
      <c r="AE27" s="33">
        <f>IF(D6L820C5=0,0,D6L820C10/D6L820C5)</f>
        <v>0.48194272660680543</v>
      </c>
      <c r="AF27" s="16" t="s">
        <v>33910</v>
      </c>
      <c r="AG27" s="33">
        <f>CHOOSE(MIN(D6L820C9,RUN_YEARS),B7L808C5,B7L808C14,B7L808C23,B7L808C32,B7L808C41)</f>
        <v>3275.3376744909528</v>
      </c>
      <c r="AH27" s="16" t="s">
        <v>33911</v>
      </c>
      <c r="AI27" s="33">
        <f>IF(D6L820C15=0,0,D6L820C11/D6L820C15)</f>
        <v>1.189722139467481E-3</v>
      </c>
      <c r="AJ27" s="16" t="s">
        <v>33912</v>
      </c>
      <c r="AK27" s="33">
        <f>IF(D6L820C5=0,0,D6L820C11/D6L820C5)</f>
        <v>1.8057273393194601E-2</v>
      </c>
      <c r="AL27" s="16" t="s">
        <v>33913</v>
      </c>
      <c r="AM27" s="33">
        <f>D6L820C8*CHOOSE(MIN(D6L820C9,RUN_YEARS),B7L808C4,B7L808C13,B7L808C22,B7L808C31,B7L808C40)</f>
        <v>17.692634262277405</v>
      </c>
      <c r="AN27" s="16" t="s">
        <v>33914</v>
      </c>
      <c r="AO27" s="33">
        <f>D6L820C8-D6L820C18</f>
        <v>90.206871402913961</v>
      </c>
      <c r="AP27" s="16" t="s">
        <v>33915</v>
      </c>
      <c r="AQ27" s="33">
        <f>CHOOSE(MIN(D6L820C9,RUN_YEARS),B7L808C2,B7L808C11,B7L808C20,B7L808C29,B7L808C38)</f>
        <v>315.52444056436519</v>
      </c>
      <c r="AR27" s="16" t="s">
        <v>33916</v>
      </c>
      <c r="AS27" s="33">
        <f>IF(D6L820C20=0,0,D6L820C18/D6L820C20)</f>
        <v>5.6073736255205273E-2</v>
      </c>
      <c r="AT27" s="16" t="s">
        <v>33917</v>
      </c>
      <c r="AU27" s="33">
        <f>IF(D6L820C5=0,0,D6L820C18/D6L820C5)</f>
        <v>8.198663262266033E-2</v>
      </c>
      <c r="AV27" s="16" t="s">
        <v>33918</v>
      </c>
      <c r="AW27" s="33">
        <f>CHOOSE(MIN(D6L820C9,RUN_YEARS),B7L808C1,B7L808C10,B7L808C19,B7L808C28,B7L808C37)</f>
        <v>1608.7187590347189</v>
      </c>
      <c r="AX27" s="16" t="s">
        <v>33919</v>
      </c>
      <c r="AY27" s="33">
        <f>IF(D6L820C23=0,0,D6L820C19/D6L820C23)</f>
        <v>5.607373625520528E-2</v>
      </c>
      <c r="AZ27" s="16" t="s">
        <v>33920</v>
      </c>
      <c r="BA27" s="33">
        <f>IF(D6L820C5=0,0,D6L820C19/D6L820C5)</f>
        <v>0.41801336737733963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0.29201803157897377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227286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3275.3376744909528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315.52444056436519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1608.7187590347189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0.29201803157897377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227286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3275.3376744909528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315.52444056436519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1608.7187590347189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0.29201803157897377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227286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3275.3376744909528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315.52444056436519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1608.7187590347189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0.29201803157897377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227286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3275.3376744909528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315.52444056436519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1608.7187590347189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0.29201803157897377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227286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3275.3376744909528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315.52444056436519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1608.7187590347189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227286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3275.3376744909528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315.52444056436519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1608.7187590347189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2.2612036320162585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1.9446351235339823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0.97231756176699113</v>
      </c>
      <c r="R34" s="16" t="s">
        <v>34050</v>
      </c>
      <c r="S34" s="15">
        <f>D6L827C5-D6L827C7</f>
        <v>0.97231756176699113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0.9373021310445746</v>
      </c>
      <c r="X34" s="16" t="s">
        <v>34052</v>
      </c>
      <c r="Y34" s="33">
        <f>D6L827C7-D6L827C10</f>
        <v>3.501543072241653E-2</v>
      </c>
      <c r="Z34" s="16" t="s">
        <v>34053</v>
      </c>
      <c r="AA34" s="33">
        <f>CHOOSE(MIN(D6L827C9,RUN_YEARS),B7L808C7,B7L808C16,B7L808C25,B7L808C34,B7L808C43)</f>
        <v>229400</v>
      </c>
      <c r="AB34" s="16" t="s">
        <v>34054</v>
      </c>
      <c r="AC34" s="33">
        <f>IF(D6L827C12=0,0,D6L827C10/D6L827C12)</f>
        <v>4.0858854884244753E-6</v>
      </c>
      <c r="AD34" s="16" t="s">
        <v>34055</v>
      </c>
      <c r="AE34" s="33">
        <f>IF(D6L827C5=0,0,D6L827C10/D6L827C5)</f>
        <v>0.48199382994852885</v>
      </c>
      <c r="AF34" s="16" t="s">
        <v>34056</v>
      </c>
      <c r="AG34" s="33">
        <f>CHOOSE(MIN(D6L827C9,RUN_YEARS),B7L808C5,B7L808C14,B7L808C23,B7L808C32,B7L808C41)</f>
        <v>3296.0966216330899</v>
      </c>
      <c r="AH34" s="16" t="s">
        <v>34057</v>
      </c>
      <c r="AI34" s="33">
        <f>IF(D6L827C15=0,0,D6L827C11/D6L827C15)</f>
        <v>1.0623302269903643E-5</v>
      </c>
      <c r="AJ34" s="16" t="s">
        <v>34058</v>
      </c>
      <c r="AK34" s="33">
        <f>IF(D6L827C5=0,0,D6L827C11/D6L827C5)</f>
        <v>1.800617005147117E-2</v>
      </c>
      <c r="AL34" s="16" t="s">
        <v>34059</v>
      </c>
      <c r="AM34" s="33">
        <f>D6L827C8*CHOOSE(MIN(D6L827C9,RUN_YEARS),B7L808C4,B7L808C13,B7L808C22,B7L808C31,B7L808C40)</f>
        <v>0.16144134120606896</v>
      </c>
      <c r="AN34" s="16" t="s">
        <v>34060</v>
      </c>
      <c r="AO34" s="33">
        <f>D6L827C8-D6L827C18</f>
        <v>0.81087622056092212</v>
      </c>
      <c r="AP34" s="16" t="s">
        <v>34061</v>
      </c>
      <c r="AQ34" s="33">
        <f>CHOOSE(MIN(D6L827C9,RUN_YEARS),B7L808C2,B7L808C11,B7L808C20,B7L808C29,B7L808C38)</f>
        <v>318.9818408229591</v>
      </c>
      <c r="AR34" s="16" t="s">
        <v>34062</v>
      </c>
      <c r="AS34" s="33">
        <f>IF(D6L827C20=0,0,D6L827C18/D6L827C20)</f>
        <v>5.0611451984087054E-4</v>
      </c>
      <c r="AT34" s="16" t="s">
        <v>34063</v>
      </c>
      <c r="AU34" s="33">
        <f>IF(D6L827C5=0,0,D6L827C18/D6L827C5)</f>
        <v>8.3018834357307017E-2</v>
      </c>
      <c r="AV34" s="16" t="s">
        <v>34064</v>
      </c>
      <c r="AW34" s="33">
        <f>CHOOSE(MIN(D6L827C9,RUN_YEARS),B7L808C1,B7L808C10,B7L808C19,B7L808C28,B7L808C37)</f>
        <v>1602.1595681860163</v>
      </c>
      <c r="AX34" s="16" t="s">
        <v>34065</v>
      </c>
      <c r="AY34" s="33">
        <f>IF(D6L827C23=0,0,D6L827C19/D6L827C23)</f>
        <v>5.0611451984087054E-4</v>
      </c>
      <c r="AZ34" s="16" t="s">
        <v>34066</v>
      </c>
      <c r="BA34" s="33">
        <f>IF(D6L827C5=0,0,D6L827C19/D6L827C5)</f>
        <v>0.41698116564269294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7678.374262993816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5299.2685483685118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2649.6342741842559</v>
      </c>
      <c r="R35" s="16" t="s">
        <v>34070</v>
      </c>
      <c r="S35" s="15">
        <f>SUM(D6L801C8:D6L827C8)-2*SUM(D6L809C8,D6L811C8,D6L822C8,D6L824C8,D6L827C8)</f>
        <v>2649.6342741842559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2554.1985528699925</v>
      </c>
      <c r="X35" s="16" t="s">
        <v>34072</v>
      </c>
      <c r="Y35" s="33">
        <f>SUM(D6L801C11:D6L827C11)-2*SUM(D6L809C11,D6L811C11,D6L822C11,D6L824C11,D6L827C11)</f>
        <v>95.435721314261613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1.1139056920340546E-2</v>
      </c>
      <c r="AD35" s="16" t="s">
        <v>34074</v>
      </c>
      <c r="AE35" s="33">
        <f>IF(D6L828C5=0,0,D6L828C10/D6L828C5)</f>
        <v>0.48199077468084811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2.8961547992885365E-2</v>
      </c>
      <c r="AJ35" s="16" t="s">
        <v>34076</v>
      </c>
      <c r="AK35" s="33">
        <f>IF(D6L828C5=0,0,D6L828C11/D6L828C5)</f>
        <v>1.8009225319151535E-2</v>
      </c>
      <c r="AL35" s="16" t="s">
        <v>34077</v>
      </c>
      <c r="AM35" s="33">
        <f>SUM(D6L801C18:D6L827C18)-2*SUM(D6L809C18,D6L811C18,D6L822C18,D6L824C18,D6L827C18)</f>
        <v>439.68439992802632</v>
      </c>
      <c r="AN35" s="16" t="s">
        <v>34078</v>
      </c>
      <c r="AO35" s="33">
        <f>SUM(D6L801C19:D6L827C19)-2*SUM(D6L809C19,D6L811C19,D6L822C19,D6L824C19,D6L827C19)</f>
        <v>2209.9498742562291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1.3791431519216575</v>
      </c>
      <c r="AT35" s="16" t="s">
        <v>34080</v>
      </c>
      <c r="AU35" s="33">
        <f>IF(D6L828C5=0,0,D6L828C18/D6L828C5)</f>
        <v>8.2970771515890079E-2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1.3791431519216575</v>
      </c>
      <c r="AZ35" s="16" t="s">
        <v>34082</v>
      </c>
      <c r="BA35" s="33">
        <f>IF(D6L828C5=0,0,D6L828C19/D6L828C5)</f>
        <v>0.41702922848410984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30.880856751880351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15.440428375940176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7.7202141879700878</v>
      </c>
      <c r="R36" s="16" t="s">
        <v>34087</v>
      </c>
      <c r="S36" s="15">
        <f>D6L829C5-D6L829C7</f>
        <v>7.7202141879700878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7.4414021514776971</v>
      </c>
      <c r="X36" s="16" t="s">
        <v>34089</v>
      </c>
      <c r="Y36" s="33">
        <f>D6L829C7-D6L829C10</f>
        <v>0.27881203649239072</v>
      </c>
      <c r="Z36" s="16" t="s">
        <v>34090</v>
      </c>
      <c r="AA36" s="33">
        <f>CHOOSE(MIN(D6L829C9,RUN_YEARS),B7L808C7,B7L808C16,B7L808C25,B7L808C34,B7L808C43)</f>
        <v>227286</v>
      </c>
      <c r="AB36" s="16" t="s">
        <v>34091</v>
      </c>
      <c r="AC36" s="33">
        <f>IF(D6L829C12=0,0,D6L829C10/D6L829C12)</f>
        <v>3.2740257435467639E-5</v>
      </c>
      <c r="AD36" s="16" t="s">
        <v>34092</v>
      </c>
      <c r="AE36" s="33">
        <f>IF(D6L829C5=0,0,D6L829C10/D6L829C5)</f>
        <v>0.48194272660680543</v>
      </c>
      <c r="AF36" s="16" t="s">
        <v>34093</v>
      </c>
      <c r="AG36" s="33">
        <f>CHOOSE(MIN(D6L829C9,RUN_YEARS),B7L808C5,B7L808C14,B7L808C23,B7L808C32,B7L808C41)</f>
        <v>3275.3376744909528</v>
      </c>
      <c r="AH36" s="16" t="s">
        <v>34094</v>
      </c>
      <c r="AI36" s="33">
        <f>IF(D6L829C15=0,0,D6L829C11/D6L829C15)</f>
        <v>8.5124669332215704E-5</v>
      </c>
      <c r="AJ36" s="16" t="s">
        <v>34095</v>
      </c>
      <c r="AK36" s="33">
        <f>IF(D6L829C5=0,0,D6L829C11/D6L829C5)</f>
        <v>1.8057273393194552E-2</v>
      </c>
      <c r="AL36" s="16" t="s">
        <v>34096</v>
      </c>
      <c r="AM36" s="33">
        <f>D6L829C8*CHOOSE(MIN(D6L829C9,RUN_YEARS),B7L808C4,B7L808C13,B7L808C22,B7L808C31,B7L808C40)</f>
        <v>1.2659087287947073</v>
      </c>
      <c r="AN36" s="16" t="s">
        <v>34097</v>
      </c>
      <c r="AO36" s="33">
        <f>D6L829C8-D6L829C18</f>
        <v>6.4543054591753801</v>
      </c>
      <c r="AP36" s="16" t="s">
        <v>34098</v>
      </c>
      <c r="AQ36" s="33">
        <f>CHOOSE(MIN(D6L829C9,RUN_YEARS),B7L808C2,B7L808C11,B7L808C20,B7L808C29,B7L808C38)</f>
        <v>315.52444056436519</v>
      </c>
      <c r="AR36" s="16" t="s">
        <v>34099</v>
      </c>
      <c r="AS36" s="33">
        <f>IF(D6L829C20=0,0,D6L829C18/D6L829C20)</f>
        <v>4.012078197588846E-3</v>
      </c>
      <c r="AT36" s="16" t="s">
        <v>34100</v>
      </c>
      <c r="AU36" s="33">
        <f>IF(D6L829C5=0,0,D6L829C18/D6L829C5)</f>
        <v>8.1986632622660344E-2</v>
      </c>
      <c r="AV36" s="16" t="s">
        <v>34101</v>
      </c>
      <c r="AW36" s="33">
        <f>CHOOSE(MIN(D6L829C9,RUN_YEARS),B7L808C1,B7L808C10,B7L808C19,B7L808C28,B7L808C37)</f>
        <v>1608.7187590347189</v>
      </c>
      <c r="AX36" s="16" t="s">
        <v>34102</v>
      </c>
      <c r="AY36" s="33">
        <f>IF(D6L829C23=0,0,D6L829C19/D6L829C23)</f>
        <v>4.012078197588846E-3</v>
      </c>
      <c r="AZ36" s="16" t="s">
        <v>34103</v>
      </c>
      <c r="BA36" s="33">
        <f>IF(D6L829C5=0,0,D6L829C19/D6L829C5)</f>
        <v>0.41801336737733963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227286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3275.3376744909528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315.52444056436519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1608.7187590347189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10.525203213498589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5.2626016067492944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2.6313008033746472</v>
      </c>
      <c r="R38" s="16" t="s">
        <v>34127</v>
      </c>
      <c r="S38" s="15">
        <f>D6L831C5-D6L831C7</f>
        <v>2.6313008033746472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2.53627256740211</v>
      </c>
      <c r="X38" s="16" t="s">
        <v>34129</v>
      </c>
      <c r="Y38" s="33">
        <f>D6L831C7-D6L831C10</f>
        <v>9.5028235972537178E-2</v>
      </c>
      <c r="Z38" s="16" t="s">
        <v>34130</v>
      </c>
      <c r="AA38" s="33">
        <f>CHOOSE(MIN(D6L831C9,RUN_YEARS),B7L808C7,B7L808C16,B7L808C25,B7L808C34,B7L808C43)</f>
        <v>227286</v>
      </c>
      <c r="AB38" s="16" t="s">
        <v>34131</v>
      </c>
      <c r="AC38" s="33">
        <f>IF(D6L831C12=0,0,D6L831C10/D6L831C12)</f>
        <v>1.1158947614028625E-5</v>
      </c>
      <c r="AD38" s="16" t="s">
        <v>34132</v>
      </c>
      <c r="AE38" s="33">
        <f>IF(D6L831C5=0,0,D6L831C10/D6L831C5)</f>
        <v>0.48194272660680543</v>
      </c>
      <c r="AF38" s="16" t="s">
        <v>34133</v>
      </c>
      <c r="AG38" s="33">
        <f>CHOOSE(MIN(D6L831C9,RUN_YEARS),B7L808C5,B7L808C14,B7L808C23,B7L808C32,B7L808C41)</f>
        <v>3275.3376744909528</v>
      </c>
      <c r="AH38" s="16" t="s">
        <v>34134</v>
      </c>
      <c r="AI38" s="33">
        <f>IF(D6L831C15=0,0,D6L831C11/D6L831C15)</f>
        <v>2.9013263796474449E-5</v>
      </c>
      <c r="AJ38" s="16" t="s">
        <v>34135</v>
      </c>
      <c r="AK38" s="33">
        <f>IF(D6L831C5=0,0,D6L831C11/D6L831C5)</f>
        <v>1.8057273393194597E-2</v>
      </c>
      <c r="AL38" s="16" t="s">
        <v>34136</v>
      </c>
      <c r="AM38" s="33">
        <f>D6L831C8*CHOOSE(MIN(D6L831C9,RUN_YEARS),B7L808C4,B7L808C13,B7L808C22,B7L808C31,B7L808C40)</f>
        <v>0.43146298457197646</v>
      </c>
      <c r="AN38" s="16" t="s">
        <v>34137</v>
      </c>
      <c r="AO38" s="33">
        <f>D6L831C8-D6L831C18</f>
        <v>2.1998378188026706</v>
      </c>
      <c r="AP38" s="16" t="s">
        <v>34138</v>
      </c>
      <c r="AQ38" s="33">
        <f>CHOOSE(MIN(D6L831C9,RUN_YEARS),B7L808C2,B7L808C11,B7L808C20,B7L808C29,B7L808C38)</f>
        <v>315.52444056436519</v>
      </c>
      <c r="AR38" s="16" t="s">
        <v>34139</v>
      </c>
      <c r="AS38" s="33">
        <f>IF(D6L831C20=0,0,D6L831C18/D6L831C20)</f>
        <v>1.3674471105954167E-3</v>
      </c>
      <c r="AT38" s="16" t="s">
        <v>34140</v>
      </c>
      <c r="AU38" s="33">
        <f>IF(D6L831C5=0,0,D6L831C18/D6L831C5)</f>
        <v>8.1986632622660344E-2</v>
      </c>
      <c r="AV38" s="16" t="s">
        <v>34141</v>
      </c>
      <c r="AW38" s="33">
        <f>CHOOSE(MIN(D6L831C9,RUN_YEARS),B7L808C1,B7L808C10,B7L808C19,B7L808C28,B7L808C37)</f>
        <v>1608.7187590347189</v>
      </c>
      <c r="AX38" s="16" t="s">
        <v>34142</v>
      </c>
      <c r="AY38" s="33">
        <f>IF(D6L831C23=0,0,D6L831C19/D6L831C23)</f>
        <v>1.3674471105954167E-3</v>
      </c>
      <c r="AZ38" s="16" t="s">
        <v>34143</v>
      </c>
      <c r="BA38" s="33">
        <f>IF(D6L831C5=0,0,D6L831C19/D6L831C5)</f>
        <v>0.41801336737733963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227286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3275.3376744909528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315.52444056436519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1608.7187590347189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657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657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262.8</v>
      </c>
      <c r="R40" s="16" t="s">
        <v>34168</v>
      </c>
      <c r="S40" s="15">
        <f>D6L833C5-D6L833C7</f>
        <v>394.2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253.30909710453693</v>
      </c>
      <c r="X40" s="16" t="s">
        <v>34170</v>
      </c>
      <c r="Y40" s="33">
        <f>D6L833C7-D6L833C10</f>
        <v>9.4909028954630799</v>
      </c>
      <c r="Z40" s="16" t="s">
        <v>34171</v>
      </c>
      <c r="AA40" s="33">
        <f>CHOOSE(MIN(D6L833C9,RUN_YEARS),B7L808C7,B7L808C16,B7L808C25,B7L808C34,B7L808C43)</f>
        <v>227286</v>
      </c>
      <c r="AB40" s="16" t="s">
        <v>34172</v>
      </c>
      <c r="AC40" s="33">
        <f>IF(D6L833C12=0,0,D6L833C10/D6L833C12)</f>
        <v>1.1144949407554223E-3</v>
      </c>
      <c r="AD40" s="16" t="s">
        <v>34173</v>
      </c>
      <c r="AE40" s="33">
        <f>IF(D6L833C5=0,0,D6L833C10/D6L833C5)</f>
        <v>0.38555418128544433</v>
      </c>
      <c r="AF40" s="16" t="s">
        <v>34174</v>
      </c>
      <c r="AG40" s="33">
        <f>CHOOSE(MIN(D6L833C9,RUN_YEARS),B7L808C5,B7L808C14,B7L808C23,B7L808C32,B7L808C41)</f>
        <v>3275.3376744909528</v>
      </c>
      <c r="AH40" s="16" t="s">
        <v>34175</v>
      </c>
      <c r="AI40" s="33">
        <f>IF(D6L833C15=0,0,D6L833C11/D6L833C15)</f>
        <v>2.8976868459641E-3</v>
      </c>
      <c r="AJ40" s="16" t="s">
        <v>34176</v>
      </c>
      <c r="AK40" s="33">
        <f>IF(D6L833C5=0,0,D6L833C11/D6L833C5)</f>
        <v>1.4445818714555678E-2</v>
      </c>
      <c r="AL40" s="16" t="s">
        <v>34177</v>
      </c>
      <c r="AM40" s="33">
        <f>D6L833C8*CHOOSE(MIN(D6L833C9,RUN_YEARS),B7L808C4,B7L808C13,B7L808C22,B7L808C31,B7L808C40)</f>
        <v>64.638261159705408</v>
      </c>
      <c r="AN40" s="16" t="s">
        <v>34178</v>
      </c>
      <c r="AO40" s="33">
        <f>D6L833C8-D6L833C18</f>
        <v>329.56173884029459</v>
      </c>
      <c r="AP40" s="16" t="s">
        <v>34179</v>
      </c>
      <c r="AQ40" s="33">
        <f>CHOOSE(MIN(D6L833C9,RUN_YEARS),B7L808C2,B7L808C11,B7L808C20,B7L808C29,B7L808C38)</f>
        <v>315.52444056436519</v>
      </c>
      <c r="AR40" s="16" t="s">
        <v>34180</v>
      </c>
      <c r="AS40" s="33">
        <f>IF(D6L833C20=0,0,D6L833C18/D6L833C20)</f>
        <v>0.20485975997323597</v>
      </c>
      <c r="AT40" s="16" t="s">
        <v>34181</v>
      </c>
      <c r="AU40" s="33">
        <f>IF(D6L833C5=0,0,D6L833C18/D6L833C5)</f>
        <v>9.8383959147192404E-2</v>
      </c>
      <c r="AV40" s="16" t="s">
        <v>34182</v>
      </c>
      <c r="AW40" s="33">
        <f>CHOOSE(MIN(D6L833C9,RUN_YEARS),B7L808C1,B7L808C10,B7L808C19,B7L808C28,B7L808C37)</f>
        <v>1608.7187590347189</v>
      </c>
      <c r="AX40" s="16" t="s">
        <v>34183</v>
      </c>
      <c r="AY40" s="33">
        <f>IF(D6L833C23=0,0,D6L833C19/D6L833C23)</f>
        <v>0.20485975997323599</v>
      </c>
      <c r="AZ40" s="16" t="s">
        <v>34184</v>
      </c>
      <c r="BA40" s="33">
        <f>IF(D6L833C5=0,0,D6L833C19/D6L833C5)</f>
        <v>0.50161604085280764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14476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14476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14476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227286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3275.3376744909528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2373.6769876912622</v>
      </c>
      <c r="AN41" s="16" t="s">
        <v>34197</v>
      </c>
      <c r="AO41" s="33">
        <f>D6L834C8-D6L834C18</f>
        <v>12102.323012308738</v>
      </c>
      <c r="AP41" s="16" t="s">
        <v>34198</v>
      </c>
      <c r="AQ41" s="33">
        <f>CHOOSE(MIN(D6L834C9,RUN_YEARS),B7L808C2,B7L808C11,B7L808C20,B7L808C29,B7L808C38)</f>
        <v>315.52444056436519</v>
      </c>
      <c r="AR41" s="16" t="s">
        <v>34199</v>
      </c>
      <c r="AS41" s="33">
        <f>IF(D6L834C20=0,0,D6L834C18/D6L834C20)</f>
        <v>7.5229575986112733</v>
      </c>
      <c r="AT41" s="16" t="s">
        <v>34200</v>
      </c>
      <c r="AU41" s="33">
        <f>IF(D6L834C5=0,0,D6L834C18/D6L834C5)</f>
        <v>0.16397326524532069</v>
      </c>
      <c r="AV41" s="16" t="s">
        <v>34201</v>
      </c>
      <c r="AW41" s="33">
        <f>CHOOSE(MIN(D6L834C9,RUN_YEARS),B7L808C1,B7L808C10,B7L808C19,B7L808C28,B7L808C37)</f>
        <v>1608.7187590347189</v>
      </c>
      <c r="AX41" s="16" t="s">
        <v>34202</v>
      </c>
      <c r="AY41" s="33">
        <f>IF(D6L834C23=0,0,D6L834C19/D6L834C23)</f>
        <v>7.5229575986112742</v>
      </c>
      <c r="AZ41" s="16" t="s">
        <v>34203</v>
      </c>
      <c r="BA41" s="33">
        <f>IF(D6L834C5=0,0,D6L834C19/D6L834C5)</f>
        <v>0.83602673475467937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16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16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16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15.422167251417774</v>
      </c>
      <c r="X42" s="16" t="s">
        <v>34210</v>
      </c>
      <c r="Y42" s="33">
        <f>D6L835C7-D6L835C10</f>
        <v>0.57783274858222633</v>
      </c>
      <c r="Z42" s="16" t="s">
        <v>34211</v>
      </c>
      <c r="AA42" s="33">
        <f>CHOOSE(MIN(D6L835C9,RUN_YEARS),B7L808C7,B7L808C16,B7L808C25,B7L808C34,B7L808C43)</f>
        <v>227286</v>
      </c>
      <c r="AB42" s="16" t="s">
        <v>34212</v>
      </c>
      <c r="AC42" s="33">
        <f>IF(D6L835C12=0,0,D6L835C10/D6L835C12)</f>
        <v>6.7853573257559968E-5</v>
      </c>
      <c r="AD42" s="16" t="s">
        <v>34213</v>
      </c>
      <c r="AE42" s="33">
        <f>IF(D6L835C5=0,0,D6L835C10/D6L835C5)</f>
        <v>0.96388545321361085</v>
      </c>
      <c r="AF42" s="16" t="s">
        <v>34214</v>
      </c>
      <c r="AG42" s="33">
        <f>CHOOSE(MIN(D6L835C9,RUN_YEARS),B7L808C5,B7L808C14,B7L808C23,B7L808C32,B7L808C41)</f>
        <v>3275.3376744909528</v>
      </c>
      <c r="AH42" s="16" t="s">
        <v>34215</v>
      </c>
      <c r="AI42" s="33">
        <f>IF(D6L835C15=0,0,D6L835C11/D6L835C15)</f>
        <v>1.7641929046965579E-4</v>
      </c>
      <c r="AJ42" s="16" t="s">
        <v>34216</v>
      </c>
      <c r="AK42" s="33">
        <f>IF(D6L835C5=0,0,D6L835C11/D6L835C5)</f>
        <v>3.6114546786389146E-2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315.52444056436519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1608.7187590347189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-502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-502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-502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227286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3275.3376744909528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-82.314579153150987</v>
      </c>
      <c r="AN43" s="16" t="s">
        <v>34238</v>
      </c>
      <c r="AO43" s="33">
        <f>D6L836C8-D6L836C18</f>
        <v>-419.68542084684901</v>
      </c>
      <c r="AP43" s="16" t="s">
        <v>34239</v>
      </c>
      <c r="AQ43" s="33">
        <f>CHOOSE(MIN(D6L836C9,RUN_YEARS),B7L808C2,B7L808C11,B7L808C20,B7L808C29,B7L808C38)</f>
        <v>315.52444056436519</v>
      </c>
      <c r="AR43" s="16" t="s">
        <v>34240</v>
      </c>
      <c r="AS43" s="33">
        <f>IF(D6L836C20=0,0,D6L836C18/D6L836C20)</f>
        <v>-0.26088178464374545</v>
      </c>
      <c r="AT43" s="16" t="s">
        <v>34241</v>
      </c>
      <c r="AU43" s="33">
        <f>IF(D6L836C5=0,0,D6L836C18/D6L836C5)</f>
        <v>0.16397326524532069</v>
      </c>
      <c r="AV43" s="16" t="s">
        <v>34242</v>
      </c>
      <c r="AW43" s="33">
        <f>CHOOSE(MIN(D6L836C9,RUN_YEARS),B7L808C1,B7L808C10,B7L808C19,B7L808C28,B7L808C37)</f>
        <v>1608.7187590347189</v>
      </c>
      <c r="AX43" s="16" t="s">
        <v>34243</v>
      </c>
      <c r="AY43" s="33">
        <f>IF(D6L836C23=0,0,D6L836C19/D6L836C23)</f>
        <v>-0.26088178464374545</v>
      </c>
      <c r="AZ43" s="16" t="s">
        <v>34244</v>
      </c>
      <c r="BA43" s="33">
        <f>IF(D6L836C5=0,0,D6L836C19/D6L836C5)</f>
        <v>0.83602673475467926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14688.406059965379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14667.703029982689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289.15151499134475</v>
      </c>
      <c r="R44" s="16" t="s">
        <v>34248</v>
      </c>
      <c r="S44" s="15">
        <f>SUM(D6L829C8:D6L836C8)</f>
        <v>14378.551514991344</v>
      </c>
      <c r="U44" s="21" t="str">
        <f>NULL_VALUE</f>
        <v>n/a</v>
      </c>
      <c r="V44" s="16" t="s">
        <v>34249</v>
      </c>
      <c r="W44" s="33">
        <f>SUM(D6L829C10:D6L836C10)</f>
        <v>278.70893907483452</v>
      </c>
      <c r="X44" s="16" t="s">
        <v>34250</v>
      </c>
      <c r="Y44" s="33">
        <f>SUM(D6L829C11:D6L836C11)</f>
        <v>10.442575916510235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1.2262477190624786E-3</v>
      </c>
      <c r="AD44" s="16" t="s">
        <v>34252</v>
      </c>
      <c r="AE44" s="33">
        <f>IF(D6L837C5=0,0,D6L837C10/D6L837C5)</f>
        <v>1.9001539539293729E-2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3.1882440695624459E-3</v>
      </c>
      <c r="AJ44" s="16" t="s">
        <v>34254</v>
      </c>
      <c r="AK44" s="33">
        <f>IF(D6L837C5=0,0,D6L837C11/D6L837C5)</f>
        <v>7.1194350575303129E-4</v>
      </c>
      <c r="AL44" s="16" t="s">
        <v>34255</v>
      </c>
      <c r="AM44" s="33">
        <f>SUM(D6L829C18:D6L836C18)</f>
        <v>2357.6980414111831</v>
      </c>
      <c r="AN44" s="16" t="s">
        <v>34256</v>
      </c>
      <c r="AO44" s="33">
        <f>SUM(D6L829C19:D6L836C19)</f>
        <v>12020.853473580162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7.4723150992489487</v>
      </c>
      <c r="AT44" s="16" t="s">
        <v>34258</v>
      </c>
      <c r="AU44" s="33">
        <f>IF(D6L837C5=0,0,D6L837C18/D6L837C5)</f>
        <v>0.1607407810610661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7.4723150992489487</v>
      </c>
      <c r="AZ44" s="16" t="s">
        <v>34260</v>
      </c>
      <c r="BA44" s="33">
        <f>IF(D6L837C5=0,0,D6L837C19/D6L837C5)</f>
        <v>0.81954573589388724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228.41462372552633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114.20731186276316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57.103655931381581</v>
      </c>
      <c r="R45" s="16" t="s">
        <v>34265</v>
      </c>
      <c r="S45" s="15">
        <f>D6L838C5-D6L838C7</f>
        <v>57.103655931381581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55.041383277573836</v>
      </c>
      <c r="X45" s="16" t="s">
        <v>34267</v>
      </c>
      <c r="Y45" s="33">
        <f>D6L838C7-D6L838C10</f>
        <v>2.0622726538077458</v>
      </c>
      <c r="Z45" s="16" t="s">
        <v>34268</v>
      </c>
      <c r="AA45" s="33">
        <f>CHOOSE(MIN(D6L838C9,RUN_YEARS),B7L808C7,B7L808C16,B7L808C25,B7L808C34,B7L808C43)</f>
        <v>227286</v>
      </c>
      <c r="AB45" s="16" t="s">
        <v>34269</v>
      </c>
      <c r="AC45" s="33">
        <f>IF(D6L838C12=0,0,D6L838C10/D6L838C12)</f>
        <v>2.4216794381340617E-4</v>
      </c>
      <c r="AD45" s="16" t="s">
        <v>34270</v>
      </c>
      <c r="AE45" s="33">
        <f>IF(D6L838C5=0,0,D6L838C10/D6L838C5)</f>
        <v>0.48194272660680543</v>
      </c>
      <c r="AF45" s="16" t="s">
        <v>34271</v>
      </c>
      <c r="AG45" s="33">
        <f>CHOOSE(MIN(D6L838C9,RUN_YEARS),B7L808C5,B7L808C14,B7L808C23,B7L808C32,B7L808C41)</f>
        <v>3275.3376744909528</v>
      </c>
      <c r="AH45" s="16" t="s">
        <v>34272</v>
      </c>
      <c r="AI45" s="33">
        <f>IF(D6L838C15=0,0,D6L838C11/D6L838C15)</f>
        <v>6.2963665391485492E-4</v>
      </c>
      <c r="AJ45" s="16" t="s">
        <v>34273</v>
      </c>
      <c r="AK45" s="33">
        <f>IF(D6L838C5=0,0,D6L838C11/D6L838C5)</f>
        <v>1.8057273393194552E-2</v>
      </c>
      <c r="AL45" s="16" t="s">
        <v>34274</v>
      </c>
      <c r="AM45" s="33">
        <f>D6L838C8*CHOOSE(MIN(D6L838C9,RUN_YEARS),B7L808C4,B7L808C13,B7L808C22,B7L808C31,B7L808C40)</f>
        <v>9.3634729205139617</v>
      </c>
      <c r="AN45" s="16" t="s">
        <v>34275</v>
      </c>
      <c r="AO45" s="33">
        <f>D6L838C8-D6L838C18</f>
        <v>47.740183010867618</v>
      </c>
      <c r="AP45" s="16" t="s">
        <v>34276</v>
      </c>
      <c r="AQ45" s="33">
        <f>CHOOSE(MIN(D6L838C9,RUN_YEARS),B7L808C2,B7L808C11,B7L808C20,B7L808C29,B7L808C38)</f>
        <v>315.52444056436519</v>
      </c>
      <c r="AR45" s="16" t="s">
        <v>34277</v>
      </c>
      <c r="AS45" s="33">
        <f>IF(D6L838C20=0,0,D6L838C18/D6L838C20)</f>
        <v>2.9675903723229535E-2</v>
      </c>
      <c r="AT45" s="16" t="s">
        <v>34278</v>
      </c>
      <c r="AU45" s="33">
        <f>IF(D6L838C5=0,0,D6L838C18/D6L838C5)</f>
        <v>8.1986632622660344E-2</v>
      </c>
      <c r="AV45" s="16" t="s">
        <v>34279</v>
      </c>
      <c r="AW45" s="33">
        <f>CHOOSE(MIN(D6L838C9,RUN_YEARS),B7L808C1,B7L808C10,B7L808C19,B7L808C28,B7L808C37)</f>
        <v>1608.7187590347189</v>
      </c>
      <c r="AX45" s="16" t="s">
        <v>34280</v>
      </c>
      <c r="AY45" s="33">
        <f>IF(D6L838C23=0,0,D6L838C19/D6L838C23)</f>
        <v>2.9675903723229539E-2</v>
      </c>
      <c r="AZ45" s="16" t="s">
        <v>34281</v>
      </c>
      <c r="BA45" s="33">
        <f>IF(D6L838C5=0,0,D6L838C19/D6L838C5)</f>
        <v>0.41801336737733963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1796.4020050077236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1796.4020050077236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718.56080200308952</v>
      </c>
      <c r="R46" s="16" t="s">
        <v>34285</v>
      </c>
      <c r="S46" s="15">
        <f>D6L839C5-D6L839C7</f>
        <v>1077.8412030046341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692.61030430028359</v>
      </c>
      <c r="X46" s="16" t="s">
        <v>34287</v>
      </c>
      <c r="Y46" s="33">
        <f>D6L839C7-D6L839C10</f>
        <v>25.950497702805933</v>
      </c>
      <c r="Z46" s="16" t="s">
        <v>34288</v>
      </c>
      <c r="AA46" s="33">
        <f>CHOOSE(MIN(D6L839C9,RUN_YEARS),B7L808C7,B7L808C16,B7L808C25,B7L808C34,B7L808C43)</f>
        <v>227286</v>
      </c>
      <c r="AB46" s="16" t="s">
        <v>34289</v>
      </c>
      <c r="AC46" s="33">
        <f>IF(D6L839C12=0,0,D6L839C10/D6L839C12)</f>
        <v>3.0473073761704793E-3</v>
      </c>
      <c r="AD46" s="16" t="s">
        <v>34290</v>
      </c>
      <c r="AE46" s="33">
        <f>IF(D6L839C5=0,0,D6L839C10/D6L839C5)</f>
        <v>0.38555418128544439</v>
      </c>
      <c r="AF46" s="16" t="s">
        <v>34291</v>
      </c>
      <c r="AG46" s="33">
        <f>CHOOSE(MIN(D6L839C9,RUN_YEARS),B7L808C5,B7L808C14,B7L808C23,B7L808C32,B7L808C41)</f>
        <v>3275.3376744909528</v>
      </c>
      <c r="AH46" s="16" t="s">
        <v>34292</v>
      </c>
      <c r="AI46" s="33">
        <f>IF(D6L839C15=0,0,D6L839C11/D6L839C15)</f>
        <v>7.9229991780432572E-3</v>
      </c>
      <c r="AJ46" s="16" t="s">
        <v>34293</v>
      </c>
      <c r="AK46" s="33">
        <f>IF(D6L839C5=0,0,D6L839C11/D6L839C5)</f>
        <v>1.4445818714555688E-2</v>
      </c>
      <c r="AL46" s="16" t="s">
        <v>34294</v>
      </c>
      <c r="AM46" s="33">
        <f>D6L839C8*CHOOSE(MIN(D6L839C9,RUN_YEARS),B7L808C4,B7L808C13,B7L808C22,B7L808C31,B7L808C40)</f>
        <v>176.73714147261441</v>
      </c>
      <c r="AN46" s="16" t="s">
        <v>34295</v>
      </c>
      <c r="AO46" s="33">
        <f>D6L839C8-D6L839C18</f>
        <v>901.10406153201961</v>
      </c>
      <c r="AP46" s="16" t="s">
        <v>34296</v>
      </c>
      <c r="AQ46" s="33">
        <f>CHOOSE(MIN(D6L839C9,RUN_YEARS),B7L808C2,B7L808C11,B7L808C20,B7L808C29,B7L808C38)</f>
        <v>315.52444056436519</v>
      </c>
      <c r="AR46" s="16" t="s">
        <v>34297</v>
      </c>
      <c r="AS46" s="33">
        <f>IF(D6L839C20=0,0,D6L839C18/D6L839C20)</f>
        <v>0.56013772231555869</v>
      </c>
      <c r="AT46" s="16" t="s">
        <v>34298</v>
      </c>
      <c r="AU46" s="33">
        <f>IF(D6L839C5=0,0,D6L839C18/D6L839C5)</f>
        <v>9.8383959147192404E-2</v>
      </c>
      <c r="AV46" s="16" t="s">
        <v>34299</v>
      </c>
      <c r="AW46" s="33">
        <f>CHOOSE(MIN(D6L839C9,RUN_YEARS),B7L808C1,B7L808C10,B7L808C19,B7L808C28,B7L808C37)</f>
        <v>1608.7187590347189</v>
      </c>
      <c r="AX46" s="16" t="s">
        <v>34300</v>
      </c>
      <c r="AY46" s="33">
        <f>IF(D6L839C23=0,0,D6L839C19/D6L839C23)</f>
        <v>0.56013772231555869</v>
      </c>
      <c r="AZ46" s="16" t="s">
        <v>34301</v>
      </c>
      <c r="BA46" s="33">
        <f>IF(D6L839C5=0,0,D6L839C19/D6L839C5)</f>
        <v>0.50161604085280753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2024.8166287332499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1910.6093168704867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775.6644579344711</v>
      </c>
      <c r="R47" s="16" t="s">
        <v>34305</v>
      </c>
      <c r="S47" s="15">
        <f>SUM(D6L838C8:D6L839C8)</f>
        <v>1134.9448589360156</v>
      </c>
      <c r="U47" s="21" t="str">
        <f>NULL_VALUE</f>
        <v>n/a</v>
      </c>
      <c r="V47" s="16" t="s">
        <v>34306</v>
      </c>
      <c r="W47" s="33">
        <f>SUM(D6L838C10:D6L839C10)</f>
        <v>747.65168757785739</v>
      </c>
      <c r="X47" s="16" t="s">
        <v>34307</v>
      </c>
      <c r="Y47" s="33">
        <f>SUM(D6L838C11:D6L839C11)</f>
        <v>28.012770356613679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3.2894753199838853E-3</v>
      </c>
      <c r="AD47" s="16" t="s">
        <v>34309</v>
      </c>
      <c r="AE47" s="33">
        <f>IF(D6L840C5=0,0,D6L840C10/D6L840C5)</f>
        <v>0.39131583886677862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8.5526358319581129E-3</v>
      </c>
      <c r="AJ47" s="16" t="s">
        <v>34311</v>
      </c>
      <c r="AK47" s="33">
        <f>IF(D6L840C5=0,0,D6L840C11/D6L840C5)</f>
        <v>1.466169462760584E-2</v>
      </c>
      <c r="AL47" s="16" t="s">
        <v>34312</v>
      </c>
      <c r="AM47" s="33">
        <f>SUM(D6L838C18:D6L839C18)</f>
        <v>186.10061439312838</v>
      </c>
      <c r="AN47" s="16" t="s">
        <v>34313</v>
      </c>
      <c r="AO47" s="33">
        <f>SUM(D6L838C19:D6L839C19)</f>
        <v>948.84424454288728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0.58981362603878829</v>
      </c>
      <c r="AT47" s="16" t="s">
        <v>34315</v>
      </c>
      <c r="AU47" s="33">
        <f>IF(D6L840C5=0,0,D6L840C18/D6L840C5)</f>
        <v>9.7403803462004931E-2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0.58981362603878829</v>
      </c>
      <c r="AZ47" s="16" t="s">
        <v>34317</v>
      </c>
      <c r="BA47" s="33">
        <f>IF(D6L840C5=0,0,D6L840C19/D6L840C5)</f>
        <v>0.49661866304361058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24391.596951692445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21877.580895221687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3714.4502471100718</v>
      </c>
      <c r="R48" s="16" t="s">
        <v>34322</v>
      </c>
      <c r="S48" s="15">
        <f>SUM(D6L828C8,D6L837C8,D6L840C8)</f>
        <v>18163.130648111615</v>
      </c>
      <c r="U48" s="21" t="str">
        <f>NULL_VALUE</f>
        <v>n/a</v>
      </c>
      <c r="V48" s="16" t="s">
        <v>34323</v>
      </c>
      <c r="W48" s="33">
        <f>SUM(D6L828C10,D6L837C10,D6L840C10)</f>
        <v>3580.5591795226846</v>
      </c>
      <c r="X48" s="16" t="s">
        <v>34324</v>
      </c>
      <c r="Y48" s="33">
        <f>SUM(D6L828C11,D6L837C11,D6L840C11)</f>
        <v>133.89106758738552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1.5654779959386911E-2</v>
      </c>
      <c r="AD48" s="16" t="s">
        <v>34326</v>
      </c>
      <c r="AE48" s="33">
        <f>IF(D6L841C5=0,0,D6L841C10/D6L841C5)</f>
        <v>0.16366339572327759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4.0702427894405924E-2</v>
      </c>
      <c r="AJ48" s="16" t="s">
        <v>34328</v>
      </c>
      <c r="AK48" s="33">
        <f>IF(D6L841C5=0,0,D6L841C11/D6L841C5)</f>
        <v>6.1200124560677029E-3</v>
      </c>
      <c r="AL48" s="16" t="s">
        <v>34329</v>
      </c>
      <c r="AM48" s="33">
        <f>SUM(D6L828C18,D6L837C18,D6L840C18)</f>
        <v>2983.483055732338</v>
      </c>
      <c r="AN48" s="16" t="s">
        <v>34330</v>
      </c>
      <c r="AO48" s="33">
        <f>SUM(D6L828C19,D6L837C19,D6L840C19)</f>
        <v>15179.647592379279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9.4412718772093935</v>
      </c>
      <c r="AT48" s="16" t="s">
        <v>34332</v>
      </c>
      <c r="AU48" s="33">
        <f>IF(D6L841C5=0,0,D6L841C18/D6L841C5)</f>
        <v>0.13637170718376659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9.4412718772093935</v>
      </c>
      <c r="AZ48" s="16" t="s">
        <v>34334</v>
      </c>
      <c r="BA48" s="33">
        <f>IF(D6L841C5=0,0,D6L841C19/D6L841C5)</f>
        <v>0.69384488463688809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27642.08255333333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23772.190995866662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11886.095497933331</v>
      </c>
      <c r="R8" s="16" t="s">
        <v>34344</v>
      </c>
      <c r="S8" s="15">
        <f>D6L901C5-D6L901C7</f>
        <v>11886.095497933331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11577.111066113355</v>
      </c>
      <c r="X8" s="16" t="s">
        <v>34346</v>
      </c>
      <c r="Y8" s="33">
        <f>D6L901C7-D6L901C10</f>
        <v>308.98443181997573</v>
      </c>
      <c r="Z8" s="16" t="s">
        <v>34347</v>
      </c>
      <c r="AA8" s="33">
        <f>CHOOSE(MIN(D6L901C9,RUN_YEARS),B7L809C7,B7L809C16,B7L809C25,B7L809C34,B7L809C43)</f>
        <v>155498.66666666669</v>
      </c>
      <c r="AB8" s="16" t="s">
        <v>34348</v>
      </c>
      <c r="AC8" s="33">
        <f>IF(D6L901C12=0,0,D6L901C10/D6L901C12)</f>
        <v>7.4451513407060424E-2</v>
      </c>
      <c r="AD8" s="16" t="s">
        <v>34349</v>
      </c>
      <c r="AE8" s="33">
        <f>IF(D6L901C5=0,0,D6L901C10/D6L901C5)</f>
        <v>0.48700227371243571</v>
      </c>
      <c r="AF8" s="16" t="s">
        <v>34350</v>
      </c>
      <c r="AG8" s="33">
        <f>CHOOSE(MIN(D6L901C9,RUN_YEARS),B7L809C5,B7L809C14,B7L809C23,B7L809C32,B7L809C41)</f>
        <v>1596.2088699910314</v>
      </c>
      <c r="AH8" s="16" t="s">
        <v>34351</v>
      </c>
      <c r="AI8" s="33">
        <f>IF(D6L901C15=0,0,D6L901C11/D6L901C15)</f>
        <v>0.19357393485835711</v>
      </c>
      <c r="AJ8" s="16" t="s">
        <v>34352</v>
      </c>
      <c r="AK8" s="33">
        <f>IF(D6L901C5=0,0,D6L901C11/D6L901C5)</f>
        <v>1.299772628756431E-2</v>
      </c>
      <c r="AL8" s="16" t="s">
        <v>34353</v>
      </c>
      <c r="AM8" s="33">
        <f>D6L901C8*CHOOSE(MIN(D6L901C9,RUN_YEARS),B7L809C4,B7L809C13,B7L809C22,B7L809C31,B7L809C40)</f>
        <v>2704.3102337030969</v>
      </c>
      <c r="AN8" s="16" t="s">
        <v>34354</v>
      </c>
      <c r="AO8" s="33">
        <f>D6L901C8-D6L901C18</f>
        <v>9181.785264230235</v>
      </c>
      <c r="AP8" s="16" t="s">
        <v>34355</v>
      </c>
      <c r="AQ8" s="33">
        <f>CHOOSE(MIN(D6L901C9,RUN_YEARS),B7L809C2,B7L809C11,B7L809C20,B7L809C29,B7L809C38)</f>
        <v>216.22166930622953</v>
      </c>
      <c r="AR8" s="16" t="s">
        <v>34356</v>
      </c>
      <c r="AS8" s="33">
        <f>IF(D6L901C20=0,0,D6L901C18/D6L901C20)</f>
        <v>12.507119394555444</v>
      </c>
      <c r="AT8" s="16" t="s">
        <v>34357</v>
      </c>
      <c r="AU8" s="33">
        <f>IF(D6L901C5=0,0,D6L901C18/D6L901C5)</f>
        <v>0.11375940207502552</v>
      </c>
      <c r="AV8" s="16" t="s">
        <v>34358</v>
      </c>
      <c r="AW8" s="33">
        <f>CHOOSE(MIN(D6L901C9,RUN_YEARS),B7L809C1,B7L809C10,B7L809C19,B7L809C28,B7L809C37)</f>
        <v>734.1246992674603</v>
      </c>
      <c r="AX8" s="16" t="s">
        <v>34359</v>
      </c>
      <c r="AY8" s="33">
        <f>IF(D6L901C23=0,0,D6L901C19/D6L901C23)</f>
        <v>12.507119394555444</v>
      </c>
      <c r="AZ8" s="16" t="s">
        <v>34360</v>
      </c>
      <c r="BA8" s="33">
        <f>IF(D6L901C5=0,0,D6L901C19/D6L901C5)</f>
        <v>0.3862405979249745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8.8059033174395989</v>
      </c>
      <c r="J9" s="16" t="s">
        <v>34381</v>
      </c>
      <c r="K9" s="21">
        <f>IF(FLOW_THRU_100PCT="Y",1,INDEX(VariabilityMatrix,D6L902C1,D6L902C9))</f>
        <v>0.60466504942300048</v>
      </c>
      <c r="L9" s="16" t="s">
        <v>34361</v>
      </c>
      <c r="M9" s="15">
        <f>IF(D6L902C2&lt;&gt;0,D6L902C2*D6L902C4,D6L902C3*D6L902C4)</f>
        <v>5.3246219646537787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2.6623109823268893</v>
      </c>
      <c r="R9" s="16" t="s">
        <v>34363</v>
      </c>
      <c r="S9" s="15">
        <f>D6L902C5-D6L902C7</f>
        <v>2.6623109823268893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2.5933266933475152</v>
      </c>
      <c r="X9" s="16" t="s">
        <v>34365</v>
      </c>
      <c r="Y9" s="33">
        <f>D6L902C7-D6L902C10</f>
        <v>6.8984288979374142E-2</v>
      </c>
      <c r="Z9" s="16" t="s">
        <v>34366</v>
      </c>
      <c r="AA9" s="33">
        <f>CHOOSE(MIN(D6L902C9,RUN_YEARS),B7L809C7,B7L809C16,B7L809C25,B7L809C34,B7L809C43)</f>
        <v>148906.79999999999</v>
      </c>
      <c r="AB9" s="16" t="s">
        <v>34367</v>
      </c>
      <c r="AC9" s="33">
        <f>IF(D6L902C12=0,0,D6L902C10/D6L902C12)</f>
        <v>1.7415770759612826E-5</v>
      </c>
      <c r="AD9" s="16" t="s">
        <v>34368</v>
      </c>
      <c r="AE9" s="33">
        <f>IF(D6L902C5=0,0,D6L902C10/D6L902C5)</f>
        <v>0.48704428418819029</v>
      </c>
      <c r="AF9" s="16" t="s">
        <v>34369</v>
      </c>
      <c r="AG9" s="33">
        <f>CHOOSE(MIN(D6L902C9,RUN_YEARS),B7L809C5,B7L809C14,B7L809C23,B7L809C32,B7L809C41)</f>
        <v>1523.470835970671</v>
      </c>
      <c r="AH9" s="16" t="s">
        <v>34370</v>
      </c>
      <c r="AI9" s="33">
        <f>IF(D6L902C15=0,0,D6L902C11/D6L902C15)</f>
        <v>4.5281003974993182E-5</v>
      </c>
      <c r="AJ9" s="16" t="s">
        <v>34371</v>
      </c>
      <c r="AK9" s="33">
        <f>IF(D6L902C5=0,0,D6L902C11/D6L902C5)</f>
        <v>1.295571581180969E-2</v>
      </c>
      <c r="AL9" s="16" t="s">
        <v>34372</v>
      </c>
      <c r="AM9" s="33">
        <f>D6L902C8*CHOOSE(MIN(D6L902C9,RUN_YEARS),B7L809C4,B7L809C13,B7L809C22,B7L809C31,B7L809C40)</f>
        <v>0.59668371912580542</v>
      </c>
      <c r="AN9" s="16" t="s">
        <v>34373</v>
      </c>
      <c r="AO9" s="33">
        <f>D6L902C8-D6L902C18</f>
        <v>2.0656272632010841</v>
      </c>
      <c r="AP9" s="16" t="s">
        <v>34374</v>
      </c>
      <c r="AQ9" s="33">
        <f>CHOOSE(MIN(D6L902C9,RUN_YEARS),B7L809C2,B7L809C11,B7L809C20,B7L809C29,B7L809C38)</f>
        <v>202.9654949445154</v>
      </c>
      <c r="AR9" s="16" t="s">
        <v>34375</v>
      </c>
      <c r="AS9" s="33">
        <f>IF(D6L902C20=0,0,D6L902C18/D6L902C20)</f>
        <v>2.9398283648603453E-3</v>
      </c>
      <c r="AT9" s="16" t="s">
        <v>34376</v>
      </c>
      <c r="AU9" s="33">
        <f>IF(D6L902C5=0,0,D6L902C18/D6L902C5)</f>
        <v>0.11206123610028029</v>
      </c>
      <c r="AV9" s="16" t="s">
        <v>34377</v>
      </c>
      <c r="AW9" s="33">
        <f>CHOOSE(MIN(D6L902C9,RUN_YEARS),B7L809C1,B7L809C10,B7L809C19,B7L809C28,B7L809C37)</f>
        <v>702.63532656921291</v>
      </c>
      <c r="AX9" s="16" t="s">
        <v>34378</v>
      </c>
      <c r="AY9" s="33">
        <f>IF(D6L902C23=0,0,D6L902C19/D6L902C23)</f>
        <v>2.9398283648603457E-3</v>
      </c>
      <c r="AZ9" s="16" t="s">
        <v>34379</v>
      </c>
      <c r="BA9" s="33">
        <f>IF(D6L902C5=0,0,D6L902C19/D6L902C5)</f>
        <v>0.38793876389971976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1.8960355979593717</v>
      </c>
      <c r="J10" s="16" t="s">
        <v>34402</v>
      </c>
      <c r="K10" s="21">
        <f>IF(FLOW_THRU_100PCT="Y",1,INDEX(VariabilityMatrix,D6L903C1,D6L903C9))</f>
        <v>0.60466504942300048</v>
      </c>
      <c r="L10" s="16" t="s">
        <v>34382</v>
      </c>
      <c r="M10" s="15">
        <f>IF(D6L903C2&lt;&gt;0,D6L903C2*D6L903C4,D6L903C3*D6L903C4)</f>
        <v>1.1464664585478717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0.57323322927393583</v>
      </c>
      <c r="R10" s="16" t="s">
        <v>34384</v>
      </c>
      <c r="S10" s="15">
        <f>D6L903C5-D6L903C7</f>
        <v>0.57323322927393583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0.55837993564921773</v>
      </c>
      <c r="X10" s="16" t="s">
        <v>34386</v>
      </c>
      <c r="Y10" s="33">
        <f>D6L903C7-D6L903C10</f>
        <v>1.48532936247181E-2</v>
      </c>
      <c r="Z10" s="16" t="s">
        <v>34387</v>
      </c>
      <c r="AA10" s="33">
        <f>CHOOSE(MIN(D6L903C9,RUN_YEARS),B7L809C7,B7L809C16,B7L809C25,B7L809C34,B7L809C43)</f>
        <v>148906.79999999999</v>
      </c>
      <c r="AB10" s="16" t="s">
        <v>34388</v>
      </c>
      <c r="AC10" s="33">
        <f>IF(D6L903C12=0,0,D6L903C10/D6L903C12)</f>
        <v>3.7498618978395732E-6</v>
      </c>
      <c r="AD10" s="16" t="s">
        <v>34389</v>
      </c>
      <c r="AE10" s="33">
        <f>IF(D6L903C5=0,0,D6L903C10/D6L903C5)</f>
        <v>0.48704428418819035</v>
      </c>
      <c r="AF10" s="16" t="s">
        <v>34390</v>
      </c>
      <c r="AG10" s="33">
        <f>CHOOSE(MIN(D6L903C9,RUN_YEARS),B7L809C5,B7L809C14,B7L809C23,B7L809C32,B7L809C41)</f>
        <v>1523.470835970671</v>
      </c>
      <c r="AH10" s="16" t="s">
        <v>34391</v>
      </c>
      <c r="AI10" s="33">
        <f>IF(D6L903C15=0,0,D6L903C11/D6L903C15)</f>
        <v>9.7496409343828405E-6</v>
      </c>
      <c r="AJ10" s="16" t="s">
        <v>34392</v>
      </c>
      <c r="AK10" s="33">
        <f>IF(D6L903C5=0,0,D6L903C11/D6L903C5)</f>
        <v>1.2955715811809673E-2</v>
      </c>
      <c r="AL10" s="16" t="s">
        <v>34393</v>
      </c>
      <c r="AM10" s="33">
        <f>D6L903C8*CHOOSE(MIN(D6L903C9,RUN_YEARS),B7L809C4,B7L809C13,B7L809C22,B7L809C31,B7L809C40)</f>
        <v>0.12847444849238526</v>
      </c>
      <c r="AN10" s="16" t="s">
        <v>34394</v>
      </c>
      <c r="AO10" s="33">
        <f>D6L903C8-D6L903C18</f>
        <v>0.44475878078155057</v>
      </c>
      <c r="AP10" s="16" t="s">
        <v>34395</v>
      </c>
      <c r="AQ10" s="33">
        <f>CHOOSE(MIN(D6L903C9,RUN_YEARS),B7L809C2,B7L809C11,B7L809C20,B7L809C29,B7L809C38)</f>
        <v>202.9654949445154</v>
      </c>
      <c r="AR10" s="16" t="s">
        <v>34396</v>
      </c>
      <c r="AS10" s="33">
        <f>IF(D6L903C20=0,0,D6L903C18/D6L903C20)</f>
        <v>6.3298664892525835E-4</v>
      </c>
      <c r="AT10" s="16" t="s">
        <v>34397</v>
      </c>
      <c r="AU10" s="33">
        <f>IF(D6L903C5=0,0,D6L903C18/D6L903C5)</f>
        <v>0.11206123610028029</v>
      </c>
      <c r="AV10" s="16" t="s">
        <v>34398</v>
      </c>
      <c r="AW10" s="33">
        <f>CHOOSE(MIN(D6L903C9,RUN_YEARS),B7L809C1,B7L809C10,B7L809C19,B7L809C28,B7L809C37)</f>
        <v>702.63532656921291</v>
      </c>
      <c r="AX10" s="16" t="s">
        <v>34399</v>
      </c>
      <c r="AY10" s="33">
        <f>IF(D6L903C23=0,0,D6L903C19/D6L903C23)</f>
        <v>6.3298664892525824E-4</v>
      </c>
      <c r="AZ10" s="16" t="s">
        <v>34400</v>
      </c>
      <c r="BA10" s="33">
        <f>IF(D6L903C5=0,0,D6L903C19/D6L903C5)</f>
        <v>0.38793876389971971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9.6733684477713744E-2</v>
      </c>
      <c r="J11" s="16" t="s">
        <v>34423</v>
      </c>
      <c r="K11" s="21">
        <f>IF(FLOW_THRU_100PCT="Y",1,INDEX(VariabilityMatrix,D6L904C1,D6L904C9))</f>
        <v>0.60838438613957568</v>
      </c>
      <c r="L11" s="16" t="s">
        <v>34403</v>
      </c>
      <c r="M11" s="15">
        <f>IF(D6L904C2&lt;&gt;0,D6L904C2*D6L904C4,D6L904C3*D6L904C4)</f>
        <v>5.8851263249993277E-2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2.9425631624996638E-2</v>
      </c>
      <c r="R11" s="16" t="s">
        <v>34405</v>
      </c>
      <c r="S11" s="15">
        <f>D6L904C5-D6L904C7</f>
        <v>2.9425631624996638E-2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2.8658482156125206E-2</v>
      </c>
      <c r="X11" s="16" t="s">
        <v>34407</v>
      </c>
      <c r="Y11" s="33">
        <f>D6L904C7-D6L904C10</f>
        <v>7.6714946887143295E-4</v>
      </c>
      <c r="Z11" s="16" t="s">
        <v>34408</v>
      </c>
      <c r="AA11" s="33">
        <f>CHOOSE(MIN(D6L904C9,RUN_YEARS),B7L809C7,B7L809C16,B7L809C25,B7L809C34,B7L809C43)</f>
        <v>149260</v>
      </c>
      <c r="AB11" s="16" t="s">
        <v>34409</v>
      </c>
      <c r="AC11" s="33">
        <f>IF(D6L904C12=0,0,D6L904C10/D6L904C12)</f>
        <v>1.9200376628785478E-7</v>
      </c>
      <c r="AD11" s="16" t="s">
        <v>34410</v>
      </c>
      <c r="AE11" s="33">
        <f>IF(D6L904C5=0,0,D6L904C10/D6L904C5)</f>
        <v>0.48696460489534998</v>
      </c>
      <c r="AF11" s="16" t="s">
        <v>34411</v>
      </c>
      <c r="AG11" s="33">
        <f>CHOOSE(MIN(D6L904C9,RUN_YEARS),B7L809C5,B7L809C14,B7L809C23,B7L809C32,B7L809C41)</f>
        <v>1536.7276055674888</v>
      </c>
      <c r="AH11" s="16" t="s">
        <v>34412</v>
      </c>
      <c r="AI11" s="33">
        <f>IF(D6L904C15=0,0,D6L904C11/D6L904C15)</f>
        <v>4.9920979234842147E-7</v>
      </c>
      <c r="AJ11" s="16" t="s">
        <v>34413</v>
      </c>
      <c r="AK11" s="33">
        <f>IF(D6L904C5=0,0,D6L904C11/D6L904C5)</f>
        <v>1.3035395104650037E-2</v>
      </c>
      <c r="AL11" s="16" t="s">
        <v>34414</v>
      </c>
      <c r="AM11" s="33">
        <f>D6L904C8*CHOOSE(MIN(D6L904C9,RUN_YEARS),B7L809C4,B7L809C13,B7L809C22,B7L809C31,B7L809C40)</f>
        <v>6.7002317553741661E-3</v>
      </c>
      <c r="AN11" s="16" t="s">
        <v>34415</v>
      </c>
      <c r="AO11" s="33">
        <f>D6L904C8-D6L904C18</f>
        <v>2.2725399869622472E-2</v>
      </c>
      <c r="AP11" s="16" t="s">
        <v>34416</v>
      </c>
      <c r="AQ11" s="33">
        <f>CHOOSE(MIN(D6L904C9,RUN_YEARS),B7L809C2,B7L809C11,B7L809C20,B7L809C29,B7L809C38)</f>
        <v>207.2066823237557</v>
      </c>
      <c r="AR11" s="16" t="s">
        <v>34417</v>
      </c>
      <c r="AS11" s="33">
        <f>IF(D6L904C20=0,0,D6L904C18/D6L904C20)</f>
        <v>3.2335982991635411E-5</v>
      </c>
      <c r="AT11" s="16" t="s">
        <v>34418</v>
      </c>
      <c r="AU11" s="33">
        <f>IF(D6L904C5=0,0,D6L904C18/D6L904C5)</f>
        <v>0.11385026226051199</v>
      </c>
      <c r="AV11" s="16" t="s">
        <v>34419</v>
      </c>
      <c r="AW11" s="33">
        <f>CHOOSE(MIN(D6L904C9,RUN_YEARS),B7L809C1,B7L809C10,B7L809C19,B7L809C28,B7L809C37)</f>
        <v>702.78982629045242</v>
      </c>
      <c r="AX11" s="16" t="s">
        <v>34420</v>
      </c>
      <c r="AY11" s="33">
        <f>IF(D6L904C23=0,0,D6L904C19/D6L904C23)</f>
        <v>3.2335982991635404E-5</v>
      </c>
      <c r="AZ11" s="16" t="s">
        <v>34421</v>
      </c>
      <c r="BA11" s="33">
        <f>IF(D6L904C5=0,0,D6L904C19/D6L904C5)</f>
        <v>0.38614973773948796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93.448258342001381</v>
      </c>
      <c r="J12" s="16" t="s">
        <v>34444</v>
      </c>
      <c r="K12" s="21">
        <f>IF(FLOW_THRU_100PCT="Y",1,INDEX(VariabilityMatrix,D6L905C1,D6L905C9))</f>
        <v>0.33053538221801021</v>
      </c>
      <c r="L12" s="16" t="s">
        <v>34424</v>
      </c>
      <c r="M12" s="15">
        <f>IF(D6L905C2&lt;&gt;0,D6L905C2*D6L905C4,D6L905C3*D6L905C4)</f>
        <v>30.887955788680788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15.443977894340394</v>
      </c>
      <c r="R12" s="16" t="s">
        <v>34426</v>
      </c>
      <c r="S12" s="15">
        <f>D6L905C5-D6L905C7</f>
        <v>15.443977894340394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15.043802317134503</v>
      </c>
      <c r="X12" s="16" t="s">
        <v>34428</v>
      </c>
      <c r="Y12" s="33">
        <f>D6L905C7-D6L905C10</f>
        <v>0.40017557720589103</v>
      </c>
      <c r="Z12" s="16" t="s">
        <v>34429</v>
      </c>
      <c r="AA12" s="33">
        <f>CHOOSE(MIN(D6L905C9,RUN_YEARS),B7L809C7,B7L809C16,B7L809C25,B7L809C34,B7L809C43)</f>
        <v>148906.79999999999</v>
      </c>
      <c r="AB12" s="16" t="s">
        <v>34430</v>
      </c>
      <c r="AC12" s="33">
        <f>IF(D6L905C12=0,0,D6L905C10/D6L905C12)</f>
        <v>1.01028309769161E-4</v>
      </c>
      <c r="AD12" s="16" t="s">
        <v>34431</v>
      </c>
      <c r="AE12" s="33">
        <f>IF(D6L905C5=0,0,D6L905C10/D6L905C5)</f>
        <v>0.48704428418819029</v>
      </c>
      <c r="AF12" s="16" t="s">
        <v>34432</v>
      </c>
      <c r="AG12" s="33">
        <f>CHOOSE(MIN(D6L905C9,RUN_YEARS),B7L809C5,B7L809C14,B7L809C23,B7L809C32,B7L809C41)</f>
        <v>1523.470835970671</v>
      </c>
      <c r="AH12" s="16" t="s">
        <v>34433</v>
      </c>
      <c r="AI12" s="33">
        <f>IF(D6L905C15=0,0,D6L905C11/D6L905C15)</f>
        <v>2.6267360539981811E-4</v>
      </c>
      <c r="AJ12" s="16" t="s">
        <v>34434</v>
      </c>
      <c r="AK12" s="33">
        <f>IF(D6L905C5=0,0,D6L905C11/D6L905C5)</f>
        <v>1.2955715811809713E-2</v>
      </c>
      <c r="AL12" s="16" t="s">
        <v>34435</v>
      </c>
      <c r="AM12" s="33">
        <f>D6L905C8*CHOOSE(MIN(D6L905C9,RUN_YEARS),B7L809C4,B7L809C13,B7L809C22,B7L809C31,B7L809C40)</f>
        <v>3.4613425062903773</v>
      </c>
      <c r="AN12" s="16" t="s">
        <v>34436</v>
      </c>
      <c r="AO12" s="33">
        <f>D6L905C8-D6L905C18</f>
        <v>11.982635388050017</v>
      </c>
      <c r="AP12" s="16" t="s">
        <v>34437</v>
      </c>
      <c r="AQ12" s="33">
        <f>CHOOSE(MIN(D6L905C9,RUN_YEARS),B7L809C2,B7L809C11,B7L809C20,B7L809C29,B7L809C38)</f>
        <v>202.9654949445154</v>
      </c>
      <c r="AR12" s="16" t="s">
        <v>34438</v>
      </c>
      <c r="AS12" s="33">
        <f>IF(D6L905C20=0,0,D6L905C18/D6L905C20)</f>
        <v>1.7053847045462596E-2</v>
      </c>
      <c r="AT12" s="16" t="s">
        <v>34439</v>
      </c>
      <c r="AU12" s="33">
        <f>IF(D6L905C5=0,0,D6L905C18/D6L905C5)</f>
        <v>0.11206123610028029</v>
      </c>
      <c r="AV12" s="16" t="s">
        <v>34440</v>
      </c>
      <c r="AW12" s="33">
        <f>CHOOSE(MIN(D6L905C9,RUN_YEARS),B7L809C1,B7L809C10,B7L809C19,B7L809C28,B7L809C37)</f>
        <v>702.63532656921291</v>
      </c>
      <c r="AX12" s="16" t="s">
        <v>34441</v>
      </c>
      <c r="AY12" s="33">
        <f>IF(D6L905C23=0,0,D6L905C19/D6L905C23)</f>
        <v>1.7053847045462596E-2</v>
      </c>
      <c r="AZ12" s="16" t="s">
        <v>34442</v>
      </c>
      <c r="BA12" s="33">
        <f>IF(D6L905C5=0,0,D6L905C19/D6L905C5)</f>
        <v>0.38793876389971971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49.695450073942062</v>
      </c>
      <c r="J13" s="16" t="s">
        <v>34465</v>
      </c>
      <c r="K13" s="21">
        <f>IF(FLOW_THRU_100PCT="Y",1,INDEX(VariabilityMatrix,D6L906C1,D6L906C9))</f>
        <v>0.60466504942300048</v>
      </c>
      <c r="L13" s="16" t="s">
        <v>34445</v>
      </c>
      <c r="M13" s="15">
        <f>IF(D6L906C2&lt;&gt;0,D6L906C2*D6L906C4,D6L906C3*D6L906C4)</f>
        <v>30.049101775058428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15.024550887529214</v>
      </c>
      <c r="R13" s="16" t="s">
        <v>34447</v>
      </c>
      <c r="S13" s="15">
        <f>D6L906C5-D6L906C7</f>
        <v>15.024550887529214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14.635243264531411</v>
      </c>
      <c r="X13" s="16" t="s">
        <v>34449</v>
      </c>
      <c r="Y13" s="33">
        <f>D6L906C7-D6L906C10</f>
        <v>0.38930762299780319</v>
      </c>
      <c r="Z13" s="16" t="s">
        <v>34450</v>
      </c>
      <c r="AA13" s="33">
        <f>CHOOSE(MIN(D6L906C9,RUN_YEARS),B7L809C7,B7L809C16,B7L809C25,B7L809C34,B7L809C43)</f>
        <v>148906.79999999999</v>
      </c>
      <c r="AB13" s="16" t="s">
        <v>34451</v>
      </c>
      <c r="AC13" s="33">
        <f>IF(D6L906C12=0,0,D6L906C10/D6L906C12)</f>
        <v>9.8284586496596605E-5</v>
      </c>
      <c r="AD13" s="16" t="s">
        <v>34452</v>
      </c>
      <c r="AE13" s="33">
        <f>IF(D6L906C5=0,0,D6L906C10/D6L906C5)</f>
        <v>0.48704428418819029</v>
      </c>
      <c r="AF13" s="16" t="s">
        <v>34453</v>
      </c>
      <c r="AG13" s="33">
        <f>CHOOSE(MIN(D6L906C9,RUN_YEARS),B7L809C5,B7L809C14,B7L809C23,B7L809C32,B7L809C41)</f>
        <v>1523.470835970671</v>
      </c>
      <c r="AH13" s="16" t="s">
        <v>34454</v>
      </c>
      <c r="AI13" s="33">
        <f>IF(D6L906C15=0,0,D6L906C11/D6L906C15)</f>
        <v>2.5553992489115026E-4</v>
      </c>
      <c r="AJ13" s="16" t="s">
        <v>34455</v>
      </c>
      <c r="AK13" s="33">
        <f>IF(D6L906C5=0,0,D6L906C11/D6L906C5)</f>
        <v>1.2955715811809694E-2</v>
      </c>
      <c r="AL13" s="16" t="s">
        <v>34456</v>
      </c>
      <c r="AM13" s="33">
        <f>D6L906C8*CHOOSE(MIN(D6L906C9,RUN_YEARS),B7L809C4,B7L809C13,B7L809C22,B7L809C31,B7L809C40)</f>
        <v>3.367339488616174</v>
      </c>
      <c r="AN13" s="16" t="s">
        <v>34457</v>
      </c>
      <c r="AO13" s="33">
        <f>D6L906C8-D6L906C18</f>
        <v>11.65721139891304</v>
      </c>
      <c r="AP13" s="16" t="s">
        <v>34458</v>
      </c>
      <c r="AQ13" s="33">
        <f>CHOOSE(MIN(D6L906C9,RUN_YEARS),B7L809C2,B7L809C11,B7L809C20,B7L809C29,B7L809C38)</f>
        <v>202.9654949445154</v>
      </c>
      <c r="AR13" s="16" t="s">
        <v>34459</v>
      </c>
      <c r="AS13" s="33">
        <f>IF(D6L906C20=0,0,D6L906C18/D6L906C20)</f>
        <v>1.6590699269039312E-2</v>
      </c>
      <c r="AT13" s="16" t="s">
        <v>34460</v>
      </c>
      <c r="AU13" s="33">
        <f>IF(D6L906C5=0,0,D6L906C18/D6L906C5)</f>
        <v>0.11206123610028029</v>
      </c>
      <c r="AV13" s="16" t="s">
        <v>34461</v>
      </c>
      <c r="AW13" s="33">
        <f>CHOOSE(MIN(D6L906C9,RUN_YEARS),B7L809C1,B7L809C10,B7L809C19,B7L809C28,B7L809C37)</f>
        <v>702.63532656921291</v>
      </c>
      <c r="AX13" s="16" t="s">
        <v>34462</v>
      </c>
      <c r="AY13" s="33">
        <f>IF(D6L906C23=0,0,D6L906C19/D6L906C23)</f>
        <v>1.6590699269039312E-2</v>
      </c>
      <c r="AZ13" s="16" t="s">
        <v>34463</v>
      </c>
      <c r="BA13" s="33">
        <f>IF(D6L906C5=0,0,D6L906C19/D6L906C5)</f>
        <v>0.38793876389971971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1.4713702533715409</v>
      </c>
      <c r="J14" s="16" t="s">
        <v>34486</v>
      </c>
      <c r="K14" s="21">
        <f>IF(FLOW_THRU_100PCT="Y",1,INDEX(VariabilityMatrix,D6L907C1,D6L907C9))</f>
        <v>0.60838438613957568</v>
      </c>
      <c r="L14" s="16" t="s">
        <v>34466</v>
      </c>
      <c r="M14" s="15">
        <f>IF(D6L907C2&lt;&gt;0,D6L907C2*D6L907C4,D6L907C3*D6L907C4)</f>
        <v>0.89515868838147683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0.44757934419073842</v>
      </c>
      <c r="R14" s="16" t="s">
        <v>34468</v>
      </c>
      <c r="S14" s="15">
        <f>D6L907C5-D6L907C7</f>
        <v>0.44757934419073842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0.43591059700632556</v>
      </c>
      <c r="X14" s="16" t="s">
        <v>34470</v>
      </c>
      <c r="Y14" s="33">
        <f>D6L907C7-D6L907C10</f>
        <v>1.1668747184412853E-2</v>
      </c>
      <c r="Z14" s="16" t="s">
        <v>34471</v>
      </c>
      <c r="AA14" s="33">
        <f>CHOOSE(MIN(D6L907C9,RUN_YEARS),B7L809C7,B7L809C16,B7L809C25,B7L809C34,B7L809C43)</f>
        <v>149260</v>
      </c>
      <c r="AB14" s="16" t="s">
        <v>34472</v>
      </c>
      <c r="AC14" s="33">
        <f>IF(D6L907C12=0,0,D6L907C10/D6L907C12)</f>
        <v>2.9204783398521076E-6</v>
      </c>
      <c r="AD14" s="16" t="s">
        <v>34473</v>
      </c>
      <c r="AE14" s="33">
        <f>IF(D6L907C5=0,0,D6L907C10/D6L907C5)</f>
        <v>0.48696460489534998</v>
      </c>
      <c r="AF14" s="16" t="s">
        <v>34474</v>
      </c>
      <c r="AG14" s="33">
        <f>CHOOSE(MIN(D6L907C9,RUN_YEARS),B7L809C5,B7L809C14,B7L809C23,B7L809C32,B7L809C41)</f>
        <v>1536.7276055674888</v>
      </c>
      <c r="AH14" s="16" t="s">
        <v>34475</v>
      </c>
      <c r="AI14" s="33">
        <f>IF(D6L907C15=0,0,D6L907C11/D6L907C15)</f>
        <v>7.5932436836154657E-6</v>
      </c>
      <c r="AJ14" s="16" t="s">
        <v>34476</v>
      </c>
      <c r="AK14" s="33">
        <f>IF(D6L907C5=0,0,D6L907C11/D6L907C5)</f>
        <v>1.3035395104650039E-2</v>
      </c>
      <c r="AL14" s="16" t="s">
        <v>34477</v>
      </c>
      <c r="AM14" s="33">
        <f>D6L907C8*CHOOSE(MIN(D6L907C9,RUN_YEARS),B7L809C4,B7L809C13,B7L809C22,B7L809C31,B7L809C40)</f>
        <v>0.10191405143700707</v>
      </c>
      <c r="AN14" s="16" t="s">
        <v>34478</v>
      </c>
      <c r="AO14" s="33">
        <f>D6L907C8-D6L907C18</f>
        <v>0.34566529275373137</v>
      </c>
      <c r="AP14" s="16" t="s">
        <v>34479</v>
      </c>
      <c r="AQ14" s="33">
        <f>CHOOSE(MIN(D6L907C9,RUN_YEARS),B7L809C2,B7L809C11,B7L809C20,B7L809C29,B7L809C38)</f>
        <v>207.2066823237557</v>
      </c>
      <c r="AR14" s="16" t="s">
        <v>34480</v>
      </c>
      <c r="AS14" s="33">
        <f>IF(D6L907C20=0,0,D6L907C18/D6L907C20)</f>
        <v>4.9184732024119132E-4</v>
      </c>
      <c r="AT14" s="16" t="s">
        <v>34481</v>
      </c>
      <c r="AU14" s="33">
        <f>IF(D6L907C5=0,0,D6L907C18/D6L907C5)</f>
        <v>0.11385026226051201</v>
      </c>
      <c r="AV14" s="16" t="s">
        <v>34482</v>
      </c>
      <c r="AW14" s="33">
        <f>CHOOSE(MIN(D6L907C9,RUN_YEARS),B7L809C1,B7L809C10,B7L809C19,B7L809C28,B7L809C37)</f>
        <v>702.78982629045242</v>
      </c>
      <c r="AX14" s="16" t="s">
        <v>34483</v>
      </c>
      <c r="AY14" s="33">
        <f>IF(D6L907C23=0,0,D6L907C19/D6L907C23)</f>
        <v>4.9184732024119132E-4</v>
      </c>
      <c r="AZ14" s="16" t="s">
        <v>34484</v>
      </c>
      <c r="BA14" s="33">
        <f>IF(D6L907C5=0,0,D6L907C19/D6L907C5)</f>
        <v>0.38614973773948802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0.16582917339036643</v>
      </c>
      <c r="J15" s="16" t="s">
        <v>34507</v>
      </c>
      <c r="K15" s="21">
        <f>IF(FLOW_THRU_100PCT="Y",1,INDEX(VariabilityMatrix,D6L908C1,D6L908C9))</f>
        <v>0.60838438613957568</v>
      </c>
      <c r="L15" s="16" t="s">
        <v>34487</v>
      </c>
      <c r="M15" s="15">
        <f>IF(D6L908C2&lt;&gt;0,D6L908C2*D6L908C4,D6L908C3*D6L908C4)</f>
        <v>0.10088787985713134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5.0443939928565669E-2</v>
      </c>
      <c r="R15" s="16" t="s">
        <v>34489</v>
      </c>
      <c r="S15" s="15">
        <f>D6L908C5-D6L908C7</f>
        <v>5.0443939928565669E-2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4.9128826553357499E-2</v>
      </c>
      <c r="X15" s="16" t="s">
        <v>34491</v>
      </c>
      <c r="Y15" s="33">
        <f>D6L908C7-D6L908C10</f>
        <v>1.3151133752081698E-3</v>
      </c>
      <c r="Z15" s="16" t="s">
        <v>34492</v>
      </c>
      <c r="AA15" s="33">
        <f>CHOOSE(MIN(D6L908C9,RUN_YEARS),B7L809C7,B7L809C16,B7L809C25,B7L809C34,B7L809C43)</f>
        <v>149260</v>
      </c>
      <c r="AB15" s="16" t="s">
        <v>34493</v>
      </c>
      <c r="AC15" s="33">
        <f>IF(D6L908C12=0,0,D6L908C10/D6L908C12)</f>
        <v>3.2914931363632255E-7</v>
      </c>
      <c r="AD15" s="16" t="s">
        <v>34494</v>
      </c>
      <c r="AE15" s="33">
        <f>IF(D6L908C5=0,0,D6L908C10/D6L908C5)</f>
        <v>0.48696460489534998</v>
      </c>
      <c r="AF15" s="16" t="s">
        <v>34495</v>
      </c>
      <c r="AG15" s="33">
        <f>CHOOSE(MIN(D6L908C9,RUN_YEARS),B7L809C5,B7L809C14,B7L809C23,B7L809C32,B7L809C41)</f>
        <v>1536.7276055674888</v>
      </c>
      <c r="AH15" s="16" t="s">
        <v>34496</v>
      </c>
      <c r="AI15" s="33">
        <f>IF(D6L908C15=0,0,D6L908C11/D6L908C15)</f>
        <v>8.5578821545443609E-7</v>
      </c>
      <c r="AJ15" s="16" t="s">
        <v>34497</v>
      </c>
      <c r="AK15" s="33">
        <f>IF(D6L908C5=0,0,D6L908C11/D6L908C5)</f>
        <v>1.3035395104650026E-2</v>
      </c>
      <c r="AL15" s="16" t="s">
        <v>34498</v>
      </c>
      <c r="AM15" s="33">
        <f>D6L908C8*CHOOSE(MIN(D6L908C9,RUN_YEARS),B7L809C4,B7L809C13,B7L809C22,B7L809C31,B7L809C40)</f>
        <v>1.1486111580641428E-2</v>
      </c>
      <c r="AN15" s="16" t="s">
        <v>34499</v>
      </c>
      <c r="AO15" s="33">
        <f>D6L908C8-D6L908C18</f>
        <v>3.8957828347924245E-2</v>
      </c>
      <c r="AP15" s="16" t="s">
        <v>34500</v>
      </c>
      <c r="AQ15" s="33">
        <f>CHOOSE(MIN(D6L908C9,RUN_YEARS),B7L809C2,B7L809C11,B7L809C20,B7L809C29,B7L809C38)</f>
        <v>207.2066823237557</v>
      </c>
      <c r="AR15" s="16" t="s">
        <v>34501</v>
      </c>
      <c r="AS15" s="33">
        <f>IF(D6L908C20=0,0,D6L908C18/D6L908C20)</f>
        <v>5.543311369994642E-5</v>
      </c>
      <c r="AT15" s="16" t="s">
        <v>34502</v>
      </c>
      <c r="AU15" s="33">
        <f>IF(D6L908C5=0,0,D6L908C18/D6L908C5)</f>
        <v>0.11385026226051199</v>
      </c>
      <c r="AV15" s="16" t="s">
        <v>34503</v>
      </c>
      <c r="AW15" s="33">
        <f>CHOOSE(MIN(D6L908C9,RUN_YEARS),B7L809C1,B7L809C10,B7L809C19,B7L809C28,B7L809C37)</f>
        <v>702.78982629045242</v>
      </c>
      <c r="AX15" s="16" t="s">
        <v>34504</v>
      </c>
      <c r="AY15" s="33">
        <f>IF(D6L908C23=0,0,D6L908C19/D6L908C23)</f>
        <v>5.543311369994642E-5</v>
      </c>
      <c r="AZ15" s="16" t="s">
        <v>34505</v>
      </c>
      <c r="BA15" s="33">
        <f>IF(D6L908C5=0,0,D6L908C19/D6L908C5)</f>
        <v>0.38614973773948802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0.42257346377106536</v>
      </c>
      <c r="J16" s="16" t="s">
        <v>34528</v>
      </c>
      <c r="K16" s="21">
        <f>IF(FLOW_THRU_100PCT="Y",1,INDEX(VariabilityMatrix,D6L909C1,D6L909C9))</f>
        <v>0.60838438613957568</v>
      </c>
      <c r="L16" s="16" t="s">
        <v>34508</v>
      </c>
      <c r="M16" s="15">
        <f>IF(D6L909C2&lt;&gt;0,D6L909C2*D6L909C4,D6L909C3*D6L909C4)</f>
        <v>0.25708709735523383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0.12854354867761691</v>
      </c>
      <c r="R16" s="16" t="s">
        <v>34510</v>
      </c>
      <c r="S16" s="15">
        <f>D6L909C5-D6L909C7</f>
        <v>0.12854354867761691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0.12519231678728382</v>
      </c>
      <c r="X16" s="16" t="s">
        <v>34512</v>
      </c>
      <c r="Y16" s="33">
        <f>D6L909C7-D6L909C10</f>
        <v>3.3512318903330951E-3</v>
      </c>
      <c r="Z16" s="16" t="s">
        <v>34513</v>
      </c>
      <c r="AA16" s="33">
        <f>CHOOSE(MIN(D6L909C9,RUN_YEARS),B7L809C7,B7L809C16,B7L809C25,B7L809C34,B7L809C43)</f>
        <v>149260</v>
      </c>
      <c r="AB16" s="16" t="s">
        <v>34514</v>
      </c>
      <c r="AC16" s="33">
        <f>IF(D6L909C12=0,0,D6L909C10/D6L909C12)</f>
        <v>8.3875329483641846E-7</v>
      </c>
      <c r="AD16" s="16" t="s">
        <v>34515</v>
      </c>
      <c r="AE16" s="33">
        <f>IF(D6L909C5=0,0,D6L909C10/D6L909C5)</f>
        <v>0.48696460489534998</v>
      </c>
      <c r="AF16" s="16" t="s">
        <v>34516</v>
      </c>
      <c r="AG16" s="33">
        <f>CHOOSE(MIN(D6L909C9,RUN_YEARS),B7L809C5,B7L809C14,B7L809C23,B7L809C32,B7L809C41)</f>
        <v>1536.7276055674888</v>
      </c>
      <c r="AH16" s="16" t="s">
        <v>34517</v>
      </c>
      <c r="AI16" s="33">
        <f>IF(D6L909C15=0,0,D6L909C11/D6L909C15)</f>
        <v>2.1807585665746786E-6</v>
      </c>
      <c r="AJ16" s="16" t="s">
        <v>34518</v>
      </c>
      <c r="AK16" s="33">
        <f>IF(D6L909C5=0,0,D6L909C11/D6L909C5)</f>
        <v>1.3035395104650007E-2</v>
      </c>
      <c r="AL16" s="16" t="s">
        <v>34519</v>
      </c>
      <c r="AM16" s="33">
        <f>D6L909C8*CHOOSE(MIN(D6L909C9,RUN_YEARS),B7L809C4,B7L809C13,B7L809C22,B7L809C31,B7L809C40)</f>
        <v>2.926943345768715E-2</v>
      </c>
      <c r="AN16" s="16" t="s">
        <v>34520</v>
      </c>
      <c r="AO16" s="33">
        <f>D6L909C8-D6L909C18</f>
        <v>9.9274115219929765E-2</v>
      </c>
      <c r="AP16" s="16" t="s">
        <v>34521</v>
      </c>
      <c r="AQ16" s="33">
        <f>CHOOSE(MIN(D6L909C9,RUN_YEARS),B7L809C2,B7L809C11,B7L809C20,B7L809C29,B7L809C38)</f>
        <v>207.2066823237557</v>
      </c>
      <c r="AR16" s="16" t="s">
        <v>34522</v>
      </c>
      <c r="AS16" s="33">
        <f>IF(D6L909C20=0,0,D6L909C18/D6L909C20)</f>
        <v>1.4125718885819681E-4</v>
      </c>
      <c r="AT16" s="16" t="s">
        <v>34523</v>
      </c>
      <c r="AU16" s="33">
        <f>IF(D6L909C5=0,0,D6L909C18/D6L909C5)</f>
        <v>0.11385026226051199</v>
      </c>
      <c r="AV16" s="16" t="s">
        <v>34524</v>
      </c>
      <c r="AW16" s="33">
        <f>CHOOSE(MIN(D6L909C9,RUN_YEARS),B7L809C1,B7L809C10,B7L809C19,B7L809C28,B7L809C37)</f>
        <v>702.78982629045242</v>
      </c>
      <c r="AX16" s="16" t="s">
        <v>34525</v>
      </c>
      <c r="AY16" s="33">
        <f>IF(D6L909C23=0,0,D6L909C19/D6L909C23)</f>
        <v>1.4125718885819681E-4</v>
      </c>
      <c r="AZ16" s="16" t="s">
        <v>34526</v>
      </c>
      <c r="BA16" s="33">
        <f>IF(D6L909C5=0,0,D6L909C19/D6L909C5)</f>
        <v>0.38614973773948802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0.45312094307981704</v>
      </c>
      <c r="J17" s="16" t="s">
        <v>34549</v>
      </c>
      <c r="K17" s="21">
        <f>IF(FLOW_THRU_100PCT="Y",1,INDEX(VariabilityMatrix,D6L910C1,D6L910C9))</f>
        <v>0.60838438613957568</v>
      </c>
      <c r="L17" s="16" t="s">
        <v>34529</v>
      </c>
      <c r="M17" s="15">
        <f>IF(D6L910C2&lt;&gt;0,D6L910C2*D6L910C4,D6L910C3*D6L910C4)</f>
        <v>0.27567170680260011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0.13783585340130006</v>
      </c>
      <c r="R17" s="16" t="s">
        <v>34531</v>
      </c>
      <c r="S17" s="15">
        <f>D6L910C5-D6L910C7</f>
        <v>0.13783585340130006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0.13424236378395493</v>
      </c>
      <c r="X17" s="16" t="s">
        <v>34533</v>
      </c>
      <c r="Y17" s="33">
        <f>D6L910C7-D6L910C10</f>
        <v>3.5934896173451247E-3</v>
      </c>
      <c r="Z17" s="16" t="s">
        <v>34534</v>
      </c>
      <c r="AA17" s="33">
        <f>CHOOSE(MIN(D6L910C9,RUN_YEARS),B7L809C7,B7L809C16,B7L809C25,B7L809C34,B7L809C43)</f>
        <v>149260</v>
      </c>
      <c r="AB17" s="16" t="s">
        <v>34535</v>
      </c>
      <c r="AC17" s="33">
        <f>IF(D6L910C12=0,0,D6L910C10/D6L910C12)</f>
        <v>8.9938606313784622E-7</v>
      </c>
      <c r="AD17" s="16" t="s">
        <v>34536</v>
      </c>
      <c r="AE17" s="33">
        <f>IF(D6L910C5=0,0,D6L910C10/D6L910C5)</f>
        <v>0.48696460489534998</v>
      </c>
      <c r="AF17" s="16" t="s">
        <v>34537</v>
      </c>
      <c r="AG17" s="33">
        <f>CHOOSE(MIN(D6L910C9,RUN_YEARS),B7L809C5,B7L809C14,B7L809C23,B7L809C32,B7L809C41)</f>
        <v>1536.7276055674888</v>
      </c>
      <c r="AH17" s="16" t="s">
        <v>34538</v>
      </c>
      <c r="AI17" s="33">
        <f>IF(D6L910C15=0,0,D6L910C11/D6L910C15)</f>
        <v>2.3384037641583897E-6</v>
      </c>
      <c r="AJ17" s="16" t="s">
        <v>34539</v>
      </c>
      <c r="AK17" s="33">
        <f>IF(D6L910C5=0,0,D6L910C11/D6L910C5)</f>
        <v>1.3035395104650004E-2</v>
      </c>
      <c r="AL17" s="16" t="s">
        <v>34540</v>
      </c>
      <c r="AM17" s="33">
        <f>D6L910C8*CHOOSE(MIN(D6L910C9,RUN_YEARS),B7L809C4,B7L809C13,B7L809C22,B7L809C31,B7L809C40)</f>
        <v>3.1385296117278992E-2</v>
      </c>
      <c r="AN17" s="16" t="s">
        <v>34541</v>
      </c>
      <c r="AO17" s="33">
        <f>D6L910C8-D6L910C18</f>
        <v>0.10645055728402106</v>
      </c>
      <c r="AP17" s="16" t="s">
        <v>34542</v>
      </c>
      <c r="AQ17" s="33">
        <f>CHOOSE(MIN(D6L910C9,RUN_YEARS),B7L809C2,B7L809C11,B7L809C20,B7L809C29,B7L809C38)</f>
        <v>207.2066823237557</v>
      </c>
      <c r="AR17" s="16" t="s">
        <v>34543</v>
      </c>
      <c r="AS17" s="33">
        <f>IF(D6L910C20=0,0,D6L910C18/D6L910C20)</f>
        <v>1.5146855190818694E-4</v>
      </c>
      <c r="AT17" s="16" t="s">
        <v>34544</v>
      </c>
      <c r="AU17" s="33">
        <f>IF(D6L910C5=0,0,D6L910C18/D6L910C5)</f>
        <v>0.11385026226051199</v>
      </c>
      <c r="AV17" s="16" t="s">
        <v>34545</v>
      </c>
      <c r="AW17" s="33">
        <f>CHOOSE(MIN(D6L910C9,RUN_YEARS),B7L809C1,B7L809C10,B7L809C19,B7L809C28,B7L809C37)</f>
        <v>702.78982629045242</v>
      </c>
      <c r="AX17" s="16" t="s">
        <v>34546</v>
      </c>
      <c r="AY17" s="33">
        <f>IF(D6L910C23=0,0,D6L910C19/D6L910C23)</f>
        <v>1.5146855190818691E-4</v>
      </c>
      <c r="AZ17" s="16" t="s">
        <v>34547</v>
      </c>
      <c r="BA17" s="33">
        <f>IF(D6L910C5=0,0,D6L910C19/D6L910C5)</f>
        <v>0.38614973773948796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5.8185674873812786E-2</v>
      </c>
      <c r="J18" s="16" t="s">
        <v>34570</v>
      </c>
      <c r="K18" s="21">
        <f>IF(FLOW_THRU_100PCT="Y",1,INDEX(VariabilityMatrix,D6L911C1,D6L911C9))</f>
        <v>0.60838438613957568</v>
      </c>
      <c r="L18" s="16" t="s">
        <v>34550</v>
      </c>
      <c r="M18" s="15">
        <f>IF(D6L911C2&lt;&gt;0,D6L911C2*D6L911C4,D6L911C3*D6L911C4)</f>
        <v>3.5399256090221522E-2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1.7699628045110761E-2</v>
      </c>
      <c r="R18" s="16" t="s">
        <v>34552</v>
      </c>
      <c r="S18" s="15">
        <f>D6L911C5-D6L911C7</f>
        <v>1.7699628045110761E-2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1.7238184755564035E-2</v>
      </c>
      <c r="X18" s="16" t="s">
        <v>34554</v>
      </c>
      <c r="Y18" s="33">
        <f>D6L911C7-D6L911C10</f>
        <v>4.6144328954672575E-4</v>
      </c>
      <c r="Z18" s="16" t="s">
        <v>34555</v>
      </c>
      <c r="AA18" s="33">
        <f>CHOOSE(MIN(D6L911C9,RUN_YEARS),B7L809C7,B7L809C16,B7L809C25,B7L809C34,B7L809C43)</f>
        <v>149260</v>
      </c>
      <c r="AB18" s="16" t="s">
        <v>34556</v>
      </c>
      <c r="AC18" s="33">
        <f>IF(D6L911C12=0,0,D6L911C10/D6L911C12)</f>
        <v>1.1549098724081493E-7</v>
      </c>
      <c r="AD18" s="16" t="s">
        <v>34557</v>
      </c>
      <c r="AE18" s="33">
        <f>IF(D6L911C5=0,0,D6L911C10/D6L911C5)</f>
        <v>0.48696460489534998</v>
      </c>
      <c r="AF18" s="16" t="s">
        <v>34558</v>
      </c>
      <c r="AG18" s="33">
        <f>CHOOSE(MIN(D6L911C9,RUN_YEARS),B7L809C5,B7L809C14,B7L809C23,B7L809C32,B7L809C41)</f>
        <v>1536.7276055674888</v>
      </c>
      <c r="AH18" s="16" t="s">
        <v>34559</v>
      </c>
      <c r="AI18" s="33">
        <f>IF(D6L911C15=0,0,D6L911C11/D6L911C15)</f>
        <v>3.0027656682611761E-7</v>
      </c>
      <c r="AJ18" s="16" t="s">
        <v>34560</v>
      </c>
      <c r="AK18" s="33">
        <f>IF(D6L911C5=0,0,D6L911C11/D6L911C5)</f>
        <v>1.3035395104650013E-2</v>
      </c>
      <c r="AL18" s="16" t="s">
        <v>34561</v>
      </c>
      <c r="AM18" s="33">
        <f>D6L911C8*CHOOSE(MIN(D6L911C9,RUN_YEARS),B7L809C4,B7L809C13,B7L809C22,B7L809C31,B7L809C40)</f>
        <v>4.0302145896987463E-3</v>
      </c>
      <c r="AN18" s="16" t="s">
        <v>34562</v>
      </c>
      <c r="AO18" s="33">
        <f>D6L911C8-D6L911C18</f>
        <v>1.3669413455412015E-2</v>
      </c>
      <c r="AP18" s="16" t="s">
        <v>34563</v>
      </c>
      <c r="AQ18" s="33">
        <f>CHOOSE(MIN(D6L911C9,RUN_YEARS),B7L809C2,B7L809C11,B7L809C20,B7L809C29,B7L809C38)</f>
        <v>207.2066823237557</v>
      </c>
      <c r="AR18" s="16" t="s">
        <v>34564</v>
      </c>
      <c r="AS18" s="33">
        <f>IF(D6L911C20=0,0,D6L911C18/D6L911C20)</f>
        <v>1.9450215333314532E-5</v>
      </c>
      <c r="AT18" s="16" t="s">
        <v>34565</v>
      </c>
      <c r="AU18" s="33">
        <f>IF(D6L911C5=0,0,D6L911C18/D6L911C5)</f>
        <v>0.11385026226051198</v>
      </c>
      <c r="AV18" s="16" t="s">
        <v>34566</v>
      </c>
      <c r="AW18" s="33">
        <f>CHOOSE(MIN(D6L911C9,RUN_YEARS),B7L809C1,B7L809C10,B7L809C19,B7L809C28,B7L809C37)</f>
        <v>702.78982629045242</v>
      </c>
      <c r="AX18" s="16" t="s">
        <v>34567</v>
      </c>
      <c r="AY18" s="33">
        <f>IF(D6L911C23=0,0,D6L911C19/D6L911C23)</f>
        <v>1.9450215333314532E-5</v>
      </c>
      <c r="AZ18" s="16" t="s">
        <v>34568</v>
      </c>
      <c r="BA18" s="33">
        <f>IF(D6L911C5=0,0,D6L911C19/D6L911C5)</f>
        <v>0.38614973773948802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0.60838438613957568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149260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1536.7276055674888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207.2066823237557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702.78982629045242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2.6102381270018738E-3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2.2448047892216117E-3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1.1224023946108058E-3</v>
      </c>
      <c r="R20" s="16" t="s">
        <v>34594</v>
      </c>
      <c r="S20" s="15">
        <f>D6L913C5-D6L913C7</f>
        <v>1.1224023946108058E-3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1.0931404772504916E-3</v>
      </c>
      <c r="X20" s="16" t="s">
        <v>34596</v>
      </c>
      <c r="Y20" s="33">
        <f>D6L913C7-D6L913C10</f>
        <v>2.9261917360314275E-5</v>
      </c>
      <c r="Z20" s="16" t="s">
        <v>34597</v>
      </c>
      <c r="AA20" s="33">
        <f>CHOOSE(MIN(D6L913C9,RUN_YEARS),B7L809C7,B7L809C16,B7L809C25,B7L809C34,B7L809C43)</f>
        <v>149260</v>
      </c>
      <c r="AB20" s="16" t="s">
        <v>34598</v>
      </c>
      <c r="AC20" s="33">
        <f>IF(D6L913C12=0,0,D6L913C10/D6L913C12)</f>
        <v>7.3237336007670613E-9</v>
      </c>
      <c r="AD20" s="16" t="s">
        <v>34599</v>
      </c>
      <c r="AE20" s="33">
        <f>IF(D6L913C5=0,0,D6L913C10/D6L913C5)</f>
        <v>0.48696460489534998</v>
      </c>
      <c r="AF20" s="16" t="s">
        <v>34600</v>
      </c>
      <c r="AG20" s="33">
        <f>CHOOSE(MIN(D6L913C9,RUN_YEARS),B7L809C5,B7L809C14,B7L809C23,B7L809C32,B7L809C41)</f>
        <v>1536.7276055674888</v>
      </c>
      <c r="AH20" s="16" t="s">
        <v>34601</v>
      </c>
      <c r="AI20" s="33">
        <f>IF(D6L913C15=0,0,D6L913C11/D6L913C15)</f>
        <v>1.9041707361994269E-8</v>
      </c>
      <c r="AJ20" s="16" t="s">
        <v>34602</v>
      </c>
      <c r="AK20" s="33">
        <f>IF(D6L913C5=0,0,D6L913C11/D6L913C5)</f>
        <v>1.3035395104650002E-2</v>
      </c>
      <c r="AL20" s="16" t="s">
        <v>34603</v>
      </c>
      <c r="AM20" s="33">
        <f>D6L913C8*CHOOSE(MIN(D6L913C9,RUN_YEARS),B7L809C4,B7L809C13,B7L809C22,B7L809C31,B7L809C40)</f>
        <v>2.5557161397653385E-4</v>
      </c>
      <c r="AN20" s="16" t="s">
        <v>34604</v>
      </c>
      <c r="AO20" s="33">
        <f>D6L913C8-D6L913C18</f>
        <v>8.6683078063427193E-4</v>
      </c>
      <c r="AP20" s="16" t="s">
        <v>34605</v>
      </c>
      <c r="AQ20" s="33">
        <f>CHOOSE(MIN(D6L913C9,RUN_YEARS),B7L809C2,B7L809C11,B7L809C20,B7L809C29,B7L809C38)</f>
        <v>207.2066823237557</v>
      </c>
      <c r="AR20" s="16" t="s">
        <v>34606</v>
      </c>
      <c r="AS20" s="33">
        <f>IF(D6L913C20=0,0,D6L913C18/D6L913C20)</f>
        <v>1.2334139570711771E-6</v>
      </c>
      <c r="AT20" s="16" t="s">
        <v>34607</v>
      </c>
      <c r="AU20" s="33">
        <f>IF(D6L913C5=0,0,D6L913C18/D6L913C5)</f>
        <v>0.11385026226051199</v>
      </c>
      <c r="AV20" s="16" t="s">
        <v>34608</v>
      </c>
      <c r="AW20" s="33">
        <f>CHOOSE(MIN(D6L913C9,RUN_YEARS),B7L809C1,B7L809C10,B7L809C19,B7L809C28,B7L809C37)</f>
        <v>702.78982629045242</v>
      </c>
      <c r="AX20" s="16" t="s">
        <v>34609</v>
      </c>
      <c r="AY20" s="33">
        <f>IF(D6L913C23=0,0,D6L913C19/D6L913C23)</f>
        <v>1.2334139570711769E-6</v>
      </c>
      <c r="AZ20" s="16" t="s">
        <v>34610</v>
      </c>
      <c r="BA20" s="33">
        <f>IF(D6L913C5=0,0,D6L913C19/D6L913C5)</f>
        <v>0.38614973773948796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0.60466504942300048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148906.79999999999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1523.470835970671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202.9654949445154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702.63532656921291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5.0360484802461452</v>
      </c>
      <c r="J22" s="16" t="s">
        <v>34653</v>
      </c>
      <c r="K22" s="21">
        <f>IF(FLOW_THRU_100PCT="Y",1,INDEX(VariabilityMatrix,D6L915C1,D6L915C9))</f>
        <v>0.61199007095185176</v>
      </c>
      <c r="L22" s="16" t="s">
        <v>34633</v>
      </c>
      <c r="M22" s="15">
        <f>IF(D6L915C2&lt;&gt;0,D6L915C2*D6L915C4,D6L915C3*D6L915C4)</f>
        <v>3.0820116667428037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1.5410058333714018</v>
      </c>
      <c r="R22" s="16" t="s">
        <v>34635</v>
      </c>
      <c r="S22" s="15">
        <f>D6L915C5-D6L915C7</f>
        <v>1.5410058333714018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1.5009466893119991</v>
      </c>
      <c r="X22" s="16" t="s">
        <v>34637</v>
      </c>
      <c r="Y22" s="33">
        <f>D6L915C7-D6L915C10</f>
        <v>4.0059144059402696E-2</v>
      </c>
      <c r="Z22" s="16" t="s">
        <v>34638</v>
      </c>
      <c r="AA22" s="33">
        <f>CHOOSE(MIN(D6L915C9,RUN_YEARS),B7L809C7,B7L809C16,B7L809C25,B7L809C34,B7L809C43)</f>
        <v>155498.66666666669</v>
      </c>
      <c r="AB22" s="16" t="s">
        <v>34639</v>
      </c>
      <c r="AC22" s="33">
        <f>IF(D6L915C12=0,0,D6L915C10/D6L915C12)</f>
        <v>9.6524730500068523E-6</v>
      </c>
      <c r="AD22" s="16" t="s">
        <v>34640</v>
      </c>
      <c r="AE22" s="33">
        <f>IF(D6L915C5=0,0,D6L915C10/D6L915C5)</f>
        <v>0.48700227371243571</v>
      </c>
      <c r="AF22" s="16" t="s">
        <v>34641</v>
      </c>
      <c r="AG22" s="33">
        <f>CHOOSE(MIN(D6L915C9,RUN_YEARS),B7L809C5,B7L809C14,B7L809C23,B7L809C32,B7L809C41)</f>
        <v>1596.2088699910314</v>
      </c>
      <c r="AH22" s="16" t="s">
        <v>34642</v>
      </c>
      <c r="AI22" s="33">
        <f>IF(D6L915C15=0,0,D6L915C11/D6L915C15)</f>
        <v>2.5096429930017726E-5</v>
      </c>
      <c r="AJ22" s="16" t="s">
        <v>34643</v>
      </c>
      <c r="AK22" s="33">
        <f>IF(D6L915C5=0,0,D6L915C11/D6L915C5)</f>
        <v>1.2997726287564265E-2</v>
      </c>
      <c r="AL22" s="16" t="s">
        <v>34644</v>
      </c>
      <c r="AM22" s="33">
        <f>D6L915C8*CHOOSE(MIN(D6L915C9,RUN_YEARS),B7L809C4,B7L809C13,B7L809C22,B7L809C31,B7L809C40)</f>
        <v>0.35060780439691414</v>
      </c>
      <c r="AN22" s="16" t="s">
        <v>34645</v>
      </c>
      <c r="AO22" s="33">
        <f>D6L915C8-D6L915C18</f>
        <v>1.1903980289744878</v>
      </c>
      <c r="AP22" s="16" t="s">
        <v>34646</v>
      </c>
      <c r="AQ22" s="33">
        <f>CHOOSE(MIN(D6L915C9,RUN_YEARS),B7L809C2,B7L809C11,B7L809C20,B7L809C29,B7L809C38)</f>
        <v>216.22166930622953</v>
      </c>
      <c r="AR22" s="16" t="s">
        <v>34647</v>
      </c>
      <c r="AS22" s="33">
        <f>IF(D6L915C20=0,0,D6L915C18/D6L915C20)</f>
        <v>1.6215201997185433E-3</v>
      </c>
      <c r="AT22" s="16" t="s">
        <v>34648</v>
      </c>
      <c r="AU22" s="33">
        <f>IF(D6L915C5=0,0,D6L915C18/D6L915C5)</f>
        <v>0.11375940207502551</v>
      </c>
      <c r="AV22" s="16" t="s">
        <v>34649</v>
      </c>
      <c r="AW22" s="33">
        <f>CHOOSE(MIN(D6L915C9,RUN_YEARS),B7L809C1,B7L809C10,B7L809C19,B7L809C28,B7L809C37)</f>
        <v>734.1246992674603</v>
      </c>
      <c r="AX22" s="16" t="s">
        <v>34650</v>
      </c>
      <c r="AY22" s="33">
        <f>IF(D6L915C23=0,0,D6L915C19/D6L915C23)</f>
        <v>1.6215201997185433E-3</v>
      </c>
      <c r="AZ22" s="16" t="s">
        <v>34651</v>
      </c>
      <c r="BA22" s="33">
        <f>IF(D6L915C5=0,0,D6L915C19/D6L915C5)</f>
        <v>0.3862405979249745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1320.892391507823</v>
      </c>
      <c r="J23" s="16" t="s">
        <v>34674</v>
      </c>
      <c r="K23" s="21">
        <f>IF(FLOW_THRU_100PCT="Y",1,INDEX(VariabilityMatrix,D6L916C1,D6L916C9))</f>
        <v>0.32980095058007375</v>
      </c>
      <c r="L23" s="16" t="s">
        <v>34654</v>
      </c>
      <c r="M23" s="15">
        <f>IF(D6L916C2&lt;&gt;0,D6L916C2*D6L916C4,D6L916C3*D6L916C4)</f>
        <v>435.63156633326696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217.81578316663348</v>
      </c>
      <c r="R23" s="16" t="s">
        <v>34656</v>
      </c>
      <c r="S23" s="15">
        <f>D6L916C5-D6L916C7</f>
        <v>217.81578316663348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212.15356330521078</v>
      </c>
      <c r="X23" s="16" t="s">
        <v>34658</v>
      </c>
      <c r="Y23" s="33">
        <f>D6L916C7-D6L916C10</f>
        <v>5.6622198614226988</v>
      </c>
      <c r="Z23" s="16" t="s">
        <v>34659</v>
      </c>
      <c r="AA23" s="33">
        <f>CHOOSE(MIN(D6L916C9,RUN_YEARS),B7L809C7,B7L809C16,B7L809C25,B7L809C34,B7L809C43)</f>
        <v>155498.66666666669</v>
      </c>
      <c r="AB23" s="16" t="s">
        <v>34660</v>
      </c>
      <c r="AC23" s="33">
        <f>IF(D6L916C12=0,0,D6L916C10/D6L916C12)</f>
        <v>1.364343295367232E-3</v>
      </c>
      <c r="AD23" s="16" t="s">
        <v>34661</v>
      </c>
      <c r="AE23" s="33">
        <f>IF(D6L916C5=0,0,D6L916C10/D6L916C5)</f>
        <v>0.48700227371243576</v>
      </c>
      <c r="AF23" s="16" t="s">
        <v>34662</v>
      </c>
      <c r="AG23" s="33">
        <f>CHOOSE(MIN(D6L916C9,RUN_YEARS),B7L809C5,B7L809C14,B7L809C23,B7L809C32,B7L809C41)</f>
        <v>1596.2088699910314</v>
      </c>
      <c r="AH23" s="16" t="s">
        <v>34663</v>
      </c>
      <c r="AI23" s="33">
        <f>IF(D6L916C15=0,0,D6L916C11/D6L916C15)</f>
        <v>3.5472925679547896E-3</v>
      </c>
      <c r="AJ23" s="16" t="s">
        <v>34664</v>
      </c>
      <c r="AK23" s="33">
        <f>IF(D6L916C5=0,0,D6L916C11/D6L916C5)</f>
        <v>1.2997726287564263E-2</v>
      </c>
      <c r="AL23" s="16" t="s">
        <v>34665</v>
      </c>
      <c r="AM23" s="33">
        <f>D6L916C8*CHOOSE(MIN(D6L916C9,RUN_YEARS),B7L809C4,B7L809C13,B7L809C22,B7L809C31,B7L809C40)</f>
        <v>49.557186511079259</v>
      </c>
      <c r="AN23" s="16" t="s">
        <v>34666</v>
      </c>
      <c r="AO23" s="33">
        <f>D6L916C8-D6L916C18</f>
        <v>168.25859665555421</v>
      </c>
      <c r="AP23" s="16" t="s">
        <v>34667</v>
      </c>
      <c r="AQ23" s="33">
        <f>CHOOSE(MIN(D6L916C9,RUN_YEARS),B7L809C2,B7L809C11,B7L809C20,B7L809C29,B7L809C38)</f>
        <v>216.22166930622953</v>
      </c>
      <c r="AR23" s="16" t="s">
        <v>34668</v>
      </c>
      <c r="AS23" s="33">
        <f>IF(D6L916C20=0,0,D6L916C18/D6L916C20)</f>
        <v>0.22919620716133041</v>
      </c>
      <c r="AT23" s="16" t="s">
        <v>34669</v>
      </c>
      <c r="AU23" s="33">
        <f>IF(D6L916C5=0,0,D6L916C18/D6L916C5)</f>
        <v>0.1137594020750255</v>
      </c>
      <c r="AV23" s="16" t="s">
        <v>34670</v>
      </c>
      <c r="AW23" s="33">
        <f>CHOOSE(MIN(D6L916C9,RUN_YEARS),B7L809C1,B7L809C10,B7L809C19,B7L809C28,B7L809C37)</f>
        <v>734.1246992674603</v>
      </c>
      <c r="AX23" s="16" t="s">
        <v>34671</v>
      </c>
      <c r="AY23" s="33">
        <f>IF(D6L916C23=0,0,D6L916C19/D6L916C23)</f>
        <v>0.22919620716133041</v>
      </c>
      <c r="AZ23" s="16" t="s">
        <v>34672</v>
      </c>
      <c r="BA23" s="33">
        <f>IF(D6L916C5=0,0,D6L916C19/D6L916C5)</f>
        <v>0.3862405979249745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438.55016167953721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377.153139044402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188.576569522201</v>
      </c>
      <c r="R24" s="16" t="s">
        <v>34677</v>
      </c>
      <c r="S24" s="15">
        <f>D6L917C5-D6L917C7</f>
        <v>188.576569522201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183.6744362524062</v>
      </c>
      <c r="X24" s="16" t="s">
        <v>34679</v>
      </c>
      <c r="Y24" s="33">
        <f>D6L917C7-D6L917C10</f>
        <v>4.9021332697948026</v>
      </c>
      <c r="Z24" s="16" t="s">
        <v>34680</v>
      </c>
      <c r="AA24" s="33">
        <f>CHOOSE(MIN(D6L917C9,RUN_YEARS),B7L809C7,B7L809C16,B7L809C25,B7L809C34,B7L809C43)</f>
        <v>155498.66666666669</v>
      </c>
      <c r="AB24" s="16" t="s">
        <v>34681</v>
      </c>
      <c r="AC24" s="33">
        <f>IF(D6L917C12=0,0,D6L917C10/D6L917C12)</f>
        <v>1.1811962133806474E-3</v>
      </c>
      <c r="AD24" s="16" t="s">
        <v>34682</v>
      </c>
      <c r="AE24" s="33">
        <f>IF(D6L917C5=0,0,D6L917C10/D6L917C5)</f>
        <v>0.48700227371243576</v>
      </c>
      <c r="AF24" s="16" t="s">
        <v>34683</v>
      </c>
      <c r="AG24" s="33">
        <f>CHOOSE(MIN(D6L917C9,RUN_YEARS),B7L809C5,B7L809C14,B7L809C23,B7L809C32,B7L809C41)</f>
        <v>1596.2088699910314</v>
      </c>
      <c r="AH24" s="16" t="s">
        <v>34684</v>
      </c>
      <c r="AI24" s="33">
        <f>IF(D6L917C15=0,0,D6L917C11/D6L917C15)</f>
        <v>3.0711101547896713E-3</v>
      </c>
      <c r="AJ24" s="16" t="s">
        <v>34685</v>
      </c>
      <c r="AK24" s="33">
        <f>IF(D6L917C5=0,0,D6L917C11/D6L917C5)</f>
        <v>1.299772628756426E-2</v>
      </c>
      <c r="AL24" s="16" t="s">
        <v>34686</v>
      </c>
      <c r="AM24" s="33">
        <f>D6L917C8*CHOOSE(MIN(D6L917C9,RUN_YEARS),B7L809C4,B7L809C13,B7L809C22,B7L809C31,B7L809C40)</f>
        <v>42.904715588410127</v>
      </c>
      <c r="AN24" s="16" t="s">
        <v>34687</v>
      </c>
      <c r="AO24" s="33">
        <f>D6L917C8-D6L917C18</f>
        <v>145.67185393379089</v>
      </c>
      <c r="AP24" s="16" t="s">
        <v>34688</v>
      </c>
      <c r="AQ24" s="33">
        <f>CHOOSE(MIN(D6L917C9,RUN_YEARS),B7L809C2,B7L809C11,B7L809C20,B7L809C29,B7L809C38)</f>
        <v>216.22166930622953</v>
      </c>
      <c r="AR24" s="16" t="s">
        <v>34689</v>
      </c>
      <c r="AS24" s="33">
        <f>IF(D6L917C20=0,0,D6L917C18/D6L917C20)</f>
        <v>0.19842930510191009</v>
      </c>
      <c r="AT24" s="16" t="s">
        <v>34690</v>
      </c>
      <c r="AU24" s="33">
        <f>IF(D6L917C5=0,0,D6L917C18/D6L917C5)</f>
        <v>0.11375940207502551</v>
      </c>
      <c r="AV24" s="16" t="s">
        <v>34691</v>
      </c>
      <c r="AW24" s="33">
        <f>CHOOSE(MIN(D6L917C9,RUN_YEARS),B7L809C1,B7L809C10,B7L809C19,B7L809C28,B7L809C37)</f>
        <v>734.1246992674603</v>
      </c>
      <c r="AX24" s="16" t="s">
        <v>34692</v>
      </c>
      <c r="AY24" s="33">
        <f>IF(D6L917C23=0,0,D6L917C19/D6L917C23)</f>
        <v>0.19842930510191012</v>
      </c>
      <c r="AZ24" s="16" t="s">
        <v>34693</v>
      </c>
      <c r="BA24" s="33">
        <f>IF(D6L917C5=0,0,D6L917C19/D6L917C5)</f>
        <v>0.38624059792497456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0.29201803157897377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149260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1536.7276055674888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207.2066823237557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702.78982629045242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7446.5922825596563</v>
      </c>
      <c r="J26" s="16" t="s">
        <v>34736</v>
      </c>
      <c r="K26" s="21">
        <f>IF(FLOW_THRU_100PCT="Y",1,INDEX(VariabilityMatrix,D6L919C1,D6L919C9))</f>
        <v>0.32980095058007375</v>
      </c>
      <c r="L26" s="16" t="s">
        <v>34716</v>
      </c>
      <c r="M26" s="15">
        <f>IF(D6L919C2&lt;&gt;0,D6L919C2*D6L919C4,D6L919C3*D6L919C4)</f>
        <v>2455.8932133704157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1227.9466066852078</v>
      </c>
      <c r="R26" s="16" t="s">
        <v>34718</v>
      </c>
      <c r="S26" s="15">
        <f>D6L919C5-D6L919C7</f>
        <v>1227.9466066852078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1196.0255789063324</v>
      </c>
      <c r="X26" s="16" t="s">
        <v>34720</v>
      </c>
      <c r="Y26" s="33">
        <f>D6L919C7-D6L919C10</f>
        <v>31.921027778875441</v>
      </c>
      <c r="Z26" s="16" t="s">
        <v>34721</v>
      </c>
      <c r="AA26" s="33">
        <f>CHOOSE(MIN(D6L919C9,RUN_YEARS),B7L809C7,B7L809C16,B7L809C25,B7L809C34,B7L809C43)</f>
        <v>155498.66666666669</v>
      </c>
      <c r="AB26" s="16" t="s">
        <v>34722</v>
      </c>
      <c r="AC26" s="33">
        <f>IF(D6L919C12=0,0,D6L919C10/D6L919C12)</f>
        <v>7.6915487736636473E-3</v>
      </c>
      <c r="AD26" s="16" t="s">
        <v>34723</v>
      </c>
      <c r="AE26" s="33">
        <f>IF(D6L919C5=0,0,D6L919C10/D6L919C5)</f>
        <v>0.48700227371243571</v>
      </c>
      <c r="AF26" s="16" t="s">
        <v>34724</v>
      </c>
      <c r="AG26" s="33">
        <f>CHOOSE(MIN(D6L919C9,RUN_YEARS),B7L809C5,B7L809C14,B7L809C23,B7L809C32,B7L809C41)</f>
        <v>1596.2088699910314</v>
      </c>
      <c r="AH26" s="16" t="s">
        <v>34725</v>
      </c>
      <c r="AI26" s="33">
        <f>IF(D6L919C15=0,0,D6L919C11/D6L919C15)</f>
        <v>1.9998026811525484E-2</v>
      </c>
      <c r="AJ26" s="16" t="s">
        <v>34726</v>
      </c>
      <c r="AK26" s="33">
        <f>IF(D6L919C5=0,0,D6L919C11/D6L919C5)</f>
        <v>1.2997726287564312E-2</v>
      </c>
      <c r="AL26" s="16" t="s">
        <v>34727</v>
      </c>
      <c r="AM26" s="33">
        <f>D6L919C8*CHOOSE(MIN(D6L919C9,RUN_YEARS),B7L809C4,B7L809C13,B7L809C22,B7L809C31,B7L809C40)</f>
        <v>279.38094351313151</v>
      </c>
      <c r="AN26" s="16" t="s">
        <v>34728</v>
      </c>
      <c r="AO26" s="33">
        <f>D6L919C8-D6L919C18</f>
        <v>948.56566317207626</v>
      </c>
      <c r="AP26" s="16" t="s">
        <v>34729</v>
      </c>
      <c r="AQ26" s="33">
        <f>CHOOSE(MIN(D6L919C9,RUN_YEARS),B7L809C2,B7L809C11,B7L809C20,B7L809C29,B7L809C38)</f>
        <v>216.22166930622953</v>
      </c>
      <c r="AR26" s="16" t="s">
        <v>34730</v>
      </c>
      <c r="AS26" s="33">
        <f>IF(D6L919C20=0,0,D6L919C18/D6L919C20)</f>
        <v>1.292104276178957</v>
      </c>
      <c r="AT26" s="16" t="s">
        <v>34731</v>
      </c>
      <c r="AU26" s="33">
        <f>IF(D6L919C5=0,0,D6L919C18/D6L919C5)</f>
        <v>0.11375940207502551</v>
      </c>
      <c r="AV26" s="16" t="s">
        <v>34732</v>
      </c>
      <c r="AW26" s="33">
        <f>CHOOSE(MIN(D6L919C9,RUN_YEARS),B7L809C1,B7L809C10,B7L809C19,B7L809C28,B7L809C37)</f>
        <v>734.1246992674603</v>
      </c>
      <c r="AX26" s="16" t="s">
        <v>34733</v>
      </c>
      <c r="AY26" s="33">
        <f>IF(D6L919C23=0,0,D6L919C19/D6L919C23)</f>
        <v>1.292104276178957</v>
      </c>
      <c r="AZ26" s="16" t="s">
        <v>34734</v>
      </c>
      <c r="BA26" s="33">
        <f>IF(D6L919C5=0,0,D6L919C19/D6L919C5)</f>
        <v>0.38624059792497445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3939.8655910181924</v>
      </c>
      <c r="J27" s="16" t="s">
        <v>34757</v>
      </c>
      <c r="K27" s="21">
        <f>IF(FLOW_THRU_100PCT="Y",1,INDEX(VariabilityMatrix,D6L920C1,D6L920C9))</f>
        <v>0.29201803157897377</v>
      </c>
      <c r="L27" s="16" t="s">
        <v>34737</v>
      </c>
      <c r="M27" s="15">
        <f>IF(D6L920C2&lt;&gt;0,D6L920C2*D6L920C4,D6L920C3*D6L920C4)</f>
        <v>1150.5117945748627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575.25589728743137</v>
      </c>
      <c r="R27" s="16" t="s">
        <v>34739</v>
      </c>
      <c r="S27" s="15">
        <f>D6L920C5-D6L920C7</f>
        <v>575.25589728743137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560.25852147258809</v>
      </c>
      <c r="X27" s="16" t="s">
        <v>34741</v>
      </c>
      <c r="Y27" s="33">
        <f>D6L920C7-D6L920C10</f>
        <v>14.997375814843281</v>
      </c>
      <c r="Z27" s="16" t="s">
        <v>34742</v>
      </c>
      <c r="AA27" s="33">
        <f>CHOOSE(MIN(D6L920C9,RUN_YEARS),B7L809C7,B7L809C16,B7L809C25,B7L809C34,B7L809C43)</f>
        <v>149260</v>
      </c>
      <c r="AB27" s="16" t="s">
        <v>34743</v>
      </c>
      <c r="AC27" s="33">
        <f>IF(D6L920C12=0,0,D6L920C10/D6L920C12)</f>
        <v>3.7535744437397029E-3</v>
      </c>
      <c r="AD27" s="16" t="s">
        <v>34744</v>
      </c>
      <c r="AE27" s="33">
        <f>IF(D6L920C5=0,0,D6L920C10/D6L920C5)</f>
        <v>0.48696460489534998</v>
      </c>
      <c r="AF27" s="16" t="s">
        <v>34745</v>
      </c>
      <c r="AG27" s="33">
        <f>CHOOSE(MIN(D6L920C9,RUN_YEARS),B7L809C5,B7L809C14,B7L809C23,B7L809C32,B7L809C41)</f>
        <v>1536.7276055674888</v>
      </c>
      <c r="AH27" s="16" t="s">
        <v>34746</v>
      </c>
      <c r="AI27" s="33">
        <f>IF(D6L920C15=0,0,D6L920C11/D6L920C15)</f>
        <v>9.7592935537231997E-3</v>
      </c>
      <c r="AJ27" s="16" t="s">
        <v>34747</v>
      </c>
      <c r="AK27" s="33">
        <f>IF(D6L920C5=0,0,D6L920C11/D6L920C5)</f>
        <v>1.3035395104650025E-2</v>
      </c>
      <c r="AL27" s="16" t="s">
        <v>34748</v>
      </c>
      <c r="AM27" s="33">
        <f>D6L920C8*CHOOSE(MIN(D6L920C9,RUN_YEARS),B7L809C4,B7L809C13,B7L809C22,B7L809C31,B7L809C40)</f>
        <v>130.98606954616042</v>
      </c>
      <c r="AN27" s="16" t="s">
        <v>34749</v>
      </c>
      <c r="AO27" s="33">
        <f>D6L920C8-D6L920C18</f>
        <v>444.26982774127094</v>
      </c>
      <c r="AP27" s="16" t="s">
        <v>34750</v>
      </c>
      <c r="AQ27" s="33">
        <f>CHOOSE(MIN(D6L920C9,RUN_YEARS),B7L809C2,B7L809C11,B7L809C20,B7L809C29,B7L809C38)</f>
        <v>207.2066823237557</v>
      </c>
      <c r="AR27" s="16" t="s">
        <v>34751</v>
      </c>
      <c r="AS27" s="33">
        <f>IF(D6L920C20=0,0,D6L920C18/D6L920C20)</f>
        <v>0.63215176304737941</v>
      </c>
      <c r="AT27" s="16" t="s">
        <v>34752</v>
      </c>
      <c r="AU27" s="33">
        <f>IF(D6L920C5=0,0,D6L920C18/D6L920C5)</f>
        <v>0.11385026226051199</v>
      </c>
      <c r="AV27" s="16" t="s">
        <v>34753</v>
      </c>
      <c r="AW27" s="33">
        <f>CHOOSE(MIN(D6L920C9,RUN_YEARS),B7L809C1,B7L809C10,B7L809C19,B7L809C28,B7L809C37)</f>
        <v>702.78982629045242</v>
      </c>
      <c r="AX27" s="16" t="s">
        <v>34754</v>
      </c>
      <c r="AY27" s="33">
        <f>IF(D6L920C23=0,0,D6L920C19/D6L920C23)</f>
        <v>0.6321517630473793</v>
      </c>
      <c r="AZ27" s="16" t="s">
        <v>34755</v>
      </c>
      <c r="BA27" s="33">
        <f>IF(D6L920C5=0,0,D6L920C19/D6L920C5)</f>
        <v>0.38614973773948802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0.29201803157897377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149260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1536.7276055674888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207.2066823237557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702.78982629045242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0.29201803157897377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149260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1536.7276055674888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207.2066823237557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702.78982629045242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0.29201803157897377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149260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1536.7276055674888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207.2066823237557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702.78982629045242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0.29201803157897377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149260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1536.7276055674888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207.2066823237557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702.78982629045242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0.29201803157897377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149260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1536.7276055674888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207.2066823237557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702.78982629045242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149260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1536.7276055674888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207.2066823237557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702.78982629045242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12.05539095166349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10.367636218430601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5.1838181092153004</v>
      </c>
      <c r="R34" s="16" t="s">
        <v>34885</v>
      </c>
      <c r="S34" s="15">
        <f>D6L927C5-D6L927C7</f>
        <v>5.1838181092153004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5.0490624113991016</v>
      </c>
      <c r="X34" s="16" t="s">
        <v>34887</v>
      </c>
      <c r="Y34" s="33">
        <f>D6L927C7-D6L927C10</f>
        <v>0.13475569781619878</v>
      </c>
      <c r="Z34" s="16" t="s">
        <v>34888</v>
      </c>
      <c r="AA34" s="33">
        <f>CHOOSE(MIN(D6L927C9,RUN_YEARS),B7L809C7,B7L809C16,B7L809C25,B7L809C34,B7L809C43)</f>
        <v>155498.66666666669</v>
      </c>
      <c r="AB34" s="16" t="s">
        <v>34889</v>
      </c>
      <c r="AC34" s="33">
        <f>IF(D6L927C12=0,0,D6L927C10/D6L927C12)</f>
        <v>3.2470133150546421E-5</v>
      </c>
      <c r="AD34" s="16" t="s">
        <v>34890</v>
      </c>
      <c r="AE34" s="33">
        <f>IF(D6L927C5=0,0,D6L927C10/D6L927C5)</f>
        <v>0.48700227371243576</v>
      </c>
      <c r="AF34" s="16" t="s">
        <v>34891</v>
      </c>
      <c r="AG34" s="33">
        <f>CHOOSE(MIN(D6L927C9,RUN_YEARS),B7L809C5,B7L809C14,B7L809C23,B7L809C32,B7L809C41)</f>
        <v>1596.2088699910314</v>
      </c>
      <c r="AH34" s="16" t="s">
        <v>34892</v>
      </c>
      <c r="AI34" s="33">
        <f>IF(D6L927C15=0,0,D6L927C11/D6L927C15)</f>
        <v>8.4422346191420378E-5</v>
      </c>
      <c r="AJ34" s="16" t="s">
        <v>34893</v>
      </c>
      <c r="AK34" s="33">
        <f>IF(D6L927C5=0,0,D6L927C11/D6L927C5)</f>
        <v>1.2997726287564265E-2</v>
      </c>
      <c r="AL34" s="16" t="s">
        <v>34894</v>
      </c>
      <c r="AM34" s="33">
        <f>D6L927C8*CHOOSE(MIN(D6L927C9,RUN_YEARS),B7L809C4,B7L809C13,B7L809C22,B7L809C31,B7L809C40)</f>
        <v>1.1794160971400438</v>
      </c>
      <c r="AN34" s="16" t="s">
        <v>34895</v>
      </c>
      <c r="AO34" s="33">
        <f>D6L927C8-D6L927C18</f>
        <v>4.004402012075257</v>
      </c>
      <c r="AP34" s="16" t="s">
        <v>34896</v>
      </c>
      <c r="AQ34" s="33">
        <f>CHOOSE(MIN(D6L927C9,RUN_YEARS),B7L809C2,B7L809C11,B7L809C20,B7L809C29,B7L809C38)</f>
        <v>216.22166930622953</v>
      </c>
      <c r="AR34" s="16" t="s">
        <v>34897</v>
      </c>
      <c r="AS34" s="33">
        <f>IF(D6L927C20=0,0,D6L927C18/D6L927C20)</f>
        <v>5.4546618797474238E-3</v>
      </c>
      <c r="AT34" s="16" t="s">
        <v>34898</v>
      </c>
      <c r="AU34" s="33">
        <f>IF(D6L927C5=0,0,D6L927C18/D6L927C5)</f>
        <v>0.11375940207502552</v>
      </c>
      <c r="AV34" s="16" t="s">
        <v>34899</v>
      </c>
      <c r="AW34" s="33">
        <f>CHOOSE(MIN(D6L927C9,RUN_YEARS),B7L809C1,B7L809C10,B7L809C19,B7L809C28,B7L809C37)</f>
        <v>734.1246992674603</v>
      </c>
      <c r="AX34" s="16" t="s">
        <v>34900</v>
      </c>
      <c r="AY34" s="33">
        <f>IF(D6L927C23=0,0,D6L927C19/D6L927C23)</f>
        <v>5.4546618797474238E-3</v>
      </c>
      <c r="AZ34" s="16" t="s">
        <v>34901</v>
      </c>
      <c r="BA34" s="33">
        <f>IF(D6L927C5=0,0,D6L927C19/D6L927C5)</f>
        <v>0.3862405979249745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40936.518190112256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28252.543558614492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14126.271779307246</v>
      </c>
      <c r="R35" s="16" t="s">
        <v>34905</v>
      </c>
      <c r="S35" s="15">
        <f>SUM(D6L901C8:D6L927C8)-2*SUM(D6L909C8,D6L911C8,D6L922C8,D6L924C8,D6L927C8)</f>
        <v>14126.271779307246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13759.012405446902</v>
      </c>
      <c r="X35" s="16" t="s">
        <v>34907</v>
      </c>
      <c r="Y35" s="33">
        <f>SUM(D6L901C11:D6L927C11)-2*SUM(D6L909C11,D6L911C11,D6L922C11,D6L924C11,D6L927C11)</f>
        <v>367.25937386034627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8.8643231098968781E-2</v>
      </c>
      <c r="AD35" s="16" t="s">
        <v>34909</v>
      </c>
      <c r="AE35" s="33">
        <f>IF(D6L928C5=0,0,D6L928C10/D6L928C5)</f>
        <v>0.4870008385935799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0.23047240085731874</v>
      </c>
      <c r="AJ35" s="16" t="s">
        <v>34911</v>
      </c>
      <c r="AK35" s="33">
        <f>IF(D6L928C5=0,0,D6L928C11/D6L928C5)</f>
        <v>1.299916140642017E-2</v>
      </c>
      <c r="AL35" s="16" t="s">
        <v>34912</v>
      </c>
      <c r="AM35" s="33">
        <f>SUM(D6L901C18:D6L927C18)-2*SUM(D6L909C18,D6L911C18,D6L922C18,D6L924C18,D6L927C18)</f>
        <v>3213.9826223461173</v>
      </c>
      <c r="AN35" s="16" t="s">
        <v>34913</v>
      </c>
      <c r="AO35" s="33">
        <f>SUM(D6L901C19:D6L927C19)-2*SUM(D6L909C19,D6L911C19,D6L922C19,D6L924C19,D6L927C19)</f>
        <v>10912.289156961135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14.892956776671886</v>
      </c>
      <c r="AT35" s="16" t="s">
        <v>34915</v>
      </c>
      <c r="AU35" s="33">
        <f>IF(D6L928C5=0,0,D6L928C18/D6L928C5)</f>
        <v>0.11375905378849123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14.892956776671886</v>
      </c>
      <c r="AZ35" s="16" t="s">
        <v>34917</v>
      </c>
      <c r="BA35" s="33">
        <f>IF(D6L928C5=0,0,D6L928C19/D6L928C5)</f>
        <v>0.38624094621150901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164.63833499784417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82.319167498922084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41.159583749461042</v>
      </c>
      <c r="R36" s="16" t="s">
        <v>34922</v>
      </c>
      <c r="S36" s="15">
        <f>D6L929C5-D6L929C7</f>
        <v>41.159583749461042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40.086520876426725</v>
      </c>
      <c r="X36" s="16" t="s">
        <v>34924</v>
      </c>
      <c r="Y36" s="33">
        <f>D6L929C7-D6L929C10</f>
        <v>1.073062873034317</v>
      </c>
      <c r="Z36" s="16" t="s">
        <v>34925</v>
      </c>
      <c r="AA36" s="33">
        <f>CHOOSE(MIN(D6L929C9,RUN_YEARS),B7L809C7,B7L809C16,B7L809C25,B7L809C34,B7L809C43)</f>
        <v>149260</v>
      </c>
      <c r="AB36" s="16" t="s">
        <v>34926</v>
      </c>
      <c r="AC36" s="33">
        <f>IF(D6L929C12=0,0,D6L929C10/D6L929C12)</f>
        <v>2.6856840999883909E-4</v>
      </c>
      <c r="AD36" s="16" t="s">
        <v>34927</v>
      </c>
      <c r="AE36" s="33">
        <f>IF(D6L929C5=0,0,D6L929C10/D6L929C5)</f>
        <v>0.48696460489534993</v>
      </c>
      <c r="AF36" s="16" t="s">
        <v>34928</v>
      </c>
      <c r="AG36" s="33">
        <f>CHOOSE(MIN(D6L929C9,RUN_YEARS),B7L809C5,B7L809C14,B7L809C23,B7L809C32,B7L809C41)</f>
        <v>1536.7276055674888</v>
      </c>
      <c r="AH36" s="16" t="s">
        <v>34929</v>
      </c>
      <c r="AI36" s="33">
        <f>IF(D6L929C15=0,0,D6L929C11/D6L929C15)</f>
        <v>6.9827786599698134E-4</v>
      </c>
      <c r="AJ36" s="16" t="s">
        <v>34930</v>
      </c>
      <c r="AK36" s="33">
        <f>IF(D6L929C5=0,0,D6L929C11/D6L929C5)</f>
        <v>1.3035395104650058E-2</v>
      </c>
      <c r="AL36" s="16" t="s">
        <v>34931</v>
      </c>
      <c r="AM36" s="33">
        <f>D6L929C8*CHOOSE(MIN(D6L929C9,RUN_YEARS),B7L809C4,B7L809C13,B7L809C22,B7L809C31,B7L809C40)</f>
        <v>9.3720588088192951</v>
      </c>
      <c r="AN36" s="16" t="s">
        <v>34932</v>
      </c>
      <c r="AO36" s="33">
        <f>D6L929C8-D6L929C18</f>
        <v>31.787524940641745</v>
      </c>
      <c r="AP36" s="16" t="s">
        <v>34933</v>
      </c>
      <c r="AQ36" s="33">
        <f>CHOOSE(MIN(D6L929C9,RUN_YEARS),B7L809C2,B7L809C11,B7L809C20,B7L809C29,B7L809C38)</f>
        <v>207.2066823237557</v>
      </c>
      <c r="AR36" s="16" t="s">
        <v>34934</v>
      </c>
      <c r="AS36" s="33">
        <f>IF(D6L929C20=0,0,D6L929C18/D6L929C20)</f>
        <v>4.5230485347840604E-2</v>
      </c>
      <c r="AT36" s="16" t="s">
        <v>34935</v>
      </c>
      <c r="AU36" s="33">
        <f>IF(D6L929C5=0,0,D6L929C18/D6L929C5)</f>
        <v>0.11385026226051199</v>
      </c>
      <c r="AV36" s="16" t="s">
        <v>34936</v>
      </c>
      <c r="AW36" s="33">
        <f>CHOOSE(MIN(D6L929C9,RUN_YEARS),B7L809C1,B7L809C10,B7L809C19,B7L809C28,B7L809C37)</f>
        <v>702.78982629045242</v>
      </c>
      <c r="AX36" s="16" t="s">
        <v>34937</v>
      </c>
      <c r="AY36" s="33">
        <f>IF(D6L929C23=0,0,D6L929C19/D6L929C23)</f>
        <v>4.5230485347840597E-2</v>
      </c>
      <c r="AZ36" s="16" t="s">
        <v>34938</v>
      </c>
      <c r="BA36" s="33">
        <f>IF(D6L929C5=0,0,D6L929C19/D6L929C5)</f>
        <v>0.38614973773948796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149260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1536.7276055674888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207.2066823237557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702.78982629045242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101.55138990923525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50.775694954617627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25.387847477308814</v>
      </c>
      <c r="R38" s="16" t="s">
        <v>34962</v>
      </c>
      <c r="S38" s="15">
        <f>D6L931C5-D6L931C7</f>
        <v>25.387847477308814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24.725966231862188</v>
      </c>
      <c r="X38" s="16" t="s">
        <v>34964</v>
      </c>
      <c r="Y38" s="33">
        <f>D6L931C7-D6L931C10</f>
        <v>0.66188124544662585</v>
      </c>
      <c r="Z38" s="16" t="s">
        <v>34965</v>
      </c>
      <c r="AA38" s="33">
        <f>CHOOSE(MIN(D6L931C9,RUN_YEARS),B7L809C7,B7L809C16,B7L809C25,B7L809C34,B7L809C43)</f>
        <v>149260</v>
      </c>
      <c r="AB38" s="16" t="s">
        <v>34966</v>
      </c>
      <c r="AC38" s="33">
        <f>IF(D6L931C12=0,0,D6L931C10/D6L931C12)</f>
        <v>1.6565701615879798E-4</v>
      </c>
      <c r="AD38" s="16" t="s">
        <v>34967</v>
      </c>
      <c r="AE38" s="33">
        <f>IF(D6L931C5=0,0,D6L931C10/D6L931C5)</f>
        <v>0.48696460489534998</v>
      </c>
      <c r="AF38" s="16" t="s">
        <v>34968</v>
      </c>
      <c r="AG38" s="33">
        <f>CHOOSE(MIN(D6L931C9,RUN_YEARS),B7L809C5,B7L809C14,B7L809C23,B7L809C32,B7L809C41)</f>
        <v>1536.7276055674888</v>
      </c>
      <c r="AH38" s="16" t="s">
        <v>34969</v>
      </c>
      <c r="AI38" s="33">
        <f>IF(D6L931C15=0,0,D6L931C11/D6L931C15)</f>
        <v>4.3070824201287369E-4</v>
      </c>
      <c r="AJ38" s="16" t="s">
        <v>34970</v>
      </c>
      <c r="AK38" s="33">
        <f>IF(D6L931C5=0,0,D6L931C11/D6L931C5)</f>
        <v>1.303539510465003E-2</v>
      </c>
      <c r="AL38" s="16" t="s">
        <v>34971</v>
      </c>
      <c r="AM38" s="33">
        <f>D6L931C8*CHOOSE(MIN(D6L931C9,RUN_YEARS),B7L809C4,B7L809C13,B7L809C22,B7L809C31,B7L809C40)</f>
        <v>5.7808261870429725</v>
      </c>
      <c r="AN38" s="16" t="s">
        <v>34972</v>
      </c>
      <c r="AO38" s="33">
        <f>D6L931C8-D6L931C18</f>
        <v>19.607021290265841</v>
      </c>
      <c r="AP38" s="16" t="s">
        <v>34973</v>
      </c>
      <c r="AQ38" s="33">
        <f>CHOOSE(MIN(D6L931C9,RUN_YEARS),B7L809C2,B7L809C11,B7L809C20,B7L809C29,B7L809C38)</f>
        <v>207.2066823237557</v>
      </c>
      <c r="AR38" s="16" t="s">
        <v>34974</v>
      </c>
      <c r="AS38" s="33">
        <f>IF(D6L931C20=0,0,D6L931C18/D6L931C20)</f>
        <v>2.7898840530685993E-2</v>
      </c>
      <c r="AT38" s="16" t="s">
        <v>34975</v>
      </c>
      <c r="AU38" s="33">
        <f>IF(D6L931C5=0,0,D6L931C18/D6L931C5)</f>
        <v>0.11385026226051199</v>
      </c>
      <c r="AV38" s="16" t="s">
        <v>34976</v>
      </c>
      <c r="AW38" s="33">
        <f>CHOOSE(MIN(D6L931C9,RUN_YEARS),B7L809C1,B7L809C10,B7L809C19,B7L809C28,B7L809C37)</f>
        <v>702.78982629045242</v>
      </c>
      <c r="AX38" s="16" t="s">
        <v>34977</v>
      </c>
      <c r="AY38" s="33">
        <f>IF(D6L931C23=0,0,D6L931C19/D6L931C23)</f>
        <v>2.7898840530685989E-2</v>
      </c>
      <c r="AZ38" s="16" t="s">
        <v>34978</v>
      </c>
      <c r="BA38" s="33">
        <f>IF(D6L931C5=0,0,D6L931C19/D6L931C5)</f>
        <v>0.38614973773948802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149260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1536.7276055674888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207.2066823237557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702.78982629045242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6339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6339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2535.6000000000004</v>
      </c>
      <c r="R40" s="16" t="s">
        <v>35003</v>
      </c>
      <c r="S40" s="15">
        <f>D6L933C5-D6L933C7</f>
        <v>3803.3999999999996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2469.4949043452993</v>
      </c>
      <c r="X40" s="16" t="s">
        <v>35005</v>
      </c>
      <c r="Y40" s="33">
        <f>D6L933C7-D6L933C10</f>
        <v>66.105095654701017</v>
      </c>
      <c r="Z40" s="16" t="s">
        <v>35006</v>
      </c>
      <c r="AA40" s="33">
        <f>CHOOSE(MIN(D6L933C9,RUN_YEARS),B7L809C7,B7L809C16,B7L809C25,B7L809C34,B7L809C43)</f>
        <v>149260</v>
      </c>
      <c r="AB40" s="16" t="s">
        <v>35007</v>
      </c>
      <c r="AC40" s="33">
        <f>IF(D6L933C12=0,0,D6L933C10/D6L933C12)</f>
        <v>1.6544920972432663E-2</v>
      </c>
      <c r="AD40" s="16" t="s">
        <v>35008</v>
      </c>
      <c r="AE40" s="33">
        <f>IF(D6L933C5=0,0,D6L933C10/D6L933C5)</f>
        <v>0.38957168391628005</v>
      </c>
      <c r="AF40" s="16" t="s">
        <v>35009</v>
      </c>
      <c r="AG40" s="33">
        <f>CHOOSE(MIN(D6L933C9,RUN_YEARS),B7L809C5,B7L809C14,B7L809C23,B7L809C32,B7L809C41)</f>
        <v>1536.7276055674888</v>
      </c>
      <c r="AH40" s="16" t="s">
        <v>35010</v>
      </c>
      <c r="AI40" s="33">
        <f>IF(D6L933C15=0,0,D6L933C11/D6L933C15)</f>
        <v>4.3016794528324666E-2</v>
      </c>
      <c r="AJ40" s="16" t="s">
        <v>35011</v>
      </c>
      <c r="AK40" s="33">
        <f>IF(D6L933C5=0,0,D6L933C11/D6L933C5)</f>
        <v>1.0428316083719989E-2</v>
      </c>
      <c r="AL40" s="16" t="s">
        <v>35012</v>
      </c>
      <c r="AM40" s="33">
        <f>D6L933C8*CHOOSE(MIN(D6L933C9,RUN_YEARS),B7L809C4,B7L809C13,B7L809C22,B7L809C31,B7L809C40)</f>
        <v>866.03617496326251</v>
      </c>
      <c r="AN40" s="16" t="s">
        <v>35013</v>
      </c>
      <c r="AO40" s="33">
        <f>D6L933C8-D6L933C18</f>
        <v>2937.3638250367371</v>
      </c>
      <c r="AP40" s="16" t="s">
        <v>35014</v>
      </c>
      <c r="AQ40" s="33">
        <f>CHOOSE(MIN(D6L933C9,RUN_YEARS),B7L809C2,B7L809C11,B7L809C20,B7L809C29,B7L809C38)</f>
        <v>207.2066823237557</v>
      </c>
      <c r="AR40" s="16" t="s">
        <v>35015</v>
      </c>
      <c r="AS40" s="33">
        <f>IF(D6L933C20=0,0,D6L933C18/D6L933C20)</f>
        <v>4.1795764752900233</v>
      </c>
      <c r="AT40" s="16" t="s">
        <v>35016</v>
      </c>
      <c r="AU40" s="33">
        <f>IF(D6L933C5=0,0,D6L933C18/D6L933C5)</f>
        <v>0.13662031471261438</v>
      </c>
      <c r="AV40" s="16" t="s">
        <v>35017</v>
      </c>
      <c r="AW40" s="33">
        <f>CHOOSE(MIN(D6L933C9,RUN_YEARS),B7L809C1,B7L809C10,B7L809C19,B7L809C28,B7L809C37)</f>
        <v>702.78982629045242</v>
      </c>
      <c r="AX40" s="16" t="s">
        <v>35018</v>
      </c>
      <c r="AY40" s="33">
        <f>IF(D6L933C23=0,0,D6L933C19/D6L933C23)</f>
        <v>4.1795764752900233</v>
      </c>
      <c r="AZ40" s="16" t="s">
        <v>35019</v>
      </c>
      <c r="BA40" s="33">
        <f>IF(D6L933C5=0,0,D6L933C19/D6L933C5)</f>
        <v>0.46337968528738555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24290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24290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24290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149260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1536.7276055674888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5530.8457406156731</v>
      </c>
      <c r="AN41" s="16" t="s">
        <v>35032</v>
      </c>
      <c r="AO41" s="33">
        <f>D6L934C8-D6L934C18</f>
        <v>18759.154259384326</v>
      </c>
      <c r="AP41" s="16" t="s">
        <v>35033</v>
      </c>
      <c r="AQ41" s="33">
        <f>CHOOSE(MIN(D6L934C9,RUN_YEARS),B7L809C2,B7L809C11,B7L809C20,B7L809C29,B7L809C38)</f>
        <v>207.2066823237557</v>
      </c>
      <c r="AR41" s="16" t="s">
        <v>35034</v>
      </c>
      <c r="AS41" s="33">
        <f>IF(D6L934C20=0,0,D6L934C18/D6L934C20)</f>
        <v>26.692410102748777</v>
      </c>
      <c r="AT41" s="16" t="s">
        <v>35035</v>
      </c>
      <c r="AU41" s="33">
        <f>IF(D6L934C5=0,0,D6L934C18/D6L934C5)</f>
        <v>0.22770052452102402</v>
      </c>
      <c r="AV41" s="16" t="s">
        <v>35036</v>
      </c>
      <c r="AW41" s="33">
        <f>CHOOSE(MIN(D6L934C9,RUN_YEARS),B7L809C1,B7L809C10,B7L809C19,B7L809C28,B7L809C37)</f>
        <v>702.78982629045242</v>
      </c>
      <c r="AX41" s="16" t="s">
        <v>35037</v>
      </c>
      <c r="AY41" s="33">
        <f>IF(D6L934C23=0,0,D6L934C19/D6L934C23)</f>
        <v>26.69241010274877</v>
      </c>
      <c r="AZ41" s="16" t="s">
        <v>35038</v>
      </c>
      <c r="BA41" s="33">
        <f>IF(D6L934C5=0,0,D6L934C19/D6L934C5)</f>
        <v>0.77229947547897593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-5771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-5771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-5771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-5620.5454697021296</v>
      </c>
      <c r="X42" s="16" t="s">
        <v>35045</v>
      </c>
      <c r="Y42" s="33">
        <f>D6L935C7-D6L935C10</f>
        <v>-150.45453029787041</v>
      </c>
      <c r="Z42" s="16" t="s">
        <v>35046</v>
      </c>
      <c r="AA42" s="33">
        <f>CHOOSE(MIN(D6L935C9,RUN_YEARS),B7L809C7,B7L809C16,B7L809C25,B7L809C34,B7L809C43)</f>
        <v>149260</v>
      </c>
      <c r="AB42" s="16" t="s">
        <v>35047</v>
      </c>
      <c r="AC42" s="33">
        <f>IF(D6L935C12=0,0,D6L935C10/D6L935C12)</f>
        <v>-3.765607309193441E-2</v>
      </c>
      <c r="AD42" s="16" t="s">
        <v>35048</v>
      </c>
      <c r="AE42" s="33">
        <f>IF(D6L935C5=0,0,D6L935C10/D6L935C5)</f>
        <v>0.97392920979069997</v>
      </c>
      <c r="AF42" s="16" t="s">
        <v>35049</v>
      </c>
      <c r="AG42" s="33">
        <f>CHOOSE(MIN(D6L935C9,RUN_YEARS),B7L809C5,B7L809C14,B7L809C23,B7L809C32,B7L809C41)</f>
        <v>1536.7276055674888</v>
      </c>
      <c r="AH42" s="16" t="s">
        <v>35050</v>
      </c>
      <c r="AI42" s="33">
        <f>IF(D6L935C15=0,0,D6L935C11/D6L935C15)</f>
        <v>-9.790579003902905E-2</v>
      </c>
      <c r="AJ42" s="16" t="s">
        <v>35051</v>
      </c>
      <c r="AK42" s="33">
        <f>IF(D6L935C5=0,0,D6L935C11/D6L935C5)</f>
        <v>2.6070790209300018E-2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207.2066823237557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702.78982629045242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-13125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-13125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-13125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149260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1536.7276055674888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-2988.5693843384397</v>
      </c>
      <c r="AN43" s="16" t="s">
        <v>35073</v>
      </c>
      <c r="AO43" s="33">
        <f>D6L936C8-D6L936C18</f>
        <v>-10136.43061566156</v>
      </c>
      <c r="AP43" s="16" t="s">
        <v>35074</v>
      </c>
      <c r="AQ43" s="33">
        <f>CHOOSE(MIN(D6L936C9,RUN_YEARS),B7L809C2,B7L809C11,B7L809C20,B7L809C29,B7L809C38)</f>
        <v>207.2066823237557</v>
      </c>
      <c r="AR43" s="16" t="s">
        <v>35075</v>
      </c>
      <c r="AS43" s="33">
        <f>IF(D6L936C20=0,0,D6L936C18/D6L936C20)</f>
        <v>-14.423132260130821</v>
      </c>
      <c r="AT43" s="16" t="s">
        <v>35076</v>
      </c>
      <c r="AU43" s="33">
        <f>IF(D6L936C5=0,0,D6L936C18/D6L936C5)</f>
        <v>0.22770052452102399</v>
      </c>
      <c r="AV43" s="16" t="s">
        <v>35077</v>
      </c>
      <c r="AW43" s="33">
        <f>CHOOSE(MIN(D6L936C9,RUN_YEARS),B7L809C1,B7L809C10,B7L809C19,B7L809C28,B7L809C37)</f>
        <v>702.78982629045242</v>
      </c>
      <c r="AX43" s="16" t="s">
        <v>35078</v>
      </c>
      <c r="AY43" s="33">
        <f>IF(D6L936C23=0,0,D6L936C19/D6L936C23)</f>
        <v>-14.423132260130821</v>
      </c>
      <c r="AZ43" s="16" t="s">
        <v>35079</v>
      </c>
      <c r="BA43" s="33">
        <f>IF(D6L936C5=0,0,D6L936C19/D6L936C5)</f>
        <v>0.77229947547897604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11999.189724907079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11866.094862453538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-3168.8525687732299</v>
      </c>
      <c r="R44" s="16" t="s">
        <v>35083</v>
      </c>
      <c r="S44" s="15">
        <f>SUM(D6L929C8:D6L936C8)</f>
        <v>15034.94743122677</v>
      </c>
      <c r="U44" s="21" t="str">
        <f>NULL_VALUE</f>
        <v>n/a</v>
      </c>
      <c r="V44" s="16" t="s">
        <v>35084</v>
      </c>
      <c r="W44" s="33">
        <f>SUM(D6L929C10:D6L936C10)</f>
        <v>-3086.2380782485416</v>
      </c>
      <c r="X44" s="16" t="s">
        <v>35085</v>
      </c>
      <c r="Y44" s="33">
        <f>SUM(D6L929C11:D6L936C11)</f>
        <v>-82.614490524688449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-2.067692669334411E-2</v>
      </c>
      <c r="AD44" s="16" t="s">
        <v>35087</v>
      </c>
      <c r="AE44" s="33">
        <f>IF(D6L937C5=0,0,D6L937C10/D6L937C5)</f>
        <v>-0.26008877512128736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-5.3760009402694528E-2</v>
      </c>
      <c r="AJ44" s="16" t="s">
        <v>35089</v>
      </c>
      <c r="AK44" s="33">
        <f>IF(D6L937C5=0,0,D6L937C11/D6L937C5)</f>
        <v>-6.9622307492328908E-3</v>
      </c>
      <c r="AL44" s="16" t="s">
        <v>35090</v>
      </c>
      <c r="AM44" s="33">
        <f>SUM(D6L929C18:D6L936C18)</f>
        <v>3423.4654162363586</v>
      </c>
      <c r="AN44" s="16" t="s">
        <v>35091</v>
      </c>
      <c r="AO44" s="33">
        <f>SUM(D6L929C19:D6L936C19)</f>
        <v>11611.482014990412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16.521983643786506</v>
      </c>
      <c r="AT44" s="16" t="s">
        <v>35093</v>
      </c>
      <c r="AU44" s="33">
        <f>IF(D6L937C5=0,0,D6L937C18/D6L937C5)</f>
        <v>0.2885081786316086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16.521983643786498</v>
      </c>
      <c r="AZ44" s="16" t="s">
        <v>35095</v>
      </c>
      <c r="BA44" s="33">
        <f>IF(D6L937C5=0,0,D6L937C19/D6L937C5)</f>
        <v>0.97854282723891184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1406.5124252037242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703.2562126018621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351.62810630093105</v>
      </c>
      <c r="R45" s="16" t="s">
        <v>35100</v>
      </c>
      <c r="S45" s="15">
        <f>D6L938C5-D6L938C7</f>
        <v>351.62810630093105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342.46088370986604</v>
      </c>
      <c r="X45" s="16" t="s">
        <v>35102</v>
      </c>
      <c r="Y45" s="33">
        <f>D6L938C7-D6L938C10</f>
        <v>9.1672225910650127</v>
      </c>
      <c r="Z45" s="16" t="s">
        <v>35103</v>
      </c>
      <c r="AA45" s="33">
        <f>CHOOSE(MIN(D6L938C9,RUN_YEARS),B7L809C7,B7L809C16,B7L809C25,B7L809C34,B7L809C43)</f>
        <v>149260</v>
      </c>
      <c r="AB45" s="16" t="s">
        <v>35104</v>
      </c>
      <c r="AC45" s="33">
        <f>IF(D6L938C12=0,0,D6L938C10/D6L938C12)</f>
        <v>2.2943915564107333E-3</v>
      </c>
      <c r="AD45" s="16" t="s">
        <v>35105</v>
      </c>
      <c r="AE45" s="33">
        <f>IF(D6L938C5=0,0,D6L938C10/D6L938C5)</f>
        <v>0.48696460489534998</v>
      </c>
      <c r="AF45" s="16" t="s">
        <v>35106</v>
      </c>
      <c r="AG45" s="33">
        <f>CHOOSE(MIN(D6L938C9,RUN_YEARS),B7L809C5,B7L809C14,B7L809C23,B7L809C32,B7L809C41)</f>
        <v>1536.7276055674888</v>
      </c>
      <c r="AH45" s="16" t="s">
        <v>35107</v>
      </c>
      <c r="AI45" s="33">
        <f>IF(D6L938C15=0,0,D6L938C11/D6L938C15)</f>
        <v>5.9654180466678771E-3</v>
      </c>
      <c r="AJ45" s="16" t="s">
        <v>35108</v>
      </c>
      <c r="AK45" s="33">
        <f>IF(D6L938C5=0,0,D6L938C11/D6L938C5)</f>
        <v>1.303539510465E-2</v>
      </c>
      <c r="AL45" s="16" t="s">
        <v>35109</v>
      </c>
      <c r="AM45" s="33">
        <f>D6L938C8*CHOOSE(MIN(D6L938C9,RUN_YEARS),B7L809C4,B7L809C13,B7L809C22,B7L809C31,B7L809C40)</f>
        <v>80.065904241056387</v>
      </c>
      <c r="AN45" s="16" t="s">
        <v>35110</v>
      </c>
      <c r="AO45" s="33">
        <f>D6L938C8-D6L938C18</f>
        <v>271.56220205987466</v>
      </c>
      <c r="AP45" s="16" t="s">
        <v>35111</v>
      </c>
      <c r="AQ45" s="33">
        <f>CHOOSE(MIN(D6L938C9,RUN_YEARS),B7L809C2,B7L809C11,B7L809C20,B7L809C29,B7L809C38)</f>
        <v>207.2066823237557</v>
      </c>
      <c r="AR45" s="16" t="s">
        <v>35112</v>
      </c>
      <c r="AS45" s="33">
        <f>IF(D6L938C20=0,0,D6L938C18/D6L938C20)</f>
        <v>0.38640599493772715</v>
      </c>
      <c r="AT45" s="16" t="s">
        <v>35113</v>
      </c>
      <c r="AU45" s="33">
        <f>IF(D6L938C5=0,0,D6L938C18/D6L938C5)</f>
        <v>0.11385026226051201</v>
      </c>
      <c r="AV45" s="16" t="s">
        <v>35114</v>
      </c>
      <c r="AW45" s="33">
        <f>CHOOSE(MIN(D6L938C9,RUN_YEARS),B7L809C1,B7L809C10,B7L809C19,B7L809C28,B7L809C37)</f>
        <v>702.78982629045242</v>
      </c>
      <c r="AX45" s="16" t="s">
        <v>35115</v>
      </c>
      <c r="AY45" s="33">
        <f>IF(D6L938C23=0,0,D6L938C19/D6L938C23)</f>
        <v>0.38640599493772709</v>
      </c>
      <c r="AZ45" s="16" t="s">
        <v>35116</v>
      </c>
      <c r="BA45" s="33">
        <f>IF(D6L938C5=0,0,D6L938C19/D6L938C5)</f>
        <v>0.38614973773948802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17593.424613060364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17593.424613060364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7037.369845224146</v>
      </c>
      <c r="R46" s="16" t="s">
        <v>35120</v>
      </c>
      <c r="S46" s="15">
        <f>D6L939C5-D6L939C7</f>
        <v>10556.054767836218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6853.9000523640534</v>
      </c>
      <c r="X46" s="16" t="s">
        <v>35122</v>
      </c>
      <c r="Y46" s="33">
        <f>D6L939C7-D6L939C10</f>
        <v>183.46979286009264</v>
      </c>
      <c r="Z46" s="16" t="s">
        <v>35123</v>
      </c>
      <c r="AA46" s="33">
        <f>CHOOSE(MIN(D6L939C9,RUN_YEARS),B7L809C7,B7L809C16,B7L809C25,B7L809C34,B7L809C43)</f>
        <v>149260</v>
      </c>
      <c r="AB46" s="16" t="s">
        <v>35124</v>
      </c>
      <c r="AC46" s="33">
        <f>IF(D6L939C12=0,0,D6L939C10/D6L939C12)</f>
        <v>4.5919201744365895E-2</v>
      </c>
      <c r="AD46" s="16" t="s">
        <v>35125</v>
      </c>
      <c r="AE46" s="33">
        <f>IF(D6L939C5=0,0,D6L939C10/D6L939C5)</f>
        <v>0.38957168391628</v>
      </c>
      <c r="AF46" s="16" t="s">
        <v>35126</v>
      </c>
      <c r="AG46" s="33">
        <f>CHOOSE(MIN(D6L939C9,RUN_YEARS),B7L809C5,B7L809C14,B7L809C23,B7L809C32,B7L809C41)</f>
        <v>1536.7276055674888</v>
      </c>
      <c r="AH46" s="16" t="s">
        <v>35127</v>
      </c>
      <c r="AI46" s="33">
        <f>IF(D6L939C15=0,0,D6L939C11/D6L939C15)</f>
        <v>0.11938992453535069</v>
      </c>
      <c r="AJ46" s="16" t="s">
        <v>35128</v>
      </c>
      <c r="AK46" s="33">
        <f>IF(D6L939C5=0,0,D6L939C11/D6L939C5)</f>
        <v>1.0428316083719996E-2</v>
      </c>
      <c r="AL46" s="16" t="s">
        <v>35129</v>
      </c>
      <c r="AM46" s="33">
        <f>D6L939C8*CHOOSE(MIN(D6L939C9,RUN_YEARS),B7L809C4,B7L809C13,B7L809C22,B7L809C31,B7L809C40)</f>
        <v>2403.619207508963</v>
      </c>
      <c r="AN46" s="16" t="s">
        <v>35130</v>
      </c>
      <c r="AO46" s="33">
        <f>D6L939C8-D6L939C18</f>
        <v>8152.4355603272552</v>
      </c>
      <c r="AP46" s="16" t="s">
        <v>35131</v>
      </c>
      <c r="AQ46" s="33">
        <f>CHOOSE(MIN(D6L939C9,RUN_YEARS),B7L809C2,B7L809C11,B7L809C20,B7L809C29,B7L809C38)</f>
        <v>207.2066823237557</v>
      </c>
      <c r="AR46" s="16" t="s">
        <v>35132</v>
      </c>
      <c r="AS46" s="33">
        <f>IF(D6L939C20=0,0,D6L939C18/D6L939C20)</f>
        <v>11.600104690414197</v>
      </c>
      <c r="AT46" s="16" t="s">
        <v>35133</v>
      </c>
      <c r="AU46" s="33">
        <f>IF(D6L939C5=0,0,D6L939C18/D6L939C5)</f>
        <v>0.13662031471261438</v>
      </c>
      <c r="AV46" s="16" t="s">
        <v>35134</v>
      </c>
      <c r="AW46" s="33">
        <f>CHOOSE(MIN(D6L939C9,RUN_YEARS),B7L809C1,B7L809C10,B7L809C19,B7L809C28,B7L809C37)</f>
        <v>702.78982629045242</v>
      </c>
      <c r="AX46" s="16" t="s">
        <v>35135</v>
      </c>
      <c r="AY46" s="33">
        <f>IF(D6L939C23=0,0,D6L939C19/D6L939C23)</f>
        <v>11.600104690414195</v>
      </c>
      <c r="AZ46" s="16" t="s">
        <v>35136</v>
      </c>
      <c r="BA46" s="33">
        <f>IF(D6L939C5=0,0,D6L939C19/D6L939C5)</f>
        <v>0.4633796852873856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18999.937038264088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18296.680825662228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7388.997951525077</v>
      </c>
      <c r="R47" s="16" t="s">
        <v>35140</v>
      </c>
      <c r="S47" s="15">
        <f>SUM(D6L938C8:D6L939C8)</f>
        <v>10907.68287413715</v>
      </c>
      <c r="U47" s="21" t="str">
        <f>NULL_VALUE</f>
        <v>n/a</v>
      </c>
      <c r="V47" s="16" t="s">
        <v>35141</v>
      </c>
      <c r="W47" s="33">
        <f>SUM(D6L938C10:D6L939C10)</f>
        <v>7196.3609360739192</v>
      </c>
      <c r="X47" s="16" t="s">
        <v>35142</v>
      </c>
      <c r="Y47" s="33">
        <f>SUM(D6L938C11:D6L939C11)</f>
        <v>192.63701545115765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4.8213593300776625E-2</v>
      </c>
      <c r="AD47" s="16" t="s">
        <v>35144</v>
      </c>
      <c r="AE47" s="33">
        <f>IF(D6L940C5=0,0,D6L940C10/D6L940C5)</f>
        <v>0.39331510478012915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0.12535534258201855</v>
      </c>
      <c r="AJ47" s="16" t="s">
        <v>35146</v>
      </c>
      <c r="AK47" s="33">
        <f>IF(D6L940C5=0,0,D6L940C11/D6L940C5)</f>
        <v>1.0528522483759585E-2</v>
      </c>
      <c r="AL47" s="16" t="s">
        <v>35147</v>
      </c>
      <c r="AM47" s="33">
        <f>SUM(D6L938C18:D6L939C18)</f>
        <v>2483.6851117500191</v>
      </c>
      <c r="AN47" s="16" t="s">
        <v>35148</v>
      </c>
      <c r="AO47" s="33">
        <f>SUM(D6L938C19:D6L939C19)</f>
        <v>8423.9977623871291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11.986510685351924</v>
      </c>
      <c r="AT47" s="16" t="s">
        <v>35150</v>
      </c>
      <c r="AU47" s="33">
        <f>IF(D6L940C5=0,0,D6L940C18/D6L940C5)</f>
        <v>0.13574511876856357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11.986510685351922</v>
      </c>
      <c r="AZ47" s="16" t="s">
        <v>35152</v>
      </c>
      <c r="BA47" s="33">
        <f>IF(D6L940C5=0,0,D6L940C19/D6L940C5)</f>
        <v>0.46041125396754751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71935.644953283423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58415.319246730258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18346.417162059093</v>
      </c>
      <c r="R48" s="16" t="s">
        <v>35157</v>
      </c>
      <c r="S48" s="15">
        <f>SUM(D6L928C8,D6L937C8,D6L940C8)</f>
        <v>40068.902084671165</v>
      </c>
      <c r="U48" s="21" t="str">
        <f>NULL_VALUE</f>
        <v>n/a</v>
      </c>
      <c r="V48" s="16" t="s">
        <v>35158</v>
      </c>
      <c r="W48" s="33">
        <f>SUM(D6L928C10,D6L937C10,D6L940C10)</f>
        <v>17869.135263272277</v>
      </c>
      <c r="X48" s="16" t="s">
        <v>35159</v>
      </c>
      <c r="Y48" s="33">
        <f>SUM(D6L928C11,D6L937C11,D6L940C11)</f>
        <v>477.28189878681547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0.1161798977064013</v>
      </c>
      <c r="AD48" s="16" t="s">
        <v>35161</v>
      </c>
      <c r="AE48" s="33">
        <f>IF(D6L941C5=0,0,D6L941C10/D6L941C5)</f>
        <v>0.30589810162293146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0.30206773403664278</v>
      </c>
      <c r="AJ48" s="16" t="s">
        <v>35163</v>
      </c>
      <c r="AK48" s="33">
        <f>IF(D6L941C5=0,0,D6L941C11/D6L941C5)</f>
        <v>8.170492003491547E-3</v>
      </c>
      <c r="AL48" s="16" t="s">
        <v>35164</v>
      </c>
      <c r="AM48" s="33">
        <f>SUM(D6L928C18,D6L937C18,D6L940C18)</f>
        <v>9121.1331503324946</v>
      </c>
      <c r="AN48" s="16" t="s">
        <v>35165</v>
      </c>
      <c r="AO48" s="33">
        <f>SUM(D6L928C19,D6L937C19,D6L940C19)</f>
        <v>30947.768934338674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43.401451105810317</v>
      </c>
      <c r="AT48" s="16" t="s">
        <v>35167</v>
      </c>
      <c r="AU48" s="33">
        <f>IF(D6L941C5=0,0,D6L941C18/D6L941C5)</f>
        <v>0.1561428280791779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43.40145110581031</v>
      </c>
      <c r="AZ48" s="16" t="s">
        <v>35169</v>
      </c>
      <c r="BA48" s="33">
        <f>IF(D6L941C5=0,0,D6L941C19/D6L941C5)</f>
        <v>0.52978857829439918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6918.1882599999999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5949.6419035999998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2974.8209517999999</v>
      </c>
      <c r="R8" s="16" t="s">
        <v>35179</v>
      </c>
      <c r="S8" s="15">
        <f>D6L1001C5-D6L1001C7</f>
        <v>2974.8209517999999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2898.1343919468914</v>
      </c>
      <c r="X8" s="16" t="s">
        <v>35181</v>
      </c>
      <c r="Y8" s="33">
        <f>D6L1001C7-D6L1001C10</f>
        <v>76.68655985310852</v>
      </c>
      <c r="Z8" s="16" t="s">
        <v>35182</v>
      </c>
      <c r="AA8" s="33">
        <f>CHOOSE(MIN(D6L1001C9,RUN_YEARS),B7L810C7,B7L810C16,B7L810C25,B7L810C34,B7L810C43)</f>
        <v>45685</v>
      </c>
      <c r="AB8" s="16" t="s">
        <v>35183</v>
      </c>
      <c r="AC8" s="33">
        <f>IF(D6L1001C12=0,0,D6L1001C10/D6L1001C12)</f>
        <v>6.3437329362961398E-2</v>
      </c>
      <c r="AD8" s="16" t="s">
        <v>35184</v>
      </c>
      <c r="AE8" s="33">
        <f>IF(D6L1001C5=0,0,D6L1001C10/D6L1001C5)</f>
        <v>0.48711072681421264</v>
      </c>
      <c r="AF8" s="16" t="s">
        <v>35185</v>
      </c>
      <c r="AG8" s="33">
        <f>CHOOSE(MIN(D6L1001C9,RUN_YEARS),B7L810C5,B7L810C14,B7L810C23,B7L810C32,B7L810C41)</f>
        <v>464.94439486847284</v>
      </c>
      <c r="AH8" s="16" t="s">
        <v>35186</v>
      </c>
      <c r="AI8" s="33">
        <f>IF(D6L1001C15=0,0,D6L1001C11/D6L1001C15)</f>
        <v>0.16493705634369937</v>
      </c>
      <c r="AJ8" s="16" t="s">
        <v>35187</v>
      </c>
      <c r="AK8" s="33">
        <f>IF(D6L1001C5=0,0,D6L1001C11/D6L1001C5)</f>
        <v>1.288927318578739E-2</v>
      </c>
      <c r="AL8" s="16" t="s">
        <v>35188</v>
      </c>
      <c r="AM8" s="33">
        <f>D6L1001C8*CHOOSE(MIN(D6L1001C9,RUN_YEARS),B7L810C4,B7L810C13,B7L810C22,B7L810C31,B7L810C40)</f>
        <v>681.92258886249738</v>
      </c>
      <c r="AN8" s="16" t="s">
        <v>35189</v>
      </c>
      <c r="AO8" s="33">
        <f>D6L1001C8-D6L1001C18</f>
        <v>2292.8983629375025</v>
      </c>
      <c r="AP8" s="16" t="s">
        <v>35190</v>
      </c>
      <c r="AQ8" s="33">
        <f>CHOOSE(MIN(D6L1001C9,RUN_YEARS),B7L810C2,B7L810C11,B7L810C20,B7L810C29,B7L810C38)</f>
        <v>63.525219694842583</v>
      </c>
      <c r="AR8" s="16" t="s">
        <v>35191</v>
      </c>
      <c r="AS8" s="33">
        <f>IF(D6L1001C20=0,0,D6L1001C18/D6L1001C20)</f>
        <v>10.734675017863189</v>
      </c>
      <c r="AT8" s="16" t="s">
        <v>35192</v>
      </c>
      <c r="AU8" s="33">
        <f>IF(D6L1001C5=0,0,D6L1001C18/D6L1001C5)</f>
        <v>0.11461573652859355</v>
      </c>
      <c r="AV8" s="16" t="s">
        <v>35193</v>
      </c>
      <c r="AW8" s="33">
        <f>CHOOSE(MIN(D6L1001C9,RUN_YEARS),B7L810C1,B7L810C10,B7L810C19,B7L810C28,B7L810C37)</f>
        <v>213.5973710542678</v>
      </c>
      <c r="AX8" s="16" t="s">
        <v>35194</v>
      </c>
      <c r="AY8" s="33">
        <f>IF(D6L1001C23=0,0,D6L1001C19/D6L1001C23)</f>
        <v>10.734675017863189</v>
      </c>
      <c r="AZ8" s="16" t="s">
        <v>35195</v>
      </c>
      <c r="BA8" s="33">
        <f>IF(D6L1001C5=0,0,D6L1001C19/D6L1001C5)</f>
        <v>0.38538426347140647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2.2039184939073735</v>
      </c>
      <c r="J9" s="16" t="s">
        <v>35216</v>
      </c>
      <c r="K9" s="21">
        <f>IF(FLOW_THRU_100PCT="Y",1,INDEX(VariabilityMatrix,D6L1002C1,D6L1002C9))</f>
        <v>0.60466504942300048</v>
      </c>
      <c r="L9" s="16" t="s">
        <v>35196</v>
      </c>
      <c r="M9" s="15">
        <f>IF(D6L1002C2&lt;&gt;0,D6L1002C2*D6L1002C4,D6L1002C3*D6L1002C4)</f>
        <v>1.3326324850427669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0.66631624252138344</v>
      </c>
      <c r="R9" s="16" t="s">
        <v>35198</v>
      </c>
      <c r="S9" s="15">
        <f>D6L1002C5-D6L1002C7</f>
        <v>0.66631624252138344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0.64863863546579181</v>
      </c>
      <c r="X9" s="16" t="s">
        <v>35200</v>
      </c>
      <c r="Y9" s="33">
        <f>D6L1002C7-D6L1002C10</f>
        <v>1.7677607055591626E-2</v>
      </c>
      <c r="Z9" s="16" t="s">
        <v>35201</v>
      </c>
      <c r="AA9" s="33">
        <f>CHOOSE(MIN(D6L1002C9,RUN_YEARS),B7L810C7,B7L810C16,B7L810C25,B7L810C34,B7L810C43)</f>
        <v>48014.2</v>
      </c>
      <c r="AB9" s="16" t="s">
        <v>35202</v>
      </c>
      <c r="AC9" s="33">
        <f>IF(D6L1002C12=0,0,D6L1002C10/D6L1002C12)</f>
        <v>1.3509308401801798E-5</v>
      </c>
      <c r="AD9" s="16" t="s">
        <v>35203</v>
      </c>
      <c r="AE9" s="33">
        <f>IF(D6L1002C5=0,0,D6L1002C10/D6L1002C5)</f>
        <v>0.48673482205033874</v>
      </c>
      <c r="AF9" s="16" t="s">
        <v>35204</v>
      </c>
      <c r="AG9" s="33">
        <f>CHOOSE(MIN(D6L1002C9,RUN_YEARS),B7L810C5,B7L810C14,B7L810C23,B7L810C32,B7L810C41)</f>
        <v>503.28850556547854</v>
      </c>
      <c r="AH9" s="16" t="s">
        <v>35205</v>
      </c>
      <c r="AI9" s="33">
        <f>IF(D6L1002C15=0,0,D6L1002C11/D6L1002C15)</f>
        <v>3.5124201844684776E-5</v>
      </c>
      <c r="AJ9" s="16" t="s">
        <v>35206</v>
      </c>
      <c r="AK9" s="33">
        <f>IF(D6L1002C5=0,0,D6L1002C11/D6L1002C5)</f>
        <v>1.326517794966128E-2</v>
      </c>
      <c r="AL9" s="16" t="s">
        <v>35207</v>
      </c>
      <c r="AM9" s="33">
        <f>D6L1002C8*CHOOSE(MIN(D6L1002C9,RUN_YEARS),B7L810C4,B7L810C13,B7L810C22,B7L810C31,B7L810C40)</f>
        <v>0.14683890926992971</v>
      </c>
      <c r="AN9" s="16" t="s">
        <v>35208</v>
      </c>
      <c r="AO9" s="33">
        <f>D6L1002C8-D6L1002C18</f>
        <v>0.51947733325145373</v>
      </c>
      <c r="AP9" s="16" t="s">
        <v>35209</v>
      </c>
      <c r="AQ9" s="33">
        <f>CHOOSE(MIN(D6L1002C9,RUN_YEARS),B7L810C2,B7L810C11,B7L810C20,B7L810C29,B7L810C38)</f>
        <v>65.445136604674545</v>
      </c>
      <c r="AR9" s="16" t="s">
        <v>35210</v>
      </c>
      <c r="AS9" s="33">
        <f>IF(D6L1002C20=0,0,D6L1002C18/D6L1002C20)</f>
        <v>2.2436947478147898E-3</v>
      </c>
      <c r="AT9" s="16" t="s">
        <v>35211</v>
      </c>
      <c r="AU9" s="33">
        <f>IF(D6L1002C5=0,0,D6L1002C18/D6L1002C5)</f>
        <v>0.1101871002831042</v>
      </c>
      <c r="AV9" s="16" t="s">
        <v>35212</v>
      </c>
      <c r="AW9" s="33">
        <f>CHOOSE(MIN(D6L1002C9,RUN_YEARS),B7L810C1,B7L810C10,B7L810C19,B7L810C28,B7L810C37)</f>
        <v>231.52763260572337</v>
      </c>
      <c r="AX9" s="16" t="s">
        <v>35213</v>
      </c>
      <c r="AY9" s="33">
        <f>IF(D6L1002C23=0,0,D6L1002C19/D6L1002C23)</f>
        <v>2.2436947478147893E-3</v>
      </c>
      <c r="AZ9" s="16" t="s">
        <v>35214</v>
      </c>
      <c r="BA9" s="33">
        <f>IF(D6L1002C5=0,0,D6L1002C19/D6L1002C5)</f>
        <v>0.38981289971689581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0.47453483973344202</v>
      </c>
      <c r="J10" s="16" t="s">
        <v>35237</v>
      </c>
      <c r="K10" s="21">
        <f>IF(FLOW_THRU_100PCT="Y",1,INDEX(VariabilityMatrix,D6L1003C1,D6L1003C9))</f>
        <v>0.60466504942300048</v>
      </c>
      <c r="L10" s="16" t="s">
        <v>35217</v>
      </c>
      <c r="M10" s="15">
        <f>IF(D6L1003C2&lt;&gt;0,D6L1003C2*D6L1003C4,D6L1003C3*D6L1003C4)</f>
        <v>0.28693463232035732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0.14346731616017866</v>
      </c>
      <c r="R10" s="16" t="s">
        <v>35219</v>
      </c>
      <c r="S10" s="15">
        <f>D6L1003C5-D6L1003C7</f>
        <v>0.14346731616017866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0.13966107720252849</v>
      </c>
      <c r="X10" s="16" t="s">
        <v>35221</v>
      </c>
      <c r="Y10" s="33">
        <f>D6L1003C7-D6L1003C10</f>
        <v>3.806238957650171E-3</v>
      </c>
      <c r="Z10" s="16" t="s">
        <v>35222</v>
      </c>
      <c r="AA10" s="33">
        <f>CHOOSE(MIN(D6L1003C9,RUN_YEARS),B7L810C7,B7L810C16,B7L810C25,B7L810C34,B7L810C43)</f>
        <v>48014.2</v>
      </c>
      <c r="AB10" s="16" t="s">
        <v>35223</v>
      </c>
      <c r="AC10" s="33">
        <f>IF(D6L1003C12=0,0,D6L1003C10/D6L1003C12)</f>
        <v>2.9087452712432676E-6</v>
      </c>
      <c r="AD10" s="16" t="s">
        <v>35224</v>
      </c>
      <c r="AE10" s="33">
        <f>IF(D6L1003C5=0,0,D6L1003C10/D6L1003C5)</f>
        <v>0.48673482205033874</v>
      </c>
      <c r="AF10" s="16" t="s">
        <v>35225</v>
      </c>
      <c r="AG10" s="33">
        <f>CHOOSE(MIN(D6L1003C9,RUN_YEARS),B7L810C5,B7L810C14,B7L810C23,B7L810C32,B7L810C41)</f>
        <v>503.28850556547854</v>
      </c>
      <c r="AH10" s="16" t="s">
        <v>35226</v>
      </c>
      <c r="AI10" s="33">
        <f>IF(D6L1003C15=0,0,D6L1003C11/D6L1003C15)</f>
        <v>7.5627377052325185E-6</v>
      </c>
      <c r="AJ10" s="16" t="s">
        <v>35227</v>
      </c>
      <c r="AK10" s="33">
        <f>IF(D6L1003C5=0,0,D6L1003C11/D6L1003C5)</f>
        <v>1.3265177949661281E-2</v>
      </c>
      <c r="AL10" s="16" t="s">
        <v>35228</v>
      </c>
      <c r="AM10" s="33">
        <f>D6L1003C8*CHOOSE(MIN(D6L1003C9,RUN_YEARS),B7L810C4,B7L810C13,B7L810C22,B7L810C31,B7L810C40)</f>
        <v>3.1616495106178838E-2</v>
      </c>
      <c r="AN10" s="16" t="s">
        <v>35229</v>
      </c>
      <c r="AO10" s="33">
        <f>D6L1003C8-D6L1003C18</f>
        <v>0.11185082105399982</v>
      </c>
      <c r="AP10" s="16" t="s">
        <v>35230</v>
      </c>
      <c r="AQ10" s="33">
        <f>CHOOSE(MIN(D6L1003C9,RUN_YEARS),B7L810C2,B7L810C11,B7L810C20,B7L810C29,B7L810C38)</f>
        <v>65.445136604674545</v>
      </c>
      <c r="AR10" s="16" t="s">
        <v>35231</v>
      </c>
      <c r="AS10" s="33">
        <f>IF(D6L1003C20=0,0,D6L1003C18/D6L1003C20)</f>
        <v>4.8309923007969652E-4</v>
      </c>
      <c r="AT10" s="16" t="s">
        <v>35232</v>
      </c>
      <c r="AU10" s="33">
        <f>IF(D6L1003C5=0,0,D6L1003C18/D6L1003C5)</f>
        <v>0.11018710028310418</v>
      </c>
      <c r="AV10" s="16" t="s">
        <v>35233</v>
      </c>
      <c r="AW10" s="33">
        <f>CHOOSE(MIN(D6L1003C9,RUN_YEARS),B7L810C1,B7L810C10,B7L810C19,B7L810C28,B7L810C37)</f>
        <v>231.52763260572337</v>
      </c>
      <c r="AX10" s="16" t="s">
        <v>35234</v>
      </c>
      <c r="AY10" s="33">
        <f>IF(D6L1003C23=0,0,D6L1003C19/D6L1003C23)</f>
        <v>4.8309923007969663E-4</v>
      </c>
      <c r="AZ10" s="16" t="s">
        <v>35235</v>
      </c>
      <c r="BA10" s="33">
        <f>IF(D6L1003C5=0,0,D6L1003C19/D6L1003C5)</f>
        <v>0.38981289971689581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2.4210254021528588E-2</v>
      </c>
      <c r="J11" s="16" t="s">
        <v>35258</v>
      </c>
      <c r="K11" s="21">
        <f>IF(FLOW_THRU_100PCT="Y",1,INDEX(VariabilityMatrix,D6L1004C1,D6L1004C9))</f>
        <v>0.60838438613957568</v>
      </c>
      <c r="L11" s="16" t="s">
        <v>35238</v>
      </c>
      <c r="M11" s="15">
        <f>IF(D6L1004C2&lt;&gt;0,D6L1004C2*D6L1004C4,D6L1004C3*D6L1004C4)</f>
        <v>1.4729140531170864E-2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7.3645702655854321E-3</v>
      </c>
      <c r="R11" s="16" t="s">
        <v>35240</v>
      </c>
      <c r="S11" s="15">
        <f>D6L1004C5-D6L1004C7</f>
        <v>7.3645702655854321E-3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7.1698815307573247E-3</v>
      </c>
      <c r="X11" s="16" t="s">
        <v>35242</v>
      </c>
      <c r="Y11" s="33">
        <f>D6L1004C7-D6L1004C10</f>
        <v>1.9468873482810737E-4</v>
      </c>
      <c r="Z11" s="16" t="s">
        <v>35243</v>
      </c>
      <c r="AA11" s="33">
        <f>CHOOSE(MIN(D6L1004C9,RUN_YEARS),B7L810C7,B7L810C16,B7L810C25,B7L810C34,B7L810C43)</f>
        <v>38369</v>
      </c>
      <c r="AB11" s="16" t="s">
        <v>35244</v>
      </c>
      <c r="AC11" s="33">
        <f>IF(D6L1004C12=0,0,D6L1004C10/D6L1004C12)</f>
        <v>1.8686652064837043E-7</v>
      </c>
      <c r="AD11" s="16" t="s">
        <v>35245</v>
      </c>
      <c r="AE11" s="33">
        <f>IF(D6L1004C5=0,0,D6L1004C10/D6L1004C5)</f>
        <v>0.48678207092830073</v>
      </c>
      <c r="AF11" s="16" t="s">
        <v>35246</v>
      </c>
      <c r="AG11" s="33">
        <f>CHOOSE(MIN(D6L1004C9,RUN_YEARS),B7L810C5,B7L810C14,B7L810C23,B7L810C32,B7L810C41)</f>
        <v>400.71534679611602</v>
      </c>
      <c r="AH11" s="16" t="s">
        <v>35247</v>
      </c>
      <c r="AI11" s="33">
        <f>IF(D6L1004C15=0,0,D6L1004C11/D6L1004C15)</f>
        <v>4.8585295368576189E-7</v>
      </c>
      <c r="AJ11" s="16" t="s">
        <v>35248</v>
      </c>
      <c r="AK11" s="33">
        <f>IF(D6L1004C5=0,0,D6L1004C11/D6L1004C5)</f>
        <v>1.3217929071699268E-2</v>
      </c>
      <c r="AL11" s="16" t="s">
        <v>35249</v>
      </c>
      <c r="AM11" s="33">
        <f>D6L1004C8*CHOOSE(MIN(D6L1004C9,RUN_YEARS),B7L810C4,B7L810C13,B7L810C22,B7L810C31,B7L810C40)</f>
        <v>1.6489132045220489E-3</v>
      </c>
      <c r="AN11" s="16" t="s">
        <v>35250</v>
      </c>
      <c r="AO11" s="33">
        <f>D6L1004C8-D6L1004C18</f>
        <v>5.7156570610633834E-3</v>
      </c>
      <c r="AP11" s="16" t="s">
        <v>35251</v>
      </c>
      <c r="AQ11" s="33">
        <f>CHOOSE(MIN(D6L1004C9,RUN_YEARS),B7L810C2,B7L810C11,B7L810C20,B7L810C29,B7L810C38)</f>
        <v>53.264861276163636</v>
      </c>
      <c r="AR11" s="16" t="s">
        <v>35252</v>
      </c>
      <c r="AS11" s="33">
        <f>IF(D6L1004C20=0,0,D6L1004C18/D6L1004C20)</f>
        <v>3.0956866591145109E-5</v>
      </c>
      <c r="AT11" s="16" t="s">
        <v>35253</v>
      </c>
      <c r="AU11" s="33">
        <f>IF(D6L1004C5=0,0,D6L1004C18/D6L1004C5)</f>
        <v>0.11194904421154109</v>
      </c>
      <c r="AV11" s="16" t="s">
        <v>35254</v>
      </c>
      <c r="AW11" s="33">
        <f>CHOOSE(MIN(D6L1004C9,RUN_YEARS),B7L810C1,B7L810C10,B7L810C19,B7L810C28,B7L810C37)</f>
        <v>184.63293254293018</v>
      </c>
      <c r="AX11" s="16" t="s">
        <v>35255</v>
      </c>
      <c r="AY11" s="33">
        <f>IF(D6L1004C23=0,0,D6L1004C19/D6L1004C23)</f>
        <v>3.0956866591145109E-5</v>
      </c>
      <c r="AZ11" s="16" t="s">
        <v>35256</v>
      </c>
      <c r="BA11" s="33">
        <f>IF(D6L1004C5=0,0,D6L1004C19/D6L1004C5)</f>
        <v>0.38805095578845894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23.387986145100385</v>
      </c>
      <c r="J12" s="16" t="s">
        <v>35279</v>
      </c>
      <c r="K12" s="21">
        <f>IF(FLOW_THRU_100PCT="Y",1,INDEX(VariabilityMatrix,D6L1005C1,D6L1005C9))</f>
        <v>0.33053538221801021</v>
      </c>
      <c r="L12" s="16" t="s">
        <v>35259</v>
      </c>
      <c r="M12" s="15">
        <f>IF(D6L1005C2&lt;&gt;0,D6L1005C2*D6L1005C4,D6L1005C3*D6L1005C4)</f>
        <v>7.7305569397802829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3.8652784698901415</v>
      </c>
      <c r="R12" s="16" t="s">
        <v>35261</v>
      </c>
      <c r="S12" s="15">
        <f>D6L1005C5-D6L1005C7</f>
        <v>3.8652784698901415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3.7627312564339674</v>
      </c>
      <c r="X12" s="16" t="s">
        <v>35263</v>
      </c>
      <c r="Y12" s="33">
        <f>D6L1005C7-D6L1005C10</f>
        <v>0.10254721345617401</v>
      </c>
      <c r="Z12" s="16" t="s">
        <v>35264</v>
      </c>
      <c r="AA12" s="33">
        <f>CHOOSE(MIN(D6L1005C9,RUN_YEARS),B7L810C7,B7L810C16,B7L810C25,B7L810C34,B7L810C43)</f>
        <v>48014.2</v>
      </c>
      <c r="AB12" s="16" t="s">
        <v>35265</v>
      </c>
      <c r="AC12" s="33">
        <f>IF(D6L1005C12=0,0,D6L1005C10/D6L1005C12)</f>
        <v>7.8367050923142903E-5</v>
      </c>
      <c r="AD12" s="16" t="s">
        <v>35266</v>
      </c>
      <c r="AE12" s="33">
        <f>IF(D6L1005C5=0,0,D6L1005C10/D6L1005C5)</f>
        <v>0.48673482205033874</v>
      </c>
      <c r="AF12" s="16" t="s">
        <v>35267</v>
      </c>
      <c r="AG12" s="33">
        <f>CHOOSE(MIN(D6L1005C9,RUN_YEARS),B7L810C5,B7L810C14,B7L810C23,B7L810C32,B7L810C41)</f>
        <v>503.28850556547854</v>
      </c>
      <c r="AH12" s="16" t="s">
        <v>35268</v>
      </c>
      <c r="AI12" s="33">
        <f>IF(D6L1005C15=0,0,D6L1005C11/D6L1005C15)</f>
        <v>2.0375433240017138E-4</v>
      </c>
      <c r="AJ12" s="16" t="s">
        <v>35269</v>
      </c>
      <c r="AK12" s="33">
        <f>IF(D6L1005C5=0,0,D6L1005C11/D6L1005C5)</f>
        <v>1.3265177949661231E-2</v>
      </c>
      <c r="AL12" s="16" t="s">
        <v>35270</v>
      </c>
      <c r="AM12" s="33">
        <f>D6L1005C8*CHOOSE(MIN(D6L1005C9,RUN_YEARS),B7L810C4,B7L810C13,B7L810C22,B7L810C31,B7L810C40)</f>
        <v>0.85180765276781711</v>
      </c>
      <c r="AN12" s="16" t="s">
        <v>35271</v>
      </c>
      <c r="AO12" s="33">
        <f>D6L1005C8-D6L1005C18</f>
        <v>3.0134708171223243</v>
      </c>
      <c r="AP12" s="16" t="s">
        <v>35272</v>
      </c>
      <c r="AQ12" s="33">
        <f>CHOOSE(MIN(D6L1005C9,RUN_YEARS),B7L810C2,B7L810C11,B7L810C20,B7L810C29,B7L810C38)</f>
        <v>65.445136604674545</v>
      </c>
      <c r="AR12" s="16" t="s">
        <v>35273</v>
      </c>
      <c r="AS12" s="33">
        <f>IF(D6L1005C20=0,0,D6L1005C18/D6L1005C20)</f>
        <v>1.3015598972819243E-2</v>
      </c>
      <c r="AT12" s="16" t="s">
        <v>35274</v>
      </c>
      <c r="AU12" s="33">
        <f>IF(D6L1005C5=0,0,D6L1005C18/D6L1005C5)</f>
        <v>0.11018710028310419</v>
      </c>
      <c r="AV12" s="16" t="s">
        <v>35275</v>
      </c>
      <c r="AW12" s="33">
        <f>CHOOSE(MIN(D6L1005C9,RUN_YEARS),B7L810C1,B7L810C10,B7L810C19,B7L810C28,B7L810C37)</f>
        <v>231.52763260572337</v>
      </c>
      <c r="AX12" s="16" t="s">
        <v>35276</v>
      </c>
      <c r="AY12" s="33">
        <f>IF(D6L1005C23=0,0,D6L1005C19/D6L1005C23)</f>
        <v>1.3015598972819243E-2</v>
      </c>
      <c r="AZ12" s="16" t="s">
        <v>35277</v>
      </c>
      <c r="BA12" s="33">
        <f>IF(D6L1005C5=0,0,D6L1005C19/D6L1005C5)</f>
        <v>0.38981289971689581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12.437647511312539</v>
      </c>
      <c r="J13" s="16" t="s">
        <v>35300</v>
      </c>
      <c r="K13" s="21">
        <f>IF(FLOW_THRU_100PCT="Y",1,INDEX(VariabilityMatrix,D6L1006C1,D6L1006C9))</f>
        <v>0.60466504942300048</v>
      </c>
      <c r="L13" s="16" t="s">
        <v>35280</v>
      </c>
      <c r="M13" s="15">
        <f>IF(D6L1006C2&lt;&gt;0,D6L1006C2*D6L1006C4,D6L1006C3*D6L1006C4)</f>
        <v>7.520610747133655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3.7603053735668275</v>
      </c>
      <c r="R13" s="16" t="s">
        <v>35282</v>
      </c>
      <c r="S13" s="15">
        <f>D6L1006C5-D6L1006C7</f>
        <v>3.7603053735668275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3.6605431337159646</v>
      </c>
      <c r="X13" s="16" t="s">
        <v>35284</v>
      </c>
      <c r="Y13" s="33">
        <f>D6L1006C7-D6L1006C10</f>
        <v>9.9762239850862855E-2</v>
      </c>
      <c r="Z13" s="16" t="s">
        <v>35285</v>
      </c>
      <c r="AA13" s="33">
        <f>CHOOSE(MIN(D6L1006C9,RUN_YEARS),B7L810C7,B7L810C16,B7L810C25,B7L810C34,B7L810C43)</f>
        <v>48014.2</v>
      </c>
      <c r="AB13" s="16" t="s">
        <v>35286</v>
      </c>
      <c r="AC13" s="33">
        <f>IF(D6L1006C12=0,0,D6L1006C10/D6L1006C12)</f>
        <v>7.6238761318859108E-5</v>
      </c>
      <c r="AD13" s="16" t="s">
        <v>35287</v>
      </c>
      <c r="AE13" s="33">
        <f>IF(D6L1006C5=0,0,D6L1006C10/D6L1006C5)</f>
        <v>0.48673482205033874</v>
      </c>
      <c r="AF13" s="16" t="s">
        <v>35288</v>
      </c>
      <c r="AG13" s="33">
        <f>CHOOSE(MIN(D6L1006C9,RUN_YEARS),B7L810C5,B7L810C14,B7L810C23,B7L810C32,B7L810C41)</f>
        <v>503.28850556547854</v>
      </c>
      <c r="AH13" s="16" t="s">
        <v>35289</v>
      </c>
      <c r="AI13" s="33">
        <f>IF(D6L1006C15=0,0,D6L1006C11/D6L1006C15)</f>
        <v>1.9822077942903397E-4</v>
      </c>
      <c r="AJ13" s="16" t="s">
        <v>35290</v>
      </c>
      <c r="AK13" s="33">
        <f>IF(D6L1006C5=0,0,D6L1006C11/D6L1006C5)</f>
        <v>1.3265177949661261E-2</v>
      </c>
      <c r="AL13" s="16" t="s">
        <v>35291</v>
      </c>
      <c r="AM13" s="33">
        <f>D6L1006C8*CHOOSE(MIN(D6L1006C9,RUN_YEARS),B7L810C4,B7L810C13,B7L810C22,B7L810C31,B7L810C40)</f>
        <v>0.82867429058460718</v>
      </c>
      <c r="AN13" s="16" t="s">
        <v>35292</v>
      </c>
      <c r="AO13" s="33">
        <f>D6L1006C8-D6L1006C18</f>
        <v>2.9316310829822205</v>
      </c>
      <c r="AP13" s="16" t="s">
        <v>35293</v>
      </c>
      <c r="AQ13" s="33">
        <f>CHOOSE(MIN(D6L1006C9,RUN_YEARS),B7L810C2,B7L810C11,B7L810C20,B7L810C29,B7L810C38)</f>
        <v>65.445136604674545</v>
      </c>
      <c r="AR13" s="16" t="s">
        <v>35294</v>
      </c>
      <c r="AS13" s="33">
        <f>IF(D6L1006C20=0,0,D6L1006C18/D6L1006C20)</f>
        <v>1.2662121795088705E-2</v>
      </c>
      <c r="AT13" s="16" t="s">
        <v>35295</v>
      </c>
      <c r="AU13" s="33">
        <f>IF(D6L1006C5=0,0,D6L1006C18/D6L1006C5)</f>
        <v>0.11018710028310419</v>
      </c>
      <c r="AV13" s="16" t="s">
        <v>35296</v>
      </c>
      <c r="AW13" s="33">
        <f>CHOOSE(MIN(D6L1006C9,RUN_YEARS),B7L810C1,B7L810C10,B7L810C19,B7L810C28,B7L810C37)</f>
        <v>231.52763260572337</v>
      </c>
      <c r="AX13" s="16" t="s">
        <v>35297</v>
      </c>
      <c r="AY13" s="33">
        <f>IF(D6L1006C23=0,0,D6L1006C19/D6L1006C23)</f>
        <v>1.2662121795088707E-2</v>
      </c>
      <c r="AZ13" s="16" t="s">
        <v>35298</v>
      </c>
      <c r="BA13" s="33">
        <f>IF(D6L1006C5=0,0,D6L1006C19/D6L1006C5)</f>
        <v>0.38981289971689581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0.36825070590640857</v>
      </c>
      <c r="J14" s="16" t="s">
        <v>35321</v>
      </c>
      <c r="K14" s="21">
        <f>IF(FLOW_THRU_100PCT="Y",1,INDEX(VariabilityMatrix,D6L1007C1,D6L1007C9))</f>
        <v>0.60838438613957568</v>
      </c>
      <c r="L14" s="16" t="s">
        <v>35301</v>
      </c>
      <c r="M14" s="15">
        <f>IF(D6L1007C2&lt;&gt;0,D6L1007C2*D6L1007C4,D6L1007C3*D6L1007C4)</f>
        <v>0.2240379796583358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0.1120189898291679</v>
      </c>
      <c r="R14" s="16" t="s">
        <v>35303</v>
      </c>
      <c r="S14" s="15">
        <f>D6L1007C5-D6L1007C7</f>
        <v>0.1120189898291679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0.10905767170467721</v>
      </c>
      <c r="X14" s="16" t="s">
        <v>35305</v>
      </c>
      <c r="Y14" s="33">
        <f>D6L1007C7-D6L1007C10</f>
        <v>2.9613181244906861E-3</v>
      </c>
      <c r="Z14" s="16" t="s">
        <v>35306</v>
      </c>
      <c r="AA14" s="33">
        <f>CHOOSE(MIN(D6L1007C9,RUN_YEARS),B7L810C7,B7L810C16,B7L810C25,B7L810C34,B7L810C43)</f>
        <v>38369</v>
      </c>
      <c r="AB14" s="16" t="s">
        <v>35307</v>
      </c>
      <c r="AC14" s="33">
        <f>IF(D6L1007C12=0,0,D6L1007C10/D6L1007C12)</f>
        <v>2.8423381298620555E-6</v>
      </c>
      <c r="AD14" s="16" t="s">
        <v>35308</v>
      </c>
      <c r="AE14" s="33">
        <f>IF(D6L1007C5=0,0,D6L1007C10/D6L1007C5)</f>
        <v>0.48678207092830073</v>
      </c>
      <c r="AF14" s="16" t="s">
        <v>35309</v>
      </c>
      <c r="AG14" s="33">
        <f>CHOOSE(MIN(D6L1007C9,RUN_YEARS),B7L810C5,B7L810C14,B7L810C23,B7L810C32,B7L810C41)</f>
        <v>400.71534679611602</v>
      </c>
      <c r="AH14" s="16" t="s">
        <v>35310</v>
      </c>
      <c r="AI14" s="33">
        <f>IF(D6L1007C15=0,0,D6L1007C11/D6L1007C15)</f>
        <v>7.3900791376413266E-6</v>
      </c>
      <c r="AJ14" s="16" t="s">
        <v>35311</v>
      </c>
      <c r="AK14" s="33">
        <f>IF(D6L1007C5=0,0,D6L1007C11/D6L1007C5)</f>
        <v>1.3217929071699268E-2</v>
      </c>
      <c r="AL14" s="16" t="s">
        <v>35312</v>
      </c>
      <c r="AM14" s="33">
        <f>D6L1007C8*CHOOSE(MIN(D6L1007C9,RUN_YEARS),B7L810C4,B7L810C13,B7L810C22,B7L810C31,B7L810C40)</f>
        <v>2.5080837689835378E-2</v>
      </c>
      <c r="AN14" s="16" t="s">
        <v>35313</v>
      </c>
      <c r="AO14" s="33">
        <f>D6L1007C8-D6L1007C18</f>
        <v>8.6938152139332522E-2</v>
      </c>
      <c r="AP14" s="16" t="s">
        <v>35314</v>
      </c>
      <c r="AQ14" s="33">
        <f>CHOOSE(MIN(D6L1007C9,RUN_YEARS),B7L810C2,B7L810C11,B7L810C20,B7L810C29,B7L810C38)</f>
        <v>53.264861276163636</v>
      </c>
      <c r="AR14" s="16" t="s">
        <v>35315</v>
      </c>
      <c r="AS14" s="33">
        <f>IF(D6L1007C20=0,0,D6L1007C18/D6L1007C20)</f>
        <v>4.7087023393899672E-4</v>
      </c>
      <c r="AT14" s="16" t="s">
        <v>35316</v>
      </c>
      <c r="AU14" s="33">
        <f>IF(D6L1007C5=0,0,D6L1007C18/D6L1007C5)</f>
        <v>0.11194904421154109</v>
      </c>
      <c r="AV14" s="16" t="s">
        <v>35317</v>
      </c>
      <c r="AW14" s="33">
        <f>CHOOSE(MIN(D6L1007C9,RUN_YEARS),B7L810C1,B7L810C10,B7L810C19,B7L810C28,B7L810C37)</f>
        <v>184.63293254293018</v>
      </c>
      <c r="AX14" s="16" t="s">
        <v>35318</v>
      </c>
      <c r="AY14" s="33">
        <f>IF(D6L1007C23=0,0,D6L1007C19/D6L1007C23)</f>
        <v>4.7087023393899667E-4</v>
      </c>
      <c r="AZ14" s="16" t="s">
        <v>35319</v>
      </c>
      <c r="BA14" s="33">
        <f>IF(D6L1007C5=0,0,D6L1007C19/D6L1007C5)</f>
        <v>0.38805095578845888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4.1503292608334727E-2</v>
      </c>
      <c r="J15" s="16" t="s">
        <v>35342</v>
      </c>
      <c r="K15" s="21">
        <f>IF(FLOW_THRU_100PCT="Y",1,INDEX(VariabilityMatrix,D6L1008C1,D6L1008C9))</f>
        <v>0.60838438613957568</v>
      </c>
      <c r="L15" s="16" t="s">
        <v>35322</v>
      </c>
      <c r="M15" s="15">
        <f>IF(D6L1008C2&lt;&gt;0,D6L1008C2*D6L1008C4,D6L1008C3*D6L1008C4)</f>
        <v>2.5249955196292913E-2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1.2624977598146457E-2</v>
      </c>
      <c r="R15" s="16" t="s">
        <v>35324</v>
      </c>
      <c r="S15" s="15">
        <f>D6L1008C5-D6L1008C7</f>
        <v>1.2624977598146457E-2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1.2291225481298273E-2</v>
      </c>
      <c r="X15" s="16" t="s">
        <v>35326</v>
      </c>
      <c r="Y15" s="33">
        <f>D6L1008C7-D6L1008C10</f>
        <v>3.3375211684818357E-4</v>
      </c>
      <c r="Z15" s="16" t="s">
        <v>35327</v>
      </c>
      <c r="AA15" s="33">
        <f>CHOOSE(MIN(D6L1008C9,RUN_YEARS),B7L810C7,B7L810C16,B7L810C25,B7L810C34,B7L810C43)</f>
        <v>38369</v>
      </c>
      <c r="AB15" s="16" t="s">
        <v>35328</v>
      </c>
      <c r="AC15" s="33">
        <f>IF(D6L1008C12=0,0,D6L1008C10/D6L1008C12)</f>
        <v>3.2034260682577792E-7</v>
      </c>
      <c r="AD15" s="16" t="s">
        <v>35329</v>
      </c>
      <c r="AE15" s="33">
        <f>IF(D6L1008C5=0,0,D6L1008C10/D6L1008C5)</f>
        <v>0.48678207092830078</v>
      </c>
      <c r="AF15" s="16" t="s">
        <v>35330</v>
      </c>
      <c r="AG15" s="33">
        <f>CHOOSE(MIN(D6L1008C9,RUN_YEARS),B7L810C5,B7L810C14,B7L810C23,B7L810C32,B7L810C41)</f>
        <v>400.71534679611602</v>
      </c>
      <c r="AH15" s="16" t="s">
        <v>35331</v>
      </c>
      <c r="AI15" s="33">
        <f>IF(D6L1008C15=0,0,D6L1008C11/D6L1008C15)</f>
        <v>8.3289077774701911E-7</v>
      </c>
      <c r="AJ15" s="16" t="s">
        <v>35332</v>
      </c>
      <c r="AK15" s="33">
        <f>IF(D6L1008C5=0,0,D6L1008C11/D6L1008C5)</f>
        <v>1.3217929071699247E-2</v>
      </c>
      <c r="AL15" s="16" t="s">
        <v>35333</v>
      </c>
      <c r="AM15" s="33">
        <f>D6L1008C8*CHOOSE(MIN(D6L1008C9,RUN_YEARS),B7L810C4,B7L810C13,B7L810C22,B7L810C31,B7L810C40)</f>
        <v>2.8267083506092268E-3</v>
      </c>
      <c r="AN15" s="16" t="s">
        <v>35334</v>
      </c>
      <c r="AO15" s="33">
        <f>D6L1008C8-D6L1008C18</f>
        <v>9.7982692475372304E-3</v>
      </c>
      <c r="AP15" s="16" t="s">
        <v>35335</v>
      </c>
      <c r="AQ15" s="33">
        <f>CHOOSE(MIN(D6L1008C9,RUN_YEARS),B7L810C2,B7L810C11,B7L810C20,B7L810C29,B7L810C38)</f>
        <v>53.264861276163636</v>
      </c>
      <c r="AR15" s="16" t="s">
        <v>35336</v>
      </c>
      <c r="AS15" s="33">
        <f>IF(D6L1008C20=0,0,D6L1008C18/D6L1008C20)</f>
        <v>5.306891415624876E-5</v>
      </c>
      <c r="AT15" s="16" t="s">
        <v>35337</v>
      </c>
      <c r="AU15" s="33">
        <f>IF(D6L1008C5=0,0,D6L1008C18/D6L1008C5)</f>
        <v>0.11194904421154107</v>
      </c>
      <c r="AV15" s="16" t="s">
        <v>35338</v>
      </c>
      <c r="AW15" s="33">
        <f>CHOOSE(MIN(D6L1008C9,RUN_YEARS),B7L810C1,B7L810C10,B7L810C19,B7L810C28,B7L810C37)</f>
        <v>184.63293254293018</v>
      </c>
      <c r="AX15" s="16" t="s">
        <v>35339</v>
      </c>
      <c r="AY15" s="33">
        <f>IF(D6L1008C23=0,0,D6L1008C19/D6L1008C23)</f>
        <v>5.3068914156248767E-5</v>
      </c>
      <c r="AZ15" s="16" t="s">
        <v>35340</v>
      </c>
      <c r="BA15" s="33">
        <f>IF(D6L1008C5=0,0,D6L1008C19/D6L1008C5)</f>
        <v>0.38805095578845894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0.10576058335720383</v>
      </c>
      <c r="J16" s="16" t="s">
        <v>35363</v>
      </c>
      <c r="K16" s="21">
        <f>IF(FLOW_THRU_100PCT="Y",1,INDEX(VariabilityMatrix,D6L1009C1,D6L1009C9))</f>
        <v>0.60838438613957568</v>
      </c>
      <c r="L16" s="16" t="s">
        <v>35343</v>
      </c>
      <c r="M16" s="15">
        <f>IF(D6L1009C2&lt;&gt;0,D6L1009C2*D6L1009C4,D6L1009C3*D6L1009C4)</f>
        <v>6.434308758353588E-2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3.217154379176794E-2</v>
      </c>
      <c r="R16" s="16" t="s">
        <v>35345</v>
      </c>
      <c r="S16" s="15">
        <f>D6L1009C5-D6L1009C7</f>
        <v>3.217154379176794E-2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3.1321061423834631E-2</v>
      </c>
      <c r="X16" s="16" t="s">
        <v>35347</v>
      </c>
      <c r="Y16" s="33">
        <f>D6L1009C7-D6L1009C10</f>
        <v>8.5048236793330845E-4</v>
      </c>
      <c r="Z16" s="16" t="s">
        <v>35348</v>
      </c>
      <c r="AA16" s="33">
        <f>CHOOSE(MIN(D6L1009C9,RUN_YEARS),B7L810C7,B7L810C16,B7L810C25,B7L810C34,B7L810C43)</f>
        <v>38369</v>
      </c>
      <c r="AB16" s="16" t="s">
        <v>35349</v>
      </c>
      <c r="AC16" s="33">
        <f>IF(D6L1009C12=0,0,D6L1009C10/D6L1009C12)</f>
        <v>8.1631164283235504E-7</v>
      </c>
      <c r="AD16" s="16" t="s">
        <v>35350</v>
      </c>
      <c r="AE16" s="33">
        <f>IF(D6L1009C5=0,0,D6L1009C10/D6L1009C5)</f>
        <v>0.48678207092830078</v>
      </c>
      <c r="AF16" s="16" t="s">
        <v>35351</v>
      </c>
      <c r="AG16" s="33">
        <f>CHOOSE(MIN(D6L1009C9,RUN_YEARS),B7L810C5,B7L810C14,B7L810C23,B7L810C32,B7L810C41)</f>
        <v>400.71534679611602</v>
      </c>
      <c r="AH16" s="16" t="s">
        <v>35352</v>
      </c>
      <c r="AI16" s="33">
        <f>IF(D6L1009C15=0,0,D6L1009C11/D6L1009C15)</f>
        <v>2.122410271364111E-6</v>
      </c>
      <c r="AJ16" s="16" t="s">
        <v>35353</v>
      </c>
      <c r="AK16" s="33">
        <f>IF(D6L1009C5=0,0,D6L1009C11/D6L1009C5)</f>
        <v>1.3217929071699226E-2</v>
      </c>
      <c r="AL16" s="16" t="s">
        <v>35354</v>
      </c>
      <c r="AM16" s="33">
        <f>D6L1009C8*CHOOSE(MIN(D6L1009C9,RUN_YEARS),B7L810C4,B7L810C13,B7L810C22,B7L810C31,B7L810C40)</f>
        <v>7.2031471565963184E-3</v>
      </c>
      <c r="AN16" s="16" t="s">
        <v>35355</v>
      </c>
      <c r="AO16" s="33">
        <f>D6L1009C8-D6L1009C18</f>
        <v>2.4968396635171621E-2</v>
      </c>
      <c r="AP16" s="16" t="s">
        <v>35356</v>
      </c>
      <c r="AQ16" s="33">
        <f>CHOOSE(MIN(D6L1009C9,RUN_YEARS),B7L810C2,B7L810C11,B7L810C20,B7L810C29,B7L810C38)</f>
        <v>53.264861276163636</v>
      </c>
      <c r="AR16" s="16" t="s">
        <v>35357</v>
      </c>
      <c r="AS16" s="33">
        <f>IF(D6L1009C20=0,0,D6L1009C18/D6L1009C20)</f>
        <v>1.3523262774026547E-4</v>
      </c>
      <c r="AT16" s="16" t="s">
        <v>35358</v>
      </c>
      <c r="AU16" s="33">
        <f>IF(D6L1009C5=0,0,D6L1009C18/D6L1009C5)</f>
        <v>0.11194904421154109</v>
      </c>
      <c r="AV16" s="16" t="s">
        <v>35359</v>
      </c>
      <c r="AW16" s="33">
        <f>CHOOSE(MIN(D6L1009C9,RUN_YEARS),B7L810C1,B7L810C10,B7L810C19,B7L810C28,B7L810C37)</f>
        <v>184.63293254293018</v>
      </c>
      <c r="AX16" s="16" t="s">
        <v>35360</v>
      </c>
      <c r="AY16" s="33">
        <f>IF(D6L1009C23=0,0,D6L1009C19/D6L1009C23)</f>
        <v>1.3523262774026544E-4</v>
      </c>
      <c r="AZ16" s="16" t="s">
        <v>35361</v>
      </c>
      <c r="BA16" s="33">
        <f>IF(D6L1009C5=0,0,D6L1009C19/D6L1009C5)</f>
        <v>0.38805095578845888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0.11340592673242338</v>
      </c>
      <c r="J17" s="16" t="s">
        <v>35384</v>
      </c>
      <c r="K17" s="21">
        <f>IF(FLOW_THRU_100PCT="Y",1,INDEX(VariabilityMatrix,D6L1010C1,D6L1010C9))</f>
        <v>0.60838438613957568</v>
      </c>
      <c r="L17" s="16" t="s">
        <v>35364</v>
      </c>
      <c r="M17" s="15">
        <f>IF(D6L1010C2&lt;&gt;0,D6L1010C2*D6L1010C4,D6L1010C3*D6L1010C4)</f>
        <v>6.8994395119695087E-2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3.4497197559847544E-2</v>
      </c>
      <c r="R17" s="16" t="s">
        <v>35366</v>
      </c>
      <c r="S17" s="15">
        <f>D6L1010C5-D6L1010C7</f>
        <v>3.4497197559847544E-2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3.358523453881062E-2</v>
      </c>
      <c r="X17" s="16" t="s">
        <v>35368</v>
      </c>
      <c r="Y17" s="33">
        <f>D6L1010C7-D6L1010C10</f>
        <v>9.1196302103692395E-4</v>
      </c>
      <c r="Z17" s="16" t="s">
        <v>35369</v>
      </c>
      <c r="AA17" s="33">
        <f>CHOOSE(MIN(D6L1010C9,RUN_YEARS),B7L810C7,B7L810C16,B7L810C25,B7L810C34,B7L810C43)</f>
        <v>38369</v>
      </c>
      <c r="AB17" s="16" t="s">
        <v>35370</v>
      </c>
      <c r="AC17" s="33">
        <f>IF(D6L1010C12=0,0,D6L1010C10/D6L1010C12)</f>
        <v>8.7532212303710333E-7</v>
      </c>
      <c r="AD17" s="16" t="s">
        <v>35371</v>
      </c>
      <c r="AE17" s="33">
        <f>IF(D6L1010C5=0,0,D6L1010C10/D6L1010C5)</f>
        <v>0.48678207092830073</v>
      </c>
      <c r="AF17" s="16" t="s">
        <v>35372</v>
      </c>
      <c r="AG17" s="33">
        <f>CHOOSE(MIN(D6L1010C9,RUN_YEARS),B7L810C5,B7L810C14,B7L810C23,B7L810C32,B7L810C41)</f>
        <v>400.71534679611602</v>
      </c>
      <c r="AH17" s="16" t="s">
        <v>35373</v>
      </c>
      <c r="AI17" s="33">
        <f>IF(D6L1010C15=0,0,D6L1010C11/D6L1010C15)</f>
        <v>2.2758375198964634E-6</v>
      </c>
      <c r="AJ17" s="16" t="s">
        <v>35374</v>
      </c>
      <c r="AK17" s="33">
        <f>IF(D6L1010C5=0,0,D6L1010C11/D6L1010C5)</f>
        <v>1.321792907169927E-2</v>
      </c>
      <c r="AL17" s="16" t="s">
        <v>35375</v>
      </c>
      <c r="AM17" s="33">
        <f>D6L1010C8*CHOOSE(MIN(D6L1010C9,RUN_YEARS),B7L810C4,B7L810C13,B7L810C22,B7L810C31,B7L810C40)</f>
        <v>7.7238565896032797E-3</v>
      </c>
      <c r="AN17" s="16" t="s">
        <v>35376</v>
      </c>
      <c r="AO17" s="33">
        <f>D6L1010C8-D6L1010C18</f>
        <v>2.6773340970244263E-2</v>
      </c>
      <c r="AP17" s="16" t="s">
        <v>35377</v>
      </c>
      <c r="AQ17" s="33">
        <f>CHOOSE(MIN(D6L1010C9,RUN_YEARS),B7L810C2,B7L810C11,B7L810C20,B7L810C29,B7L810C38)</f>
        <v>53.264861276163636</v>
      </c>
      <c r="AR17" s="16" t="s">
        <v>35378</v>
      </c>
      <c r="AS17" s="33">
        <f>IF(D6L1010C20=0,0,D6L1010C18/D6L1010C20)</f>
        <v>1.4500848034799547E-4</v>
      </c>
      <c r="AT17" s="16" t="s">
        <v>35379</v>
      </c>
      <c r="AU17" s="33">
        <f>IF(D6L1010C5=0,0,D6L1010C18/D6L1010C5)</f>
        <v>0.11194904421154109</v>
      </c>
      <c r="AV17" s="16" t="s">
        <v>35380</v>
      </c>
      <c r="AW17" s="33">
        <f>CHOOSE(MIN(D6L1010C9,RUN_YEARS),B7L810C1,B7L810C10,B7L810C19,B7L810C28,B7L810C37)</f>
        <v>184.63293254293018</v>
      </c>
      <c r="AX17" s="16" t="s">
        <v>35381</v>
      </c>
      <c r="AY17" s="33">
        <f>IF(D6L1010C23=0,0,D6L1010C19/D6L1010C23)</f>
        <v>1.4500848034799547E-4</v>
      </c>
      <c r="AZ17" s="16" t="s">
        <v>35382</v>
      </c>
      <c r="BA17" s="33">
        <f>IF(D6L1010C5=0,0,D6L1010C19/D6L1010C5)</f>
        <v>0.38805095578845888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1.4562558809942009E-2</v>
      </c>
      <c r="J18" s="16" t="s">
        <v>35405</v>
      </c>
      <c r="K18" s="21">
        <f>IF(FLOW_THRU_100PCT="Y",1,INDEX(VariabilityMatrix,D6L1011C1,D6L1011C9))</f>
        <v>0.60838438613957568</v>
      </c>
      <c r="L18" s="16" t="s">
        <v>35385</v>
      </c>
      <c r="M18" s="15">
        <f>IF(D6L1011C2&lt;&gt;0,D6L1011C2*D6L1011C4,D6L1011C3*D6L1011C4)</f>
        <v>8.8596334022080381E-3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4.4298167011040191E-3</v>
      </c>
      <c r="R18" s="16" t="s">
        <v>35387</v>
      </c>
      <c r="S18" s="15">
        <f>D6L1011C5-D6L1011C7</f>
        <v>4.4298167011040191E-3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4.3127106951923759E-3</v>
      </c>
      <c r="X18" s="16" t="s">
        <v>35389</v>
      </c>
      <c r="Y18" s="33">
        <f>D6L1011C7-D6L1011C10</f>
        <v>1.171060059116432E-4</v>
      </c>
      <c r="Z18" s="16" t="s">
        <v>35390</v>
      </c>
      <c r="AA18" s="33">
        <f>CHOOSE(MIN(D6L1011C9,RUN_YEARS),B7L810C7,B7L810C16,B7L810C25,B7L810C34,B7L810C43)</f>
        <v>38369</v>
      </c>
      <c r="AB18" s="16" t="s">
        <v>35391</v>
      </c>
      <c r="AC18" s="33">
        <f>IF(D6L1011C12=0,0,D6L1011C10/D6L1011C12)</f>
        <v>1.1240091467571153E-7</v>
      </c>
      <c r="AD18" s="16" t="s">
        <v>35392</v>
      </c>
      <c r="AE18" s="33">
        <f>IF(D6L1011C5=0,0,D6L1011C10/D6L1011C5)</f>
        <v>0.48678207092830078</v>
      </c>
      <c r="AF18" s="16" t="s">
        <v>35393</v>
      </c>
      <c r="AG18" s="33">
        <f>CHOOSE(MIN(D6L1011C9,RUN_YEARS),B7L810C5,B7L810C14,B7L810C23,B7L810C32,B7L810C41)</f>
        <v>400.71534679611602</v>
      </c>
      <c r="AH18" s="16" t="s">
        <v>35394</v>
      </c>
      <c r="AI18" s="33">
        <f>IF(D6L1011C15=0,0,D6L1011C11/D6L1011C15)</f>
        <v>2.9224237815684845E-7</v>
      </c>
      <c r="AJ18" s="16" t="s">
        <v>35395</v>
      </c>
      <c r="AK18" s="33">
        <f>IF(D6L1011C5=0,0,D6L1011C11/D6L1011C5)</f>
        <v>1.3217929071699231E-2</v>
      </c>
      <c r="AL18" s="16" t="s">
        <v>35396</v>
      </c>
      <c r="AM18" s="33">
        <f>D6L1011C8*CHOOSE(MIN(D6L1011C9,RUN_YEARS),B7L810C4,B7L810C13,B7L810C22,B7L810C31,B7L810C40)</f>
        <v>9.9182749144183387E-4</v>
      </c>
      <c r="AN18" s="16" t="s">
        <v>35397</v>
      </c>
      <c r="AO18" s="33">
        <f>D6L1011C8-D6L1011C18</f>
        <v>3.437989209662185E-3</v>
      </c>
      <c r="AP18" s="16" t="s">
        <v>35398</v>
      </c>
      <c r="AQ18" s="33">
        <f>CHOOSE(MIN(D6L1011C9,RUN_YEARS),B7L810C2,B7L810C11,B7L810C20,B7L810C29,B7L810C38)</f>
        <v>53.264861276163636</v>
      </c>
      <c r="AR18" s="16" t="s">
        <v>35399</v>
      </c>
      <c r="AS18" s="33">
        <f>IF(D6L1011C20=0,0,D6L1011C18/D6L1011C20)</f>
        <v>1.8620671633771495E-5</v>
      </c>
      <c r="AT18" s="16" t="s">
        <v>35400</v>
      </c>
      <c r="AU18" s="33">
        <f>IF(D6L1011C5=0,0,D6L1011C18/D6L1011C5)</f>
        <v>0.11194904421154109</v>
      </c>
      <c r="AV18" s="16" t="s">
        <v>35401</v>
      </c>
      <c r="AW18" s="33">
        <f>CHOOSE(MIN(D6L1011C9,RUN_YEARS),B7L810C1,B7L810C10,B7L810C19,B7L810C28,B7L810C37)</f>
        <v>184.63293254293018</v>
      </c>
      <c r="AX18" s="16" t="s">
        <v>35402</v>
      </c>
      <c r="AY18" s="33">
        <f>IF(D6L1011C23=0,0,D6L1011C19/D6L1011C23)</f>
        <v>1.8620671633771491E-5</v>
      </c>
      <c r="AZ18" s="16" t="s">
        <v>35403</v>
      </c>
      <c r="BA18" s="33">
        <f>IF(D6L1011C5=0,0,D6L1011C19/D6L1011C5)</f>
        <v>0.38805095578845888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0.60838438613957568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38369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400.71534679611602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53.264861276163636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184.63293254293018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6.5328358423020268E-4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5.6182388243797429E-4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2.8091194121898714E-4</v>
      </c>
      <c r="R20" s="16" t="s">
        <v>35429</v>
      </c>
      <c r="S20" s="15">
        <f>D6L1013C5-D6L1013C7</f>
        <v>2.8091194121898714E-4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2.7348579299013527E-4</v>
      </c>
      <c r="X20" s="16" t="s">
        <v>35431</v>
      </c>
      <c r="Y20" s="33">
        <f>D6L1013C7-D6L1013C10</f>
        <v>7.4261482288518746E-6</v>
      </c>
      <c r="Z20" s="16" t="s">
        <v>35432</v>
      </c>
      <c r="AA20" s="33">
        <f>CHOOSE(MIN(D6L1013C9,RUN_YEARS),B7L810C7,B7L810C16,B7L810C25,B7L810C34,B7L810C43)</f>
        <v>38369</v>
      </c>
      <c r="AB20" s="16" t="s">
        <v>35433</v>
      </c>
      <c r="AC20" s="33">
        <f>IF(D6L1013C12=0,0,D6L1013C10/D6L1013C12)</f>
        <v>7.1277800565595997E-9</v>
      </c>
      <c r="AD20" s="16" t="s">
        <v>35434</v>
      </c>
      <c r="AE20" s="33">
        <f>IF(D6L1013C5=0,0,D6L1013C10/D6L1013C5)</f>
        <v>0.48678207092830067</v>
      </c>
      <c r="AF20" s="16" t="s">
        <v>35435</v>
      </c>
      <c r="AG20" s="33">
        <f>CHOOSE(MIN(D6L1013C9,RUN_YEARS),B7L810C5,B7L810C14,B7L810C23,B7L810C32,B7L810C41)</f>
        <v>400.71534679611602</v>
      </c>
      <c r="AH20" s="16" t="s">
        <v>35436</v>
      </c>
      <c r="AI20" s="33">
        <f>IF(D6L1013C15=0,0,D6L1013C11/D6L1013C15)</f>
        <v>1.8532228147054968E-8</v>
      </c>
      <c r="AJ20" s="16" t="s">
        <v>35437</v>
      </c>
      <c r="AK20" s="33">
        <f>IF(D6L1013C5=0,0,D6L1013C11/D6L1013C5)</f>
        <v>1.3217929071699308E-2</v>
      </c>
      <c r="AL20" s="16" t="s">
        <v>35438</v>
      </c>
      <c r="AM20" s="33">
        <f>D6L1013C8*CHOOSE(MIN(D6L1013C9,RUN_YEARS),B7L810C4,B7L810C13,B7L810C22,B7L810C31,B7L810C40)</f>
        <v>6.2895646654148441E-5</v>
      </c>
      <c r="AN20" s="16" t="s">
        <v>35439</v>
      </c>
      <c r="AO20" s="33">
        <f>D6L1013C8-D6L1013C18</f>
        <v>2.1801629456483869E-4</v>
      </c>
      <c r="AP20" s="16" t="s">
        <v>35440</v>
      </c>
      <c r="AQ20" s="33">
        <f>CHOOSE(MIN(D6L1013C9,RUN_YEARS),B7L810C2,B7L810C11,B7L810C20,B7L810C29,B7L810C38)</f>
        <v>53.264861276163636</v>
      </c>
      <c r="AR20" s="16" t="s">
        <v>35441</v>
      </c>
      <c r="AS20" s="33">
        <f>IF(D6L1013C20=0,0,D6L1013C18/D6L1013C20)</f>
        <v>1.1808093581254598E-6</v>
      </c>
      <c r="AT20" s="16" t="s">
        <v>35442</v>
      </c>
      <c r="AU20" s="33">
        <f>IF(D6L1013C5=0,0,D6L1013C18/D6L1013C5)</f>
        <v>0.11194904421154107</v>
      </c>
      <c r="AV20" s="16" t="s">
        <v>35443</v>
      </c>
      <c r="AW20" s="33">
        <f>CHOOSE(MIN(D6L1013C9,RUN_YEARS),B7L810C1,B7L810C10,B7L810C19,B7L810C28,B7L810C37)</f>
        <v>184.63293254293018</v>
      </c>
      <c r="AX20" s="16" t="s">
        <v>35444</v>
      </c>
      <c r="AY20" s="33">
        <f>IF(D6L1013C23=0,0,D6L1013C19/D6L1013C23)</f>
        <v>1.1808093581254598E-6</v>
      </c>
      <c r="AZ20" s="16" t="s">
        <v>35445</v>
      </c>
      <c r="BA20" s="33">
        <f>IF(D6L1013C5=0,0,D6L1013C19/D6L1013C5)</f>
        <v>0.38805095578845888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0.60466504942300048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48014.2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503.28850556547854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65.445136604674545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231.52763260572337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1.2604090667050105</v>
      </c>
      <c r="J22" s="16" t="s">
        <v>35488</v>
      </c>
      <c r="K22" s="21">
        <f>IF(FLOW_THRU_100PCT="Y",1,INDEX(VariabilityMatrix,D6L1015C1,D6L1015C9))</f>
        <v>0.61199007095185176</v>
      </c>
      <c r="L22" s="16" t="s">
        <v>35468</v>
      </c>
      <c r="M22" s="15">
        <f>IF(D6L1015C2&lt;&gt;0,D6L1015C2*D6L1015C4,D6L1015C3*D6L1015C4)</f>
        <v>0.77135783416115666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0.38567891708057833</v>
      </c>
      <c r="R22" s="16" t="s">
        <v>35470</v>
      </c>
      <c r="S22" s="15">
        <f>D6L1015C5-D6L1015C7</f>
        <v>0.38567891708057833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0.37573667523207788</v>
      </c>
      <c r="X22" s="16" t="s">
        <v>35472</v>
      </c>
      <c r="Y22" s="33">
        <f>D6L1015C7-D6L1015C10</f>
        <v>9.9422418485004549E-3</v>
      </c>
      <c r="Z22" s="16" t="s">
        <v>35473</v>
      </c>
      <c r="AA22" s="33">
        <f>CHOOSE(MIN(D6L1015C9,RUN_YEARS),B7L810C7,B7L810C16,B7L810C25,B7L810C34,B7L810C43)</f>
        <v>45685</v>
      </c>
      <c r="AB22" s="16" t="s">
        <v>35474</v>
      </c>
      <c r="AC22" s="33">
        <f>IF(D6L1015C12=0,0,D6L1015C10/D6L1015C12)</f>
        <v>8.2245085965213497E-6</v>
      </c>
      <c r="AD22" s="16" t="s">
        <v>35475</v>
      </c>
      <c r="AE22" s="33">
        <f>IF(D6L1015C5=0,0,D6L1015C10/D6L1015C5)</f>
        <v>0.48711072681421258</v>
      </c>
      <c r="AF22" s="16" t="s">
        <v>35476</v>
      </c>
      <c r="AG22" s="33">
        <f>CHOOSE(MIN(D6L1015C9,RUN_YEARS),B7L810C5,B7L810C14,B7L810C23,B7L810C32,B7L810C41)</f>
        <v>464.94439486847284</v>
      </c>
      <c r="AH22" s="16" t="s">
        <v>35477</v>
      </c>
      <c r="AI22" s="33">
        <f>IF(D6L1015C15=0,0,D6L1015C11/D6L1015C15)</f>
        <v>2.1383722350955528E-5</v>
      </c>
      <c r="AJ22" s="16" t="s">
        <v>35478</v>
      </c>
      <c r="AK22" s="33">
        <f>IF(D6L1015C5=0,0,D6L1015C11/D6L1015C5)</f>
        <v>1.2889273185787418E-2</v>
      </c>
      <c r="AL22" s="16" t="s">
        <v>35479</v>
      </c>
      <c r="AM22" s="33">
        <f>D6L1015C8*CHOOSE(MIN(D6L1015C9,RUN_YEARS),B7L810C4,B7L810C13,B7L810C22,B7L810C31,B7L810C40)</f>
        <v>8.8409746289481686E-2</v>
      </c>
      <c r="AN22" s="16" t="s">
        <v>35480</v>
      </c>
      <c r="AO22" s="33">
        <f>D6L1015C8-D6L1015C18</f>
        <v>0.29726917079109666</v>
      </c>
      <c r="AP22" s="16" t="s">
        <v>35481</v>
      </c>
      <c r="AQ22" s="33">
        <f>CHOOSE(MIN(D6L1015C9,RUN_YEARS),B7L810C2,B7L810C11,B7L810C20,B7L810C29,B7L810C38)</f>
        <v>63.525219694842583</v>
      </c>
      <c r="AR22" s="16" t="s">
        <v>35482</v>
      </c>
      <c r="AS22" s="33">
        <f>IF(D6L1015C20=0,0,D6L1015C18/D6L1015C20)</f>
        <v>1.3917267301738966E-3</v>
      </c>
      <c r="AT22" s="16" t="s">
        <v>35483</v>
      </c>
      <c r="AU22" s="33">
        <f>IF(D6L1015C5=0,0,D6L1015C18/D6L1015C5)</f>
        <v>0.11461573652859354</v>
      </c>
      <c r="AV22" s="16" t="s">
        <v>35484</v>
      </c>
      <c r="AW22" s="33">
        <f>CHOOSE(MIN(D6L1015C9,RUN_YEARS),B7L810C1,B7L810C10,B7L810C19,B7L810C28,B7L810C37)</f>
        <v>213.5973710542678</v>
      </c>
      <c r="AX22" s="16" t="s">
        <v>35485</v>
      </c>
      <c r="AY22" s="33">
        <f>IF(D6L1015C23=0,0,D6L1015C19/D6L1015C23)</f>
        <v>1.3917267301738966E-3</v>
      </c>
      <c r="AZ22" s="16" t="s">
        <v>35486</v>
      </c>
      <c r="BA22" s="33">
        <f>IF(D6L1015C5=0,0,D6L1015C19/D6L1015C5)</f>
        <v>0.38538426347140647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330.58949947136966</v>
      </c>
      <c r="J23" s="16" t="s">
        <v>35509</v>
      </c>
      <c r="K23" s="21">
        <f>IF(FLOW_THRU_100PCT="Y",1,INDEX(VariabilityMatrix,D6L1016C1,D6L1016C9))</f>
        <v>0.32980095058007375</v>
      </c>
      <c r="L23" s="16" t="s">
        <v>35489</v>
      </c>
      <c r="M23" s="15">
        <f>IF(D6L1016C2&lt;&gt;0,D6L1016C2*D6L1016C4,D6L1016C3*D6L1016C4)</f>
        <v>109.02873117744851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54.514365588724253</v>
      </c>
      <c r="R23" s="16" t="s">
        <v>35491</v>
      </c>
      <c r="S23" s="15">
        <f>D6L1016C5-D6L1016C7</f>
        <v>54.514365588724253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53.109064487478342</v>
      </c>
      <c r="X23" s="16" t="s">
        <v>35493</v>
      </c>
      <c r="Y23" s="33">
        <f>D6L1016C7-D6L1016C10</f>
        <v>1.4053011012459109</v>
      </c>
      <c r="Z23" s="16" t="s">
        <v>35494</v>
      </c>
      <c r="AA23" s="33">
        <f>CHOOSE(MIN(D6L1016C9,RUN_YEARS),B7L810C7,B7L810C16,B7L810C25,B7L810C34,B7L810C43)</f>
        <v>45685</v>
      </c>
      <c r="AB23" s="16" t="s">
        <v>35495</v>
      </c>
      <c r="AC23" s="33">
        <f>IF(D6L1016C12=0,0,D6L1016C10/D6L1016C12)</f>
        <v>1.1625055157596222E-3</v>
      </c>
      <c r="AD23" s="16" t="s">
        <v>35496</v>
      </c>
      <c r="AE23" s="33">
        <f>IF(D6L1016C5=0,0,D6L1016C10/D6L1016C5)</f>
        <v>0.48711072681421258</v>
      </c>
      <c r="AF23" s="16" t="s">
        <v>35497</v>
      </c>
      <c r="AG23" s="33">
        <f>CHOOSE(MIN(D6L1016C9,RUN_YEARS),B7L810C5,B7L810C14,B7L810C23,B7L810C32,B7L810C41)</f>
        <v>464.94439486847284</v>
      </c>
      <c r="AH23" s="16" t="s">
        <v>35498</v>
      </c>
      <c r="AI23" s="33">
        <f>IF(D6L1016C15=0,0,D6L1016C11/D6L1016C15)</f>
        <v>3.0225143409750182E-3</v>
      </c>
      <c r="AJ23" s="16" t="s">
        <v>35499</v>
      </c>
      <c r="AK23" s="33">
        <f>IF(D6L1016C5=0,0,D6L1016C11/D6L1016C5)</f>
        <v>1.2889273185787411E-2</v>
      </c>
      <c r="AL23" s="16" t="s">
        <v>35500</v>
      </c>
      <c r="AM23" s="33">
        <f>D6L1016C8*CHOOSE(MIN(D6L1016C9,RUN_YEARS),B7L810C4,B7L810C13,B7L810C22,B7L810C31,B7L810C40)</f>
        <v>12.496408326681292</v>
      </c>
      <c r="AN23" s="16" t="s">
        <v>35501</v>
      </c>
      <c r="AO23" s="33">
        <f>D6L1016C8-D6L1016C18</f>
        <v>42.017957262042962</v>
      </c>
      <c r="AP23" s="16" t="s">
        <v>35502</v>
      </c>
      <c r="AQ23" s="33">
        <f>CHOOSE(MIN(D6L1016C9,RUN_YEARS),B7L810C2,B7L810C11,B7L810C20,B7L810C29,B7L810C38)</f>
        <v>63.525219694842583</v>
      </c>
      <c r="AR23" s="16" t="s">
        <v>35503</v>
      </c>
      <c r="AS23" s="33">
        <f>IF(D6L1016C20=0,0,D6L1016C18/D6L1016C20)</f>
        <v>0.19671570419922274</v>
      </c>
      <c r="AT23" s="16" t="s">
        <v>35504</v>
      </c>
      <c r="AU23" s="33">
        <f>IF(D6L1016C5=0,0,D6L1016C18/D6L1016C5)</f>
        <v>0.11461573652859357</v>
      </c>
      <c r="AV23" s="16" t="s">
        <v>35505</v>
      </c>
      <c r="AW23" s="33">
        <f>CHOOSE(MIN(D6L1016C9,RUN_YEARS),B7L810C1,B7L810C10,B7L810C19,B7L810C28,B7L810C37)</f>
        <v>213.5973710542678</v>
      </c>
      <c r="AX23" s="16" t="s">
        <v>35506</v>
      </c>
      <c r="AY23" s="33">
        <f>IF(D6L1016C23=0,0,D6L1016C19/D6L1016C23)</f>
        <v>0.19671570419922271</v>
      </c>
      <c r="AZ23" s="16" t="s">
        <v>35507</v>
      </c>
      <c r="BA23" s="33">
        <f>IF(D6L1016C5=0,0,D6L1016C19/D6L1016C5)</f>
        <v>0.38538426347140647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109.75918960153066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94.392903057316374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47.196451528658187</v>
      </c>
      <c r="R24" s="16" t="s">
        <v>35512</v>
      </c>
      <c r="S24" s="15">
        <f>D6L1017C5-D6L1017C7</f>
        <v>47.196451528658187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45.979795614352888</v>
      </c>
      <c r="X24" s="16" t="s">
        <v>35514</v>
      </c>
      <c r="Y24" s="33">
        <f>D6L1017C7-D6L1017C10</f>
        <v>1.2166559143052993</v>
      </c>
      <c r="Z24" s="16" t="s">
        <v>35515</v>
      </c>
      <c r="AA24" s="33">
        <f>CHOOSE(MIN(D6L1017C9,RUN_YEARS),B7L810C7,B7L810C16,B7L810C25,B7L810C34,B7L810C43)</f>
        <v>45685</v>
      </c>
      <c r="AB24" s="16" t="s">
        <v>35516</v>
      </c>
      <c r="AC24" s="33">
        <f>IF(D6L1017C12=0,0,D6L1017C10/D6L1017C12)</f>
        <v>1.0064527878812057E-3</v>
      </c>
      <c r="AD24" s="16" t="s">
        <v>35517</v>
      </c>
      <c r="AE24" s="33">
        <f>IF(D6L1017C5=0,0,D6L1017C10/D6L1017C5)</f>
        <v>0.48711072681421258</v>
      </c>
      <c r="AF24" s="16" t="s">
        <v>35518</v>
      </c>
      <c r="AG24" s="33">
        <f>CHOOSE(MIN(D6L1017C9,RUN_YEARS),B7L810C5,B7L810C14,B7L810C23,B7L810C32,B7L810C41)</f>
        <v>464.94439486847284</v>
      </c>
      <c r="AH24" s="16" t="s">
        <v>35519</v>
      </c>
      <c r="AI24" s="33">
        <f>IF(D6L1017C15=0,0,D6L1017C11/D6L1017C15)</f>
        <v>2.6167772484911376E-3</v>
      </c>
      <c r="AJ24" s="16" t="s">
        <v>35520</v>
      </c>
      <c r="AK24" s="33">
        <f>IF(D6L1017C5=0,0,D6L1017C11/D6L1017C5)</f>
        <v>1.288927318578742E-2</v>
      </c>
      <c r="AL24" s="16" t="s">
        <v>35521</v>
      </c>
      <c r="AM24" s="33">
        <f>D6L1017C8*CHOOSE(MIN(D6L1017C9,RUN_YEARS),B7L810C4,B7L810C13,B7L810C22,B7L810C31,B7L810C40)</f>
        <v>10.818912106986447</v>
      </c>
      <c r="AN24" s="16" t="s">
        <v>35522</v>
      </c>
      <c r="AO24" s="33">
        <f>D6L1017C8-D6L1017C18</f>
        <v>36.377539421671742</v>
      </c>
      <c r="AP24" s="16" t="s">
        <v>35523</v>
      </c>
      <c r="AQ24" s="33">
        <f>CHOOSE(MIN(D6L1017C9,RUN_YEARS),B7L810C2,B7L810C11,B7L810C20,B7L810C29,B7L810C38)</f>
        <v>63.525219694842583</v>
      </c>
      <c r="AR24" s="16" t="s">
        <v>35524</v>
      </c>
      <c r="AS24" s="33">
        <f>IF(D6L1017C20=0,0,D6L1017C18/D6L1017C20)</f>
        <v>0.17030892862641767</v>
      </c>
      <c r="AT24" s="16" t="s">
        <v>35525</v>
      </c>
      <c r="AU24" s="33">
        <f>IF(D6L1017C5=0,0,D6L1017C18/D6L1017C5)</f>
        <v>0.11461573652859357</v>
      </c>
      <c r="AV24" s="16" t="s">
        <v>35526</v>
      </c>
      <c r="AW24" s="33">
        <f>CHOOSE(MIN(D6L1017C9,RUN_YEARS),B7L810C1,B7L810C10,B7L810C19,B7L810C28,B7L810C37)</f>
        <v>213.5973710542678</v>
      </c>
      <c r="AX24" s="16" t="s">
        <v>35527</v>
      </c>
      <c r="AY24" s="33">
        <f>IF(D6L1017C23=0,0,D6L1017C19/D6L1017C23)</f>
        <v>0.17030892862641764</v>
      </c>
      <c r="AZ24" s="16" t="s">
        <v>35528</v>
      </c>
      <c r="BA24" s="33">
        <f>IF(D6L1017C5=0,0,D6L1017C19/D6L1017C5)</f>
        <v>0.38538426347140647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0.29201803157897377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38369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400.71534679611602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53.264861276163636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184.63293254293018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1863.7136766671888</v>
      </c>
      <c r="J26" s="16" t="s">
        <v>35571</v>
      </c>
      <c r="K26" s="21">
        <f>IF(FLOW_THRU_100PCT="Y",1,INDEX(VariabilityMatrix,D6L1019C1,D6L1019C9))</f>
        <v>0.32980095058007375</v>
      </c>
      <c r="L26" s="16" t="s">
        <v>35551</v>
      </c>
      <c r="M26" s="15">
        <f>IF(D6L1019C2&lt;&gt;0,D6L1019C2*D6L1019C4,D6L1019C3*D6L1019C4)</f>
        <v>614.65454217392312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307.32727108696156</v>
      </c>
      <c r="R26" s="16" t="s">
        <v>35553</v>
      </c>
      <c r="S26" s="15">
        <f>D6L1019C5-D6L1019C7</f>
        <v>307.32727108696156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299.40482077799675</v>
      </c>
      <c r="X26" s="16" t="s">
        <v>35555</v>
      </c>
      <c r="Y26" s="33">
        <f>D6L1019C7-D6L1019C10</f>
        <v>7.9224503089648124</v>
      </c>
      <c r="Z26" s="16" t="s">
        <v>35556</v>
      </c>
      <c r="AA26" s="33">
        <f>CHOOSE(MIN(D6L1019C9,RUN_YEARS),B7L810C7,B7L810C16,B7L810C25,B7L810C34,B7L810C43)</f>
        <v>45685</v>
      </c>
      <c r="AB26" s="16" t="s">
        <v>35557</v>
      </c>
      <c r="AC26" s="33">
        <f>IF(D6L1019C12=0,0,D6L1019C10/D6L1019C12)</f>
        <v>6.5536789050672376E-3</v>
      </c>
      <c r="AD26" s="16" t="s">
        <v>35558</v>
      </c>
      <c r="AE26" s="33">
        <f>IF(D6L1019C5=0,0,D6L1019C10/D6L1019C5)</f>
        <v>0.48711072681421252</v>
      </c>
      <c r="AF26" s="16" t="s">
        <v>35559</v>
      </c>
      <c r="AG26" s="33">
        <f>CHOOSE(MIN(D6L1019C9,RUN_YEARS),B7L810C5,B7L810C14,B7L810C23,B7L810C32,B7L810C41)</f>
        <v>464.94439486847284</v>
      </c>
      <c r="AH26" s="16" t="s">
        <v>35560</v>
      </c>
      <c r="AI26" s="33">
        <f>IF(D6L1019C15=0,0,D6L1019C11/D6L1019C15)</f>
        <v>1.7039565153174882E-2</v>
      </c>
      <c r="AJ26" s="16" t="s">
        <v>35561</v>
      </c>
      <c r="AK26" s="33">
        <f>IF(D6L1019C5=0,0,D6L1019C11/D6L1019C5)</f>
        <v>1.2889273185787456E-2</v>
      </c>
      <c r="AL26" s="16" t="s">
        <v>35562</v>
      </c>
      <c r="AM26" s="33">
        <f>D6L1019C8*CHOOSE(MIN(D6L1019C9,RUN_YEARS),B7L810C4,B7L810C13,B7L810C22,B7L810C31,B7L810C40)</f>
        <v>70.449083061909661</v>
      </c>
      <c r="AN26" s="16" t="s">
        <v>35563</v>
      </c>
      <c r="AO26" s="33">
        <f>D6L1019C8-D6L1019C18</f>
        <v>236.87818802505188</v>
      </c>
      <c r="AP26" s="16" t="s">
        <v>35564</v>
      </c>
      <c r="AQ26" s="33">
        <f>CHOOSE(MIN(D6L1019C9,RUN_YEARS),B7L810C2,B7L810C11,B7L810C20,B7L810C29,B7L810C38)</f>
        <v>63.525219694842583</v>
      </c>
      <c r="AR26" s="16" t="s">
        <v>35565</v>
      </c>
      <c r="AS26" s="33">
        <f>IF(D6L1019C20=0,0,D6L1019C18/D6L1019C20)</f>
        <v>1.1089939302898499</v>
      </c>
      <c r="AT26" s="16" t="s">
        <v>35566</v>
      </c>
      <c r="AU26" s="33">
        <f>IF(D6L1019C5=0,0,D6L1019C18/D6L1019C5)</f>
        <v>0.11461573652859354</v>
      </c>
      <c r="AV26" s="16" t="s">
        <v>35567</v>
      </c>
      <c r="AW26" s="33">
        <f>CHOOSE(MIN(D6L1019C9,RUN_YEARS),B7L810C1,B7L810C10,B7L810C19,B7L810C28,B7L810C37)</f>
        <v>213.5973710542678</v>
      </c>
      <c r="AX26" s="16" t="s">
        <v>35568</v>
      </c>
      <c r="AY26" s="33">
        <f>IF(D6L1019C23=0,0,D6L1019C19/D6L1019C23)</f>
        <v>1.1089939302898499</v>
      </c>
      <c r="AZ26" s="16" t="s">
        <v>35569</v>
      </c>
      <c r="BA26" s="33">
        <f>IF(D6L1019C5=0,0,D6L1019C19/D6L1019C5)</f>
        <v>0.38538426347140642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986.05927484552558</v>
      </c>
      <c r="J27" s="16" t="s">
        <v>35592</v>
      </c>
      <c r="K27" s="21">
        <f>IF(FLOW_THRU_100PCT="Y",1,INDEX(VariabilityMatrix,D6L1020C1,D6L1020C9))</f>
        <v>0.29201803157897377</v>
      </c>
      <c r="L27" s="16" t="s">
        <v>35572</v>
      </c>
      <c r="M27" s="15">
        <f>IF(D6L1020C2&lt;&gt;0,D6L1020C2*D6L1020C4,D6L1020C3*D6L1020C4)</f>
        <v>287.94708846058069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143.97354423029034</v>
      </c>
      <c r="R27" s="16" t="s">
        <v>35574</v>
      </c>
      <c r="S27" s="15">
        <f>D6L1020C5-D6L1020C7</f>
        <v>143.97354423029034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140.16748003861608</v>
      </c>
      <c r="X27" s="16" t="s">
        <v>35576</v>
      </c>
      <c r="Y27" s="33">
        <f>D6L1020C7-D6L1020C10</f>
        <v>3.8060641916742668</v>
      </c>
      <c r="Z27" s="16" t="s">
        <v>35577</v>
      </c>
      <c r="AA27" s="33">
        <f>CHOOSE(MIN(D6L1020C9,RUN_YEARS),B7L810C7,B7L810C16,B7L810C25,B7L810C34,B7L810C43)</f>
        <v>38369</v>
      </c>
      <c r="AB27" s="16" t="s">
        <v>35578</v>
      </c>
      <c r="AC27" s="33">
        <f>IF(D6L1020C12=0,0,D6L1020C10/D6L1020C12)</f>
        <v>3.6531439453364976E-3</v>
      </c>
      <c r="AD27" s="16" t="s">
        <v>35579</v>
      </c>
      <c r="AE27" s="33">
        <f>IF(D6L1020C5=0,0,D6L1020C10/D6L1020C5)</f>
        <v>0.48678207092830073</v>
      </c>
      <c r="AF27" s="16" t="s">
        <v>35580</v>
      </c>
      <c r="AG27" s="33">
        <f>CHOOSE(MIN(D6L1020C9,RUN_YEARS),B7L810C5,B7L810C14,B7L810C23,B7L810C32,B7L810C41)</f>
        <v>400.71534679611602</v>
      </c>
      <c r="AH27" s="16" t="s">
        <v>35581</v>
      </c>
      <c r="AI27" s="33">
        <f>IF(D6L1020C15=0,0,D6L1020C11/D6L1020C15)</f>
        <v>9.4981742578748602E-3</v>
      </c>
      <c r="AJ27" s="16" t="s">
        <v>35582</v>
      </c>
      <c r="AK27" s="33">
        <f>IF(D6L1020C5=0,0,D6L1020C11/D6L1020C5)</f>
        <v>1.3217929071699256E-2</v>
      </c>
      <c r="AL27" s="16" t="s">
        <v>35583</v>
      </c>
      <c r="AM27" s="33">
        <f>D6L1020C8*CHOOSE(MIN(D6L1020C9,RUN_YEARS),B7L810C4,B7L810C13,B7L810C22,B7L810C31,B7L810C40)</f>
        <v>32.235401336658079</v>
      </c>
      <c r="AN27" s="16" t="s">
        <v>35584</v>
      </c>
      <c r="AO27" s="33">
        <f>D6L1020C8-D6L1020C18</f>
        <v>111.73814289363227</v>
      </c>
      <c r="AP27" s="16" t="s">
        <v>35585</v>
      </c>
      <c r="AQ27" s="33">
        <f>CHOOSE(MIN(D6L1020C9,RUN_YEARS),B7L810C2,B7L810C11,B7L810C20,B7L810C29,B7L810C38)</f>
        <v>53.264861276163636</v>
      </c>
      <c r="AR27" s="16" t="s">
        <v>35586</v>
      </c>
      <c r="AS27" s="33">
        <f>IF(D6L1020C20=0,0,D6L1020C18/D6L1020C20)</f>
        <v>0.60519074985526389</v>
      </c>
      <c r="AT27" s="16" t="s">
        <v>35587</v>
      </c>
      <c r="AU27" s="33">
        <f>IF(D6L1020C5=0,0,D6L1020C18/D6L1020C5)</f>
        <v>0.11194904421154109</v>
      </c>
      <c r="AV27" s="16" t="s">
        <v>35588</v>
      </c>
      <c r="AW27" s="33">
        <f>CHOOSE(MIN(D6L1020C9,RUN_YEARS),B7L810C1,B7L810C10,B7L810C19,B7L810C28,B7L810C37)</f>
        <v>184.63293254293018</v>
      </c>
      <c r="AX27" s="16" t="s">
        <v>35589</v>
      </c>
      <c r="AY27" s="33">
        <f>IF(D6L1020C23=0,0,D6L1020C19/D6L1020C23)</f>
        <v>0.60519074985526389</v>
      </c>
      <c r="AZ27" s="16" t="s">
        <v>35590</v>
      </c>
      <c r="BA27" s="33">
        <f>IF(D6L1020C5=0,0,D6L1020C19/D6L1020C5)</f>
        <v>0.38805095578845894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0.29201803157897377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38369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400.71534679611602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53.264861276163636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184.63293254293018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0.29201803157897377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38369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400.71534679611602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53.264861276163636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184.63293254293018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0.29201803157897377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38369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400.71534679611602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53.264861276163636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184.63293254293018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0.29201803157897377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38369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400.71534679611602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53.264861276163636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184.63293254293018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0.29201803157897377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38369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400.71534679611602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53.264861276163636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184.63293254293018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38369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400.71534679611602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53.264861276163636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184.63293254293018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3.0171917760028282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2.5947849273624324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1.2973924636812162</v>
      </c>
      <c r="R34" s="16" t="s">
        <v>35720</v>
      </c>
      <c r="S34" s="15">
        <f>D6L1027C5-D6L1027C7</f>
        <v>1.2973924636812162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1.2639475718940782</v>
      </c>
      <c r="X34" s="16" t="s">
        <v>35722</v>
      </c>
      <c r="Y34" s="33">
        <f>D6L1027C7-D6L1027C10</f>
        <v>3.3444891787137943E-2</v>
      </c>
      <c r="Z34" s="16" t="s">
        <v>35723</v>
      </c>
      <c r="AA34" s="33">
        <f>CHOOSE(MIN(D6L1027C9,RUN_YEARS),B7L810C7,B7L810C16,B7L810C25,B7L810C34,B7L810C43)</f>
        <v>45685</v>
      </c>
      <c r="AB34" s="16" t="s">
        <v>35724</v>
      </c>
      <c r="AC34" s="33">
        <f>IF(D6L1027C12=0,0,D6L1027C10/D6L1027C12)</f>
        <v>2.766657703609671E-5</v>
      </c>
      <c r="AD34" s="16" t="s">
        <v>35725</v>
      </c>
      <c r="AE34" s="33">
        <f>IF(D6L1027C5=0,0,D6L1027C10/D6L1027C5)</f>
        <v>0.48711072681421258</v>
      </c>
      <c r="AF34" s="16" t="s">
        <v>35726</v>
      </c>
      <c r="AG34" s="33">
        <f>CHOOSE(MIN(D6L1027C9,RUN_YEARS),B7L810C5,B7L810C14,B7L810C23,B7L810C32,B7L810C41)</f>
        <v>464.94439486847284</v>
      </c>
      <c r="AH34" s="16" t="s">
        <v>35727</v>
      </c>
      <c r="AI34" s="33">
        <f>IF(D6L1027C15=0,0,D6L1027C11/D6L1027C15)</f>
        <v>7.1933100293851475E-5</v>
      </c>
      <c r="AJ34" s="16" t="s">
        <v>35728</v>
      </c>
      <c r="AK34" s="33">
        <f>IF(D6L1027C5=0,0,D6L1027C11/D6L1027C5)</f>
        <v>1.2889273185787415E-2</v>
      </c>
      <c r="AL34" s="16" t="s">
        <v>35729</v>
      </c>
      <c r="AM34" s="33">
        <f>D6L1027C8*CHOOSE(MIN(D6L1027C9,RUN_YEARS),B7L810C4,B7L810C13,B7L810C22,B7L810C31,B7L810C40)</f>
        <v>0.29740318558293832</v>
      </c>
      <c r="AN34" s="16" t="s">
        <v>35730</v>
      </c>
      <c r="AO34" s="33">
        <f>D6L1027C8-D6L1027C18</f>
        <v>0.99998927809827787</v>
      </c>
      <c r="AP34" s="16" t="s">
        <v>35731</v>
      </c>
      <c r="AQ34" s="33">
        <f>CHOOSE(MIN(D6L1027C9,RUN_YEARS),B7L810C2,B7L810C11,B7L810C20,B7L810C29,B7L810C38)</f>
        <v>63.525219694842583</v>
      </c>
      <c r="AR34" s="16" t="s">
        <v>35732</v>
      </c>
      <c r="AS34" s="33">
        <f>IF(D6L1027C20=0,0,D6L1027C18/D6L1027C20)</f>
        <v>4.6816553647760712E-3</v>
      </c>
      <c r="AT34" s="16" t="s">
        <v>35733</v>
      </c>
      <c r="AU34" s="33">
        <f>IF(D6L1027C5=0,0,D6L1027C18/D6L1027C5)</f>
        <v>0.11461573652859355</v>
      </c>
      <c r="AV34" s="16" t="s">
        <v>35734</v>
      </c>
      <c r="AW34" s="33">
        <f>CHOOSE(MIN(D6L1027C9,RUN_YEARS),B7L810C1,B7L810C10,B7L810C19,B7L810C28,B7L810C37)</f>
        <v>213.5973710542678</v>
      </c>
      <c r="AX34" s="16" t="s">
        <v>35735</v>
      </c>
      <c r="AY34" s="33">
        <f>IF(D6L1027C23=0,0,D6L1027C19/D6L1027C23)</f>
        <v>4.6816553647760712E-3</v>
      </c>
      <c r="AZ34" s="16" t="s">
        <v>35736</v>
      </c>
      <c r="BA34" s="33">
        <f>IF(D6L1027C5=0,0,D6L1027C19/D6L1027C5)</f>
        <v>0.38538426347140642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10245.484905187057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7070.972846753747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3535.4864233768735</v>
      </c>
      <c r="R35" s="16" t="s">
        <v>35740</v>
      </c>
      <c r="S35" s="15">
        <f>SUM(D6L1001C8:D6L1027C8)-2*SUM(D6L1009C8,D6L1011C8,D6L1022C8,D6L1024C8,D6L1027C8)</f>
        <v>3535.4864233768735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3444.2456597984224</v>
      </c>
      <c r="X35" s="16" t="s">
        <v>35742</v>
      </c>
      <c r="Y35" s="33">
        <f>SUM(D6L1001C11:D6L1027C11)-2*SUM(D6L1009C11,D6L1011C11,D6L1022C11,D6L1024C11,D6L1027C11)</f>
        <v>91.240763578452047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7.5967995599084362E-2</v>
      </c>
      <c r="AD35" s="16" t="s">
        <v>35744</v>
      </c>
      <c r="AE35" s="33">
        <f>IF(D6L1028C5=0,0,D6L1028C10/D6L1028C5)</f>
        <v>0.48709643417449422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0.19751678855761901</v>
      </c>
      <c r="AJ35" s="16" t="s">
        <v>35746</v>
      </c>
      <c r="AK35" s="33">
        <f>IF(D6L1028C5=0,0,D6L1028C11/D6L1028C5)</f>
        <v>1.2903565825505933E-2</v>
      </c>
      <c r="AL35" s="16" t="s">
        <v>35747</v>
      </c>
      <c r="AM35" s="33">
        <f>SUM(D6L1001C18:D6L1027C18)-2*SUM(D6L1009C18,D6L1011C18,D6L1022C18,D6L1024C18,D6L1027C18)</f>
        <v>809.60148584000115</v>
      </c>
      <c r="AN35" s="16" t="s">
        <v>35748</v>
      </c>
      <c r="AO35" s="33">
        <f>SUM(D6L1001C19:D6L1027C19)-2*SUM(D6L1009C19,D6L1011C19,D6L1022C19,D6L1024C19,D6L1027C19)</f>
        <v>2725.8849375368718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12.841546148950162</v>
      </c>
      <c r="AT35" s="16" t="s">
        <v>35750</v>
      </c>
      <c r="AU35" s="33">
        <f>IF(D6L1028C5=0,0,D6L1028C18/D6L1028C5)</f>
        <v>0.11449647783779648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12.841546148950162</v>
      </c>
      <c r="AZ35" s="16" t="s">
        <v>35752</v>
      </c>
      <c r="BA35" s="33">
        <f>IF(D6L1028C5=0,0,D6L1028C19/D6L1028C5)</f>
        <v>0.3855035221622034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41.205252684215068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20.602626342107534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10.301313171053767</v>
      </c>
      <c r="R36" s="16" t="s">
        <v>35757</v>
      </c>
      <c r="S36" s="15">
        <f>D6L1029C5-D6L1029C7</f>
        <v>10.301313171053767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10.028989117373067</v>
      </c>
      <c r="X36" s="16" t="s">
        <v>35759</v>
      </c>
      <c r="Y36" s="33">
        <f>D6L1029C7-D6L1029C10</f>
        <v>0.27232405368070012</v>
      </c>
      <c r="Z36" s="16" t="s">
        <v>35760</v>
      </c>
      <c r="AA36" s="33">
        <f>CHOOSE(MIN(D6L1029C9,RUN_YEARS),B7L810C7,B7L810C16,B7L810C25,B7L810C34,B7L810C43)</f>
        <v>38369</v>
      </c>
      <c r="AB36" s="16" t="s">
        <v>35761</v>
      </c>
      <c r="AC36" s="33">
        <f>IF(D6L1029C12=0,0,D6L1029C10/D6L1029C12)</f>
        <v>2.6138260359595159E-4</v>
      </c>
      <c r="AD36" s="16" t="s">
        <v>35762</v>
      </c>
      <c r="AE36" s="33">
        <f>IF(D6L1029C5=0,0,D6L1029C10/D6L1029C5)</f>
        <v>0.48678207092830073</v>
      </c>
      <c r="AF36" s="16" t="s">
        <v>35763</v>
      </c>
      <c r="AG36" s="33">
        <f>CHOOSE(MIN(D6L1029C9,RUN_YEARS),B7L810C5,B7L810C14,B7L810C23,B7L810C32,B7L810C41)</f>
        <v>400.71534679611602</v>
      </c>
      <c r="AH36" s="16" t="s">
        <v>35764</v>
      </c>
      <c r="AI36" s="33">
        <f>IF(D6L1029C15=0,0,D6L1029C11/D6L1029C15)</f>
        <v>6.7959476934947188E-4</v>
      </c>
      <c r="AJ36" s="16" t="s">
        <v>35765</v>
      </c>
      <c r="AK36" s="33">
        <f>IF(D6L1029C5=0,0,D6L1029C11/D6L1029C5)</f>
        <v>1.3217929071699257E-2</v>
      </c>
      <c r="AL36" s="16" t="s">
        <v>35766</v>
      </c>
      <c r="AM36" s="33">
        <f>D6L1029C8*CHOOSE(MIN(D6L1029C9,RUN_YEARS),B7L810C4,B7L810C13,B7L810C22,B7L810C31,B7L810C40)</f>
        <v>2.3064443272464574</v>
      </c>
      <c r="AN36" s="16" t="s">
        <v>35767</v>
      </c>
      <c r="AO36" s="33">
        <f>D6L1029C8-D6L1029C18</f>
        <v>7.9948688438073097</v>
      </c>
      <c r="AP36" s="16" t="s">
        <v>35768</v>
      </c>
      <c r="AQ36" s="33">
        <f>CHOOSE(MIN(D6L1029C9,RUN_YEARS),B7L810C2,B7L810C11,B7L810C20,B7L810C29,B7L810C38)</f>
        <v>53.264861276163636</v>
      </c>
      <c r="AR36" s="16" t="s">
        <v>35769</v>
      </c>
      <c r="AS36" s="33">
        <f>IF(D6L1029C20=0,0,D6L1029C18/D6L1029C20)</f>
        <v>4.330142371512391E-2</v>
      </c>
      <c r="AT36" s="16" t="s">
        <v>35770</v>
      </c>
      <c r="AU36" s="33">
        <f>IF(D6L1029C5=0,0,D6L1029C18/D6L1029C5)</f>
        <v>0.11194904421154109</v>
      </c>
      <c r="AV36" s="16" t="s">
        <v>35771</v>
      </c>
      <c r="AW36" s="33">
        <f>CHOOSE(MIN(D6L1029C9,RUN_YEARS),B7L810C1,B7L810C10,B7L810C19,B7L810C28,B7L810C37)</f>
        <v>184.63293254293018</v>
      </c>
      <c r="AX36" s="16" t="s">
        <v>35772</v>
      </c>
      <c r="AY36" s="33">
        <f>IF(D6L1029C23=0,0,D6L1029C19/D6L1029C23)</f>
        <v>4.330142371512391E-2</v>
      </c>
      <c r="AZ36" s="16" t="s">
        <v>35773</v>
      </c>
      <c r="BA36" s="33">
        <f>IF(D6L1029C5=0,0,D6L1029C19/D6L1029C5)</f>
        <v>0.38805095578845888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38369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400.71534679611602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53.264861276163636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184.63293254293018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43.366400455008645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21.683200227504322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10.841600113752161</v>
      </c>
      <c r="R38" s="16" t="s">
        <v>35797</v>
      </c>
      <c r="S38" s="15">
        <f>D6L1031C5-D6L1031C7</f>
        <v>10.841600113752161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10.554993111097556</v>
      </c>
      <c r="X38" s="16" t="s">
        <v>35799</v>
      </c>
      <c r="Y38" s="33">
        <f>D6L1031C7-D6L1031C10</f>
        <v>0.28660700265460548</v>
      </c>
      <c r="Z38" s="16" t="s">
        <v>35800</v>
      </c>
      <c r="AA38" s="33">
        <f>CHOOSE(MIN(D6L1031C9,RUN_YEARS),B7L810C7,B7L810C16,B7L810C25,B7L810C34,B7L810C43)</f>
        <v>38369</v>
      </c>
      <c r="AB38" s="16" t="s">
        <v>35801</v>
      </c>
      <c r="AC38" s="33">
        <f>IF(D6L1031C12=0,0,D6L1031C10/D6L1031C12)</f>
        <v>2.7509169149828131E-4</v>
      </c>
      <c r="AD38" s="16" t="s">
        <v>35802</v>
      </c>
      <c r="AE38" s="33">
        <f>IF(D6L1031C5=0,0,D6L1031C10/D6L1031C5)</f>
        <v>0.48678207092830073</v>
      </c>
      <c r="AF38" s="16" t="s">
        <v>35803</v>
      </c>
      <c r="AG38" s="33">
        <f>CHOOSE(MIN(D6L1031C9,RUN_YEARS),B7L810C5,B7L810C14,B7L810C23,B7L810C32,B7L810C41)</f>
        <v>400.71534679611602</v>
      </c>
      <c r="AH38" s="16" t="s">
        <v>35804</v>
      </c>
      <c r="AI38" s="33">
        <f>IF(D6L1031C15=0,0,D6L1031C11/D6L1031C15)</f>
        <v>7.1523839789552944E-4</v>
      </c>
      <c r="AJ38" s="16" t="s">
        <v>35805</v>
      </c>
      <c r="AK38" s="33">
        <f>IF(D6L1031C5=0,0,D6L1031C11/D6L1031C5)</f>
        <v>1.3217929071699264E-2</v>
      </c>
      <c r="AL38" s="16" t="s">
        <v>35806</v>
      </c>
      <c r="AM38" s="33">
        <f>D6L1031C8*CHOOSE(MIN(D6L1031C9,RUN_YEARS),B7L810C4,B7L810C13,B7L810C22,B7L810C31,B7L810C40)</f>
        <v>2.4274135409165791</v>
      </c>
      <c r="AN38" s="16" t="s">
        <v>35807</v>
      </c>
      <c r="AO38" s="33">
        <f>D6L1031C8-D6L1031C18</f>
        <v>8.4141865728355825</v>
      </c>
      <c r="AP38" s="16" t="s">
        <v>35808</v>
      </c>
      <c r="AQ38" s="33">
        <f>CHOOSE(MIN(D6L1031C9,RUN_YEARS),B7L810C2,B7L810C11,B7L810C20,B7L810C29,B7L810C38)</f>
        <v>53.264861276163636</v>
      </c>
      <c r="AR38" s="16" t="s">
        <v>35809</v>
      </c>
      <c r="AS38" s="33">
        <f>IF(D6L1031C20=0,0,D6L1031C18/D6L1031C20)</f>
        <v>4.557251221083837E-2</v>
      </c>
      <c r="AT38" s="16" t="s">
        <v>35810</v>
      </c>
      <c r="AU38" s="33">
        <f>IF(D6L1031C5=0,0,D6L1031C18/D6L1031C5)</f>
        <v>0.11194904421154109</v>
      </c>
      <c r="AV38" s="16" t="s">
        <v>35811</v>
      </c>
      <c r="AW38" s="33">
        <f>CHOOSE(MIN(D6L1031C9,RUN_YEARS),B7L810C1,B7L810C10,B7L810C19,B7L810C28,B7L810C37)</f>
        <v>184.63293254293018</v>
      </c>
      <c r="AX38" s="16" t="s">
        <v>35812</v>
      </c>
      <c r="AY38" s="33">
        <f>IF(D6L1031C23=0,0,D6L1031C19/D6L1031C23)</f>
        <v>4.557251221083837E-2</v>
      </c>
      <c r="AZ38" s="16" t="s">
        <v>35813</v>
      </c>
      <c r="BA38" s="33">
        <f>IF(D6L1031C5=0,0,D6L1031C19/D6L1031C5)</f>
        <v>0.38805095578845894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38369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400.71534679611602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53.264861276163636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184.63293254293018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2707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2707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1082.8</v>
      </c>
      <c r="R40" s="16" t="s">
        <v>35838</v>
      </c>
      <c r="S40" s="15">
        <f>D6L1033C5-D6L1033C7</f>
        <v>1624.2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1054.175252802328</v>
      </c>
      <c r="X40" s="16" t="s">
        <v>35840</v>
      </c>
      <c r="Y40" s="33">
        <f>D6L1033C7-D6L1033C10</f>
        <v>28.624747197671923</v>
      </c>
      <c r="Z40" s="16" t="s">
        <v>35841</v>
      </c>
      <c r="AA40" s="33">
        <f>CHOOSE(MIN(D6L1033C9,RUN_YEARS),B7L810C7,B7L810C16,B7L810C25,B7L810C34,B7L810C43)</f>
        <v>38369</v>
      </c>
      <c r="AB40" s="16" t="s">
        <v>35842</v>
      </c>
      <c r="AC40" s="33">
        <f>IF(D6L1033C12=0,0,D6L1033C10/D6L1033C12)</f>
        <v>2.7474660606279237E-2</v>
      </c>
      <c r="AD40" s="16" t="s">
        <v>35843</v>
      </c>
      <c r="AE40" s="33">
        <f>IF(D6L1033C5=0,0,D6L1033C10/D6L1033C5)</f>
        <v>0.38942565674264057</v>
      </c>
      <c r="AF40" s="16" t="s">
        <v>35844</v>
      </c>
      <c r="AG40" s="33">
        <f>CHOOSE(MIN(D6L1033C9,RUN_YEARS),B7L810C5,B7L810C14,B7L810C23,B7L810C32,B7L810C41)</f>
        <v>400.71534679611602</v>
      </c>
      <c r="AH40" s="16" t="s">
        <v>35845</v>
      </c>
      <c r="AI40" s="33">
        <f>IF(D6L1033C15=0,0,D6L1033C11/D6L1033C15)</f>
        <v>7.1434117576325812E-2</v>
      </c>
      <c r="AJ40" s="16" t="s">
        <v>35846</v>
      </c>
      <c r="AK40" s="33">
        <f>IF(D6L1033C5=0,0,D6L1033C11/D6L1033C5)</f>
        <v>1.057434325735941E-2</v>
      </c>
      <c r="AL40" s="16" t="s">
        <v>35847</v>
      </c>
      <c r="AM40" s="33">
        <f>D6L1033C8*CHOOSE(MIN(D6L1033C9,RUN_YEARS),B7L810C4,B7L810C13,B7L810C22,B7L810C31,B7L810C40)</f>
        <v>363.65527521677006</v>
      </c>
      <c r="AN40" s="16" t="s">
        <v>35848</v>
      </c>
      <c r="AO40" s="33">
        <f>D6L1033C8-D6L1033C18</f>
        <v>1260.5447247832299</v>
      </c>
      <c r="AP40" s="16" t="s">
        <v>35849</v>
      </c>
      <c r="AQ40" s="33">
        <f>CHOOSE(MIN(D6L1033C9,RUN_YEARS),B7L810C2,B7L810C11,B7L810C20,B7L810C29,B7L810C38)</f>
        <v>53.264861276163636</v>
      </c>
      <c r="AR40" s="16" t="s">
        <v>35850</v>
      </c>
      <c r="AS40" s="33">
        <f>IF(D6L1033C20=0,0,D6L1033C18/D6L1033C20)</f>
        <v>6.8273016488547231</v>
      </c>
      <c r="AT40" s="16" t="s">
        <v>35851</v>
      </c>
      <c r="AU40" s="33">
        <f>IF(D6L1033C5=0,0,D6L1033C18/D6L1033C5)</f>
        <v>0.13433885305384929</v>
      </c>
      <c r="AV40" s="16" t="s">
        <v>35852</v>
      </c>
      <c r="AW40" s="33">
        <f>CHOOSE(MIN(D6L1033C9,RUN_YEARS),B7L810C1,B7L810C10,B7L810C19,B7L810C28,B7L810C37)</f>
        <v>184.63293254293018</v>
      </c>
      <c r="AX40" s="16" t="s">
        <v>35853</v>
      </c>
      <c r="AY40" s="33">
        <f>IF(D6L1033C23=0,0,D6L1033C19/D6L1033C23)</f>
        <v>6.8273016488547222</v>
      </c>
      <c r="AZ40" s="16" t="s">
        <v>35854</v>
      </c>
      <c r="BA40" s="33">
        <f>IF(D6L1033C5=0,0,D6L1033C19/D6L1033C5)</f>
        <v>0.46566114694615068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81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81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81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38369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400.71534679611602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18.135745162269657</v>
      </c>
      <c r="AN41" s="16" t="s">
        <v>35867</v>
      </c>
      <c r="AO41" s="33">
        <f>D6L1034C8-D6L1034C18</f>
        <v>62.864254837730343</v>
      </c>
      <c r="AP41" s="16" t="s">
        <v>35868</v>
      </c>
      <c r="AQ41" s="33">
        <f>CHOOSE(MIN(D6L1034C9,RUN_YEARS),B7L810C2,B7L810C11,B7L810C20,B7L810C29,B7L810C38)</f>
        <v>53.264861276163636</v>
      </c>
      <c r="AR41" s="16" t="s">
        <v>35869</v>
      </c>
      <c r="AS41" s="33">
        <f>IF(D6L1034C20=0,0,D6L1034C18/D6L1034C20)</f>
        <v>0.34048235042312064</v>
      </c>
      <c r="AT41" s="16" t="s">
        <v>35870</v>
      </c>
      <c r="AU41" s="33">
        <f>IF(D6L1034C5=0,0,D6L1034C18/D6L1034C5)</f>
        <v>0.22389808842308218</v>
      </c>
      <c r="AV41" s="16" t="s">
        <v>35871</v>
      </c>
      <c r="AW41" s="33">
        <f>CHOOSE(MIN(D6L1034C9,RUN_YEARS),B7L810C1,B7L810C10,B7L810C19,B7L810C28,B7L810C37)</f>
        <v>184.63293254293018</v>
      </c>
      <c r="AX41" s="16" t="s">
        <v>35872</v>
      </c>
      <c r="AY41" s="33">
        <f>IF(D6L1034C23=0,0,D6L1034C19/D6L1034C23)</f>
        <v>0.34048235042312064</v>
      </c>
      <c r="AZ41" s="16" t="s">
        <v>35873</v>
      </c>
      <c r="BA41" s="33">
        <f>IF(D6L1034C5=0,0,D6L1034C19/D6L1034C5)</f>
        <v>0.77610191157691777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-65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-65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-65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-63.281669220679092</v>
      </c>
      <c r="X42" s="16" t="s">
        <v>35880</v>
      </c>
      <c r="Y42" s="33">
        <f>D6L1035C7-D6L1035C10</f>
        <v>-1.7183307793209082</v>
      </c>
      <c r="Z42" s="16" t="s">
        <v>35881</v>
      </c>
      <c r="AA42" s="33">
        <f>CHOOSE(MIN(D6L1035C9,RUN_YEARS),B7L810C7,B7L810C16,B7L810C25,B7L810C34,B7L810C43)</f>
        <v>38369</v>
      </c>
      <c r="AB42" s="16" t="s">
        <v>35882</v>
      </c>
      <c r="AC42" s="33">
        <f>IF(D6L1035C12=0,0,D6L1035C10/D6L1035C12)</f>
        <v>-1.6492915953159866E-3</v>
      </c>
      <c r="AD42" s="16" t="s">
        <v>35883</v>
      </c>
      <c r="AE42" s="33">
        <f>IF(D6L1035C5=0,0,D6L1035C10/D6L1035C5)</f>
        <v>0.97356414185660145</v>
      </c>
      <c r="AF42" s="16" t="s">
        <v>35884</v>
      </c>
      <c r="AG42" s="33">
        <f>CHOOSE(MIN(D6L1035C9,RUN_YEARS),B7L810C5,B7L810C14,B7L810C23,B7L810C32,B7L810C41)</f>
        <v>400.71534679611602</v>
      </c>
      <c r="AH42" s="16" t="s">
        <v>35885</v>
      </c>
      <c r="AI42" s="33">
        <f>IF(D6L1035C15=0,0,D6L1035C11/D6L1035C15)</f>
        <v>-4.2881581478215634E-3</v>
      </c>
      <c r="AJ42" s="16" t="s">
        <v>35886</v>
      </c>
      <c r="AK42" s="33">
        <f>IF(D6L1035C5=0,0,D6L1035C11/D6L1035C5)</f>
        <v>2.6435858143398588E-2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53.264861276163636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184.63293254293018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-1484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-1484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-1484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38369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400.71534679611602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-332.26476321985393</v>
      </c>
      <c r="AN43" s="16" t="s">
        <v>35908</v>
      </c>
      <c r="AO43" s="33">
        <f>D6L1036C8-D6L1036C18</f>
        <v>-1151.7352367801461</v>
      </c>
      <c r="AP43" s="16" t="s">
        <v>35909</v>
      </c>
      <c r="AQ43" s="33">
        <f>CHOOSE(MIN(D6L1036C9,RUN_YEARS),B7L810C2,B7L810C11,B7L810C20,B7L810C29,B7L810C38)</f>
        <v>53.264861276163636</v>
      </c>
      <c r="AR43" s="16" t="s">
        <v>35910</v>
      </c>
      <c r="AS43" s="33">
        <f>IF(D6L1036C20=0,0,D6L1036C18/D6L1036C20)</f>
        <v>-6.2379729386161857</v>
      </c>
      <c r="AT43" s="16" t="s">
        <v>35911</v>
      </c>
      <c r="AU43" s="33">
        <f>IF(D6L1036C5=0,0,D6L1036C18/D6L1036C5)</f>
        <v>0.22389808842308218</v>
      </c>
      <c r="AV43" s="16" t="s">
        <v>35912</v>
      </c>
      <c r="AW43" s="33">
        <f>CHOOSE(MIN(D6L1036C9,RUN_YEARS),B7L810C1,B7L810C10,B7L810C19,B7L810C28,B7L810C37)</f>
        <v>184.63293254293018</v>
      </c>
      <c r="AX43" s="16" t="s">
        <v>35913</v>
      </c>
      <c r="AY43" s="33">
        <f>IF(D6L1036C23=0,0,D6L1036C19/D6L1036C23)</f>
        <v>-6.2379729386161857</v>
      </c>
      <c r="AZ43" s="16" t="s">
        <v>35914</v>
      </c>
      <c r="BA43" s="33">
        <f>IF(D6L1036C5=0,0,D6L1036C19/D6L1036C5)</f>
        <v>0.77610191157691788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1323.5716531392236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1281.2858265696118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1038.9429132848059</v>
      </c>
      <c r="R44" s="16" t="s">
        <v>35918</v>
      </c>
      <c r="S44" s="15">
        <f>SUM(D6L1029C8:D6L1036C8)</f>
        <v>242.34291328480595</v>
      </c>
      <c r="U44" s="21" t="str">
        <f>NULL_VALUE</f>
        <v>n/a</v>
      </c>
      <c r="V44" s="16" t="s">
        <v>35919</v>
      </c>
      <c r="W44" s="33">
        <f>SUM(D6L1029C10:D6L1036C10)</f>
        <v>1011.4775658101196</v>
      </c>
      <c r="X44" s="16" t="s">
        <v>35920</v>
      </c>
      <c r="Y44" s="33">
        <f>SUM(D6L1029C11:D6L1036C11)</f>
        <v>27.465347474686318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2.6361843306057481E-2</v>
      </c>
      <c r="AD44" s="16" t="s">
        <v>35922</v>
      </c>
      <c r="AE44" s="33">
        <f>IF(D6L1037C5=0,0,D6L1037C10/D6L1037C5)</f>
        <v>0.78942383099495428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6.8540792595749259E-2</v>
      </c>
      <c r="AJ44" s="16" t="s">
        <v>35924</v>
      </c>
      <c r="AK44" s="33">
        <f>IF(D6L1037C5=0,0,D6L1037C11/D6L1037C5)</f>
        <v>2.1435769369446106E-2</v>
      </c>
      <c r="AL44" s="16" t="s">
        <v>35925</v>
      </c>
      <c r="AM44" s="33">
        <f>SUM(D6L1029C18:D6L1036C18)</f>
        <v>54.260115027348832</v>
      </c>
      <c r="AN44" s="16" t="s">
        <v>35926</v>
      </c>
      <c r="AO44" s="33">
        <f>SUM(D6L1029C19:D6L1036C19)</f>
        <v>188.08279825745694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1.0186849965876199</v>
      </c>
      <c r="AT44" s="16" t="s">
        <v>35928</v>
      </c>
      <c r="AU44" s="33">
        <f>IF(D6L1037C5=0,0,D6L1037C18/D6L1037C5)</f>
        <v>4.2348173921988592E-2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1.018684996587619</v>
      </c>
      <c r="AZ44" s="16" t="s">
        <v>35930</v>
      </c>
      <c r="BA44" s="33">
        <f>IF(D6L1037C5=0,0,D6L1037C19/D6L1037C5)</f>
        <v>0.14679222571361089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426.58227829424158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213.29113914712079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106.64556957356039</v>
      </c>
      <c r="R45" s="16" t="s">
        <v>35935</v>
      </c>
      <c r="S45" s="15">
        <f>D6L1038C5-D6L1038C7</f>
        <v>106.64556957356039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103.82630242469182</v>
      </c>
      <c r="X45" s="16" t="s">
        <v>35937</v>
      </c>
      <c r="Y45" s="33">
        <f>D6L1038C7-D6L1038C10</f>
        <v>2.8192671488685761</v>
      </c>
      <c r="Z45" s="16" t="s">
        <v>35938</v>
      </c>
      <c r="AA45" s="33">
        <f>CHOOSE(MIN(D6L1038C9,RUN_YEARS),B7L810C7,B7L810C16,B7L810C25,B7L810C34,B7L810C43)</f>
        <v>38369</v>
      </c>
      <c r="AB45" s="16" t="s">
        <v>35939</v>
      </c>
      <c r="AC45" s="33">
        <f>IF(D6L1038C12=0,0,D6L1038C10/D6L1038C12)</f>
        <v>2.7059944857747613E-3</v>
      </c>
      <c r="AD45" s="16" t="s">
        <v>35940</v>
      </c>
      <c r="AE45" s="33">
        <f>IF(D6L1038C5=0,0,D6L1038C10/D6L1038C5)</f>
        <v>0.48678207092830078</v>
      </c>
      <c r="AF45" s="16" t="s">
        <v>35941</v>
      </c>
      <c r="AG45" s="33">
        <f>CHOOSE(MIN(D6L1038C9,RUN_YEARS),B7L810C5,B7L810C14,B7L810C23,B7L810C32,B7L810C41)</f>
        <v>400.71534679611602</v>
      </c>
      <c r="AH45" s="16" t="s">
        <v>35942</v>
      </c>
      <c r="AI45" s="33">
        <f>IF(D6L1038C15=0,0,D6L1038C11/D6L1038C15)</f>
        <v>7.035585663014347E-3</v>
      </c>
      <c r="AJ45" s="16" t="s">
        <v>35943</v>
      </c>
      <c r="AK45" s="33">
        <f>IF(D6L1038C5=0,0,D6L1038C11/D6L1038C5)</f>
        <v>1.3217929071699242E-2</v>
      </c>
      <c r="AL45" s="16" t="s">
        <v>35944</v>
      </c>
      <c r="AM45" s="33">
        <f>D6L1038C8*CHOOSE(MIN(D6L1038C9,RUN_YEARS),B7L810C4,B7L810C13,B7L810C22,B7L810C31,B7L810C40)</f>
        <v>23.877739166310988</v>
      </c>
      <c r="AN45" s="16" t="s">
        <v>35945</v>
      </c>
      <c r="AO45" s="33">
        <f>D6L1038C8-D6L1038C18</f>
        <v>82.767830407249406</v>
      </c>
      <c r="AP45" s="16" t="s">
        <v>35946</v>
      </c>
      <c r="AQ45" s="33">
        <f>CHOOSE(MIN(D6L1038C9,RUN_YEARS),B7L810C2,B7L810C11,B7L810C20,B7L810C29,B7L810C38)</f>
        <v>53.264861276163636</v>
      </c>
      <c r="AR45" s="16" t="s">
        <v>35947</v>
      </c>
      <c r="AS45" s="33">
        <f>IF(D6L1038C20=0,0,D6L1038C18/D6L1038C20)</f>
        <v>0.4482831381557813</v>
      </c>
      <c r="AT45" s="16" t="s">
        <v>35948</v>
      </c>
      <c r="AU45" s="33">
        <f>IF(D6L1038C5=0,0,D6L1038C18/D6L1038C5)</f>
        <v>0.11194904421154109</v>
      </c>
      <c r="AV45" s="16" t="s">
        <v>35949</v>
      </c>
      <c r="AW45" s="33">
        <f>CHOOSE(MIN(D6L1038C9,RUN_YEARS),B7L810C1,B7L810C10,B7L810C19,B7L810C28,B7L810C37)</f>
        <v>184.63293254293018</v>
      </c>
      <c r="AX45" s="16" t="s">
        <v>35950</v>
      </c>
      <c r="AY45" s="33">
        <f>IF(D6L1038C23=0,0,D6L1038C19/D6L1038C23)</f>
        <v>0.44828313815578125</v>
      </c>
      <c r="AZ45" s="16" t="s">
        <v>35951</v>
      </c>
      <c r="BA45" s="33">
        <f>IF(D6L1038C5=0,0,D6L1038C19/D6L1038C5)</f>
        <v>0.38805095578845888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928.50513361421986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928.50513361421986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371.40205344568795</v>
      </c>
      <c r="R46" s="16" t="s">
        <v>35955</v>
      </c>
      <c r="S46" s="15">
        <f>D6L1039C5-D6L1039C7</f>
        <v>557.10308016853196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361.58372144663082</v>
      </c>
      <c r="X46" s="16" t="s">
        <v>35957</v>
      </c>
      <c r="Y46" s="33">
        <f>D6L1039C7-D6L1039C10</f>
        <v>9.8183319990571363</v>
      </c>
      <c r="Z46" s="16" t="s">
        <v>35958</v>
      </c>
      <c r="AA46" s="33">
        <f>CHOOSE(MIN(D6L1039C9,RUN_YEARS),B7L810C7,B7L810C16,B7L810C25,B7L810C34,B7L810C43)</f>
        <v>38369</v>
      </c>
      <c r="AB46" s="16" t="s">
        <v>35959</v>
      </c>
      <c r="AC46" s="33">
        <f>IF(D6L1039C12=0,0,D6L1039C10/D6L1039C12)</f>
        <v>9.4238505420164934E-3</v>
      </c>
      <c r="AD46" s="16" t="s">
        <v>35960</v>
      </c>
      <c r="AE46" s="33">
        <f>IF(D6L1039C5=0,0,D6L1039C10/D6L1039C5)</f>
        <v>0.38942565674264057</v>
      </c>
      <c r="AF46" s="16" t="s">
        <v>35961</v>
      </c>
      <c r="AG46" s="33">
        <f>CHOOSE(MIN(D6L1039C9,RUN_YEARS),B7L810C5,B7L810C14,B7L810C23,B7L810C32,B7L810C41)</f>
        <v>400.71534679611602</v>
      </c>
      <c r="AH46" s="16" t="s">
        <v>35962</v>
      </c>
      <c r="AI46" s="33">
        <f>IF(D6L1039C15=0,0,D6L1039C11/D6L1039C15)</f>
        <v>2.4502011409242842E-2</v>
      </c>
      <c r="AJ46" s="16" t="s">
        <v>35963</v>
      </c>
      <c r="AK46" s="33">
        <f>IF(D6L1039C5=0,0,D6L1039C11/D6L1039C5)</f>
        <v>1.0574343257359424E-2</v>
      </c>
      <c r="AL46" s="16" t="s">
        <v>35964</v>
      </c>
      <c r="AM46" s="33">
        <f>D6L1039C8*CHOOSE(MIN(D6L1039C9,RUN_YEARS),B7L810C4,B7L810C13,B7L810C22,B7L810C31,B7L810C40)</f>
        <v>124.73431470434541</v>
      </c>
      <c r="AN46" s="16" t="s">
        <v>35965</v>
      </c>
      <c r="AO46" s="33">
        <f>D6L1039C8-D6L1039C18</f>
        <v>432.36876546418654</v>
      </c>
      <c r="AP46" s="16" t="s">
        <v>35966</v>
      </c>
      <c r="AQ46" s="33">
        <f>CHOOSE(MIN(D6L1039C9,RUN_YEARS),B7L810C2,B7L810C11,B7L810C20,B7L810C29,B7L810C38)</f>
        <v>53.264861276163636</v>
      </c>
      <c r="AR46" s="16" t="s">
        <v>35967</v>
      </c>
      <c r="AS46" s="33">
        <f>IF(D6L1039C20=0,0,D6L1039C18/D6L1039C20)</f>
        <v>2.3417748909103948</v>
      </c>
      <c r="AT46" s="16" t="s">
        <v>35968</v>
      </c>
      <c r="AU46" s="33">
        <f>IF(D6L1039C5=0,0,D6L1039C18/D6L1039C5)</f>
        <v>0.13433885305384932</v>
      </c>
      <c r="AV46" s="16" t="s">
        <v>35969</v>
      </c>
      <c r="AW46" s="33">
        <f>CHOOSE(MIN(D6L1039C9,RUN_YEARS),B7L810C1,B7L810C10,B7L810C19,B7L810C28,B7L810C37)</f>
        <v>184.63293254293018</v>
      </c>
      <c r="AX46" s="16" t="s">
        <v>35970</v>
      </c>
      <c r="AY46" s="33">
        <f>IF(D6L1039C23=0,0,D6L1039C19/D6L1039C23)</f>
        <v>2.3417748909103944</v>
      </c>
      <c r="AZ46" s="16" t="s">
        <v>35971</v>
      </c>
      <c r="BA46" s="33">
        <f>IF(D6L1039C5=0,0,D6L1039C19/D6L1039C5)</f>
        <v>0.46566114694615074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1355.0874119084615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1141.7962727613406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478.04762301924836</v>
      </c>
      <c r="R47" s="16" t="s">
        <v>35975</v>
      </c>
      <c r="S47" s="15">
        <f>SUM(D6L1038C8:D6L1039C8)</f>
        <v>663.74864974209231</v>
      </c>
      <c r="U47" s="21" t="str">
        <f>NULL_VALUE</f>
        <v>n/a</v>
      </c>
      <c r="V47" s="16" t="s">
        <v>35976</v>
      </c>
      <c r="W47" s="33">
        <f>SUM(D6L1038C10:D6L1039C10)</f>
        <v>465.41002387132266</v>
      </c>
      <c r="X47" s="16" t="s">
        <v>35977</v>
      </c>
      <c r="Y47" s="33">
        <f>SUM(D6L1038C11:D6L1039C11)</f>
        <v>12.637599147925712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1.2129845027791256E-2</v>
      </c>
      <c r="AD47" s="16" t="s">
        <v>35979</v>
      </c>
      <c r="AE47" s="33">
        <f>IF(D6L1040C5=0,0,D6L1040C10/D6L1040C5)</f>
        <v>0.40761214147753938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3.1537597072257187E-2</v>
      </c>
      <c r="AJ47" s="16" t="s">
        <v>35981</v>
      </c>
      <c r="AK47" s="33">
        <f>IF(D6L1040C5=0,0,D6L1040C11/D6L1040C5)</f>
        <v>1.106817341184931E-2</v>
      </c>
      <c r="AL47" s="16" t="s">
        <v>35982</v>
      </c>
      <c r="AM47" s="33">
        <f>SUM(D6L1038C18:D6L1039C18)</f>
        <v>148.61205387065638</v>
      </c>
      <c r="AN47" s="16" t="s">
        <v>35983</v>
      </c>
      <c r="AO47" s="33">
        <f>SUM(D6L1038C19:D6L1039C19)</f>
        <v>515.13659587143593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2.7900580290661763</v>
      </c>
      <c r="AT47" s="16" t="s">
        <v>35985</v>
      </c>
      <c r="AU47" s="33">
        <f>IF(D6L1040C5=0,0,D6L1040C18/D6L1040C5)</f>
        <v>0.13015636625897398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2.7900580290661754</v>
      </c>
      <c r="AZ47" s="16" t="s">
        <v>35987</v>
      </c>
      <c r="BA47" s="33">
        <f>IF(D6L1040C5=0,0,D6L1040C19/D6L1040C5)</f>
        <v>0.45116331885163746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12924.143970234742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9494.0549460846996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5052.4769596809274</v>
      </c>
      <c r="R48" s="16" t="s">
        <v>35992</v>
      </c>
      <c r="S48" s="15">
        <f>SUM(D6L1028C8,D6L1037C8,D6L1040C8)</f>
        <v>4441.5779864037722</v>
      </c>
      <c r="U48" s="21" t="str">
        <f>NULL_VALUE</f>
        <v>n/a</v>
      </c>
      <c r="V48" s="16" t="s">
        <v>35993</v>
      </c>
      <c r="W48" s="33">
        <f>SUM(D6L1028C10,D6L1037C10,D6L1040C10)</f>
        <v>4921.1332494798644</v>
      </c>
      <c r="X48" s="16" t="s">
        <v>35994</v>
      </c>
      <c r="Y48" s="33">
        <f>SUM(D6L1028C11,D6L1037C11,D6L1040C11)</f>
        <v>131.34371020106408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0.1144596839329331</v>
      </c>
      <c r="AD48" s="16" t="s">
        <v>35996</v>
      </c>
      <c r="AE48" s="33">
        <f>IF(D6L1041C5=0,0,D6L1041C10/D6L1041C5)</f>
        <v>0.51833839991723607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0.29759517822562542</v>
      </c>
      <c r="AJ48" s="16" t="s">
        <v>35998</v>
      </c>
      <c r="AK48" s="33">
        <f>IF(D6L1041C5=0,0,D6L1041C11/D6L1041C5)</f>
        <v>1.3834311150182417E-2</v>
      </c>
      <c r="AL48" s="16" t="s">
        <v>35999</v>
      </c>
      <c r="AM48" s="33">
        <f>SUM(D6L1028C18,D6L1037C18,D6L1040C18)</f>
        <v>1012.4736547380064</v>
      </c>
      <c r="AN48" s="16" t="s">
        <v>36000</v>
      </c>
      <c r="AO48" s="33">
        <f>SUM(D6L1028C19,D6L1037C19,D6L1040C19)</f>
        <v>3429.1043316657647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16.650289174603959</v>
      </c>
      <c r="AT48" s="16" t="s">
        <v>36002</v>
      </c>
      <c r="AU48" s="33">
        <f>IF(D6L1041C5=0,0,D6L1041C18/D6L1041C5)</f>
        <v>0.10664291079919919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16.650289174603955</v>
      </c>
      <c r="AZ48" s="16" t="s">
        <v>36004</v>
      </c>
      <c r="BA48" s="33">
        <f>IF(D6L1041C5=0,0,D6L1041C19/D6L1041C5)</f>
        <v>0.36118437813338228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905.42537333333337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778.66582106666669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389.33291053333335</v>
      </c>
      <c r="R8" s="16" t="s">
        <v>36013</v>
      </c>
      <c r="S8" s="15">
        <f>D6L1101C5-D6L1101C7</f>
        <v>389.33291053333335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379.79057406909652</v>
      </c>
      <c r="X8" s="16" t="s">
        <v>36015</v>
      </c>
      <c r="Y8" s="33">
        <f>D6L1101C7-D6L1101C10</f>
        <v>9.5423364642368256</v>
      </c>
      <c r="Z8" s="16" t="s">
        <v>36016</v>
      </c>
      <c r="AA8" s="33">
        <f>CHOOSE(MIN(D6L1101C9,RUN_YEARS),B7L811C7,B7L811C16,B7L811C25,B7L811C34,B7L811C43)</f>
        <v>808101.66666666663</v>
      </c>
      <c r="AB8" s="16" t="s">
        <v>36017</v>
      </c>
      <c r="AC8" s="33">
        <f>IF(D6L1101C12=0,0,D6L1101C10/D6L1101C12)</f>
        <v>4.6997870408520774E-4</v>
      </c>
      <c r="AD8" s="16" t="s">
        <v>36018</v>
      </c>
      <c r="AE8" s="33">
        <f>IF(D6L1101C5=0,0,D6L1101C10/D6L1101C5)</f>
        <v>0.48774527376690924</v>
      </c>
      <c r="AF8" s="16" t="s">
        <v>36019</v>
      </c>
      <c r="AG8" s="33">
        <f>CHOOSE(MIN(D6L1101C9,RUN_YEARS),B7L811C5,B7L811C14,B7L811C23,B7L811C32,B7L811C41)</f>
        <v>7809.1398129743011</v>
      </c>
      <c r="AH8" s="16" t="s">
        <v>36020</v>
      </c>
      <c r="AI8" s="33">
        <f>IF(D6L1101C15=0,0,D6L1101C11/D6L1101C15)</f>
        <v>1.2219446306215376E-3</v>
      </c>
      <c r="AJ8" s="16" t="s">
        <v>36021</v>
      </c>
      <c r="AK8" s="33">
        <f>IF(D6L1101C5=0,0,D6L1101C11/D6L1101C5)</f>
        <v>1.2254726233090747E-2</v>
      </c>
      <c r="AL8" s="16" t="s">
        <v>36022</v>
      </c>
      <c r="AM8" s="33">
        <f>D6L1101C8*CHOOSE(MIN(D6L1101C9,RUN_YEARS),B7L811C4,B7L811C13,B7L811C22,B7L811C31,B7L811C40)</f>
        <v>75.487113920594552</v>
      </c>
      <c r="AN8" s="16" t="s">
        <v>36023</v>
      </c>
      <c r="AO8" s="33">
        <f>D6L1101C8-D6L1101C18</f>
        <v>313.84579661273881</v>
      </c>
      <c r="AP8" s="16" t="s">
        <v>36024</v>
      </c>
      <c r="AQ8" s="33">
        <f>CHOOSE(MIN(D6L1101C9,RUN_YEARS),B7L811C2,B7L811C11,B7L811C20,B7L811C29,B7L811C38)</f>
        <v>1123.6693862486252</v>
      </c>
      <c r="AR8" s="16" t="s">
        <v>36025</v>
      </c>
      <c r="AS8" s="33">
        <f>IF(D6L1101C20=0,0,D6L1101C18/D6L1101C20)</f>
        <v>6.7179114109897214E-2</v>
      </c>
      <c r="AT8" s="16" t="s">
        <v>36026</v>
      </c>
      <c r="AU8" s="33">
        <f>IF(D6L1101C5=0,0,D6L1101C18/D6L1101C5)</f>
        <v>9.6944172812397797E-2</v>
      </c>
      <c r="AV8" s="16" t="s">
        <v>36027</v>
      </c>
      <c r="AW8" s="33">
        <f>CHOOSE(MIN(D6L1101C9,RUN_YEARS),B7L811C1,B7L811C10,B7L811C19,B7L811C28,B7L811C37)</f>
        <v>4671.7763514910848</v>
      </c>
      <c r="AX8" s="16" t="s">
        <v>36028</v>
      </c>
      <c r="AY8" s="33">
        <f>IF(D6L1101C23=0,0,D6L1101C19/D6L1101C23)</f>
        <v>6.7179114109897201E-2</v>
      </c>
      <c r="AZ8" s="16" t="s">
        <v>36029</v>
      </c>
      <c r="BA8" s="33">
        <f>IF(D6L1101C5=0,0,D6L1101C19/D6L1101C5)</f>
        <v>0.40305582718760224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0.28844021731526592</v>
      </c>
      <c r="J9" s="16" t="s">
        <v>36050</v>
      </c>
      <c r="K9" s="21">
        <f>IF(FLOW_THRU_100PCT="Y",1,INDEX(VariabilityMatrix,D6L1102C1,D6L1102C9))</f>
        <v>0.60466504942300048</v>
      </c>
      <c r="L9" s="16" t="s">
        <v>36030</v>
      </c>
      <c r="M9" s="15">
        <f>IF(D6L1102C2&lt;&gt;0,D6L1102C2*D6L1102C4,D6L1102C3*D6L1102C4)</f>
        <v>0.17440971825851626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8.7204859129258128E-2</v>
      </c>
      <c r="R9" s="16" t="s">
        <v>36032</v>
      </c>
      <c r="S9" s="15">
        <f>D6L1102C5-D6L1102C7</f>
        <v>8.7204859129258128E-2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8.5294550435000754E-2</v>
      </c>
      <c r="X9" s="16" t="s">
        <v>36034</v>
      </c>
      <c r="Y9" s="33">
        <f>D6L1102C7-D6L1102C10</f>
        <v>1.9103086942573733E-3</v>
      </c>
      <c r="Z9" s="16" t="s">
        <v>36035</v>
      </c>
      <c r="AA9" s="33">
        <f>CHOOSE(MIN(D6L1102C9,RUN_YEARS),B7L811C7,B7L811C16,B7L811C25,B7L811C34,B7L811C43)</f>
        <v>857806.8</v>
      </c>
      <c r="AB9" s="16" t="s">
        <v>36036</v>
      </c>
      <c r="AC9" s="33">
        <f>IF(D6L1102C12=0,0,D6L1102C10/D6L1102C12)</f>
        <v>9.9433287816091863E-8</v>
      </c>
      <c r="AD9" s="16" t="s">
        <v>36037</v>
      </c>
      <c r="AE9" s="33">
        <f>IF(D6L1102C5=0,0,D6L1102C10/D6L1102C5)</f>
        <v>0.48904700544595892</v>
      </c>
      <c r="AF9" s="16" t="s">
        <v>36038</v>
      </c>
      <c r="AG9" s="33">
        <f>CHOOSE(MIN(D6L1102C9,RUN_YEARS),B7L811C5,B7L811C14,B7L811C23,B7L811C32,B7L811C41)</f>
        <v>7389.216723225074</v>
      </c>
      <c r="AH9" s="16" t="s">
        <v>36039</v>
      </c>
      <c r="AI9" s="33">
        <f>IF(D6L1102C15=0,0,D6L1102C11/D6L1102C15)</f>
        <v>2.58526548321837E-7</v>
      </c>
      <c r="AJ9" s="16" t="s">
        <v>36040</v>
      </c>
      <c r="AK9" s="33">
        <f>IF(D6L1102C5=0,0,D6L1102C11/D6L1102C5)</f>
        <v>1.0952994554041112E-2</v>
      </c>
      <c r="AL9" s="16" t="s">
        <v>36041</v>
      </c>
      <c r="AM9" s="33">
        <f>D6L1102C8*CHOOSE(MIN(D6L1102C9,RUN_YEARS),B7L811C4,B7L811C13,B7L811C22,B7L811C31,B7L811C40)</f>
        <v>1.8522384604407211E-2</v>
      </c>
      <c r="AN9" s="16" t="s">
        <v>36042</v>
      </c>
      <c r="AO9" s="33">
        <f>D6L1102C8-D6L1102C18</f>
        <v>6.868247452485092E-2</v>
      </c>
      <c r="AP9" s="16" t="s">
        <v>36043</v>
      </c>
      <c r="AQ9" s="33">
        <f>CHOOSE(MIN(D6L1102C9,RUN_YEARS),B7L811C2,B7L811C11,B7L811C20,B7L811C29,B7L811C38)</f>
        <v>1169.222505142619</v>
      </c>
      <c r="AR9" s="16" t="s">
        <v>36044</v>
      </c>
      <c r="AS9" s="33">
        <f>IF(D6L1102C20=0,0,D6L1102C18/D6L1102C20)</f>
        <v>1.5841625116639279E-5</v>
      </c>
      <c r="AT9" s="16" t="s">
        <v>36045</v>
      </c>
      <c r="AU9" s="33">
        <f>IF(D6L1102C5=0,0,D6L1102C18/D6L1102C5)</f>
        <v>0.10620041583320877</v>
      </c>
      <c r="AV9" s="16" t="s">
        <v>36046</v>
      </c>
      <c r="AW9" s="33">
        <f>CHOOSE(MIN(D6L1102C9,RUN_YEARS),B7L811C1,B7L811C10,B7L811C19,B7L811C28,B7L811C37)</f>
        <v>4335.5699948176498</v>
      </c>
      <c r="AX9" s="16" t="s">
        <v>36047</v>
      </c>
      <c r="AY9" s="33">
        <f>IF(D6L1102C23=0,0,D6L1102C19/D6L1102C23)</f>
        <v>1.5841625116639282E-5</v>
      </c>
      <c r="AZ9" s="16" t="s">
        <v>36048</v>
      </c>
      <c r="BA9" s="33">
        <f>IF(D6L1102C5=0,0,D6L1102C19/D6L1102C5)</f>
        <v>0.39379958416679123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6.2105260550588896E-2</v>
      </c>
      <c r="J10" s="16" t="s">
        <v>36071</v>
      </c>
      <c r="K10" s="21">
        <f>IF(FLOW_THRU_100PCT="Y",1,INDEX(VariabilityMatrix,D6L1103C1,D6L1103C9))</f>
        <v>0.60466504942300048</v>
      </c>
      <c r="L10" s="16" t="s">
        <v>36051</v>
      </c>
      <c r="M10" s="15">
        <f>IF(D6L1103C2&lt;&gt;0,D6L1103C2*D6L1103C4,D6L1103C3*D6L1103C4)</f>
        <v>3.755288044025016E-2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1.877644022012508E-2</v>
      </c>
      <c r="R10" s="16" t="s">
        <v>36053</v>
      </c>
      <c r="S10" s="15">
        <f>D6L1103C5-D6L1103C7</f>
        <v>1.877644022012508E-2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1.8365123725174463E-2</v>
      </c>
      <c r="X10" s="16" t="s">
        <v>36055</v>
      </c>
      <c r="Y10" s="33">
        <f>D6L1103C7-D6L1103C10</f>
        <v>4.1131649495061706E-4</v>
      </c>
      <c r="Z10" s="16" t="s">
        <v>36056</v>
      </c>
      <c r="AA10" s="33">
        <f>CHOOSE(MIN(D6L1103C9,RUN_YEARS),B7L811C7,B7L811C16,B7L811C25,B7L811C34,B7L811C43)</f>
        <v>857806.8</v>
      </c>
      <c r="AB10" s="16" t="s">
        <v>36057</v>
      </c>
      <c r="AC10" s="33">
        <f>IF(D6L1103C12=0,0,D6L1103C10/D6L1103C12)</f>
        <v>2.1409393962806614E-8</v>
      </c>
      <c r="AD10" s="16" t="s">
        <v>36058</v>
      </c>
      <c r="AE10" s="33">
        <f>IF(D6L1103C5=0,0,D6L1103C10/D6L1103C5)</f>
        <v>0.48904700544595886</v>
      </c>
      <c r="AF10" s="16" t="s">
        <v>36059</v>
      </c>
      <c r="AG10" s="33">
        <f>CHOOSE(MIN(D6L1103C9,RUN_YEARS),B7L811C5,B7L811C14,B7L811C23,B7L811C32,B7L811C41)</f>
        <v>7389.216723225074</v>
      </c>
      <c r="AH10" s="16" t="s">
        <v>36060</v>
      </c>
      <c r="AI10" s="33">
        <f>IF(D6L1103C15=0,0,D6L1103C11/D6L1103C15)</f>
        <v>5.5664424303296814E-8</v>
      </c>
      <c r="AJ10" s="16" t="s">
        <v>36061</v>
      </c>
      <c r="AK10" s="33">
        <f>IF(D6L1103C5=0,0,D6L1103C11/D6L1103C5)</f>
        <v>1.0952994554041114E-2</v>
      </c>
      <c r="AL10" s="16" t="s">
        <v>36062</v>
      </c>
      <c r="AM10" s="33">
        <f>D6L1103C8*CHOOSE(MIN(D6L1103C9,RUN_YEARS),B7L811C4,B7L811C13,B7L811C22,B7L811C31,B7L811C40)</f>
        <v>3.9881315184893389E-3</v>
      </c>
      <c r="AN10" s="16" t="s">
        <v>36063</v>
      </c>
      <c r="AO10" s="33">
        <f>D6L1103C8-D6L1103C18</f>
        <v>1.4788308701635741E-2</v>
      </c>
      <c r="AP10" s="16" t="s">
        <v>36064</v>
      </c>
      <c r="AQ10" s="33">
        <f>CHOOSE(MIN(D6L1103C9,RUN_YEARS),B7L811C2,B7L811C11,B7L811C20,B7L811C29,B7L811C38)</f>
        <v>1169.222505142619</v>
      </c>
      <c r="AR10" s="16" t="s">
        <v>36065</v>
      </c>
      <c r="AS10" s="33">
        <f>IF(D6L1103C20=0,0,D6L1103C18/D6L1103C20)</f>
        <v>3.4109260649262618E-6</v>
      </c>
      <c r="AT10" s="16" t="s">
        <v>36066</v>
      </c>
      <c r="AU10" s="33">
        <f>IF(D6L1103C5=0,0,D6L1103C18/D6L1103C5)</f>
        <v>0.10620041583320877</v>
      </c>
      <c r="AV10" s="16" t="s">
        <v>36067</v>
      </c>
      <c r="AW10" s="33">
        <f>CHOOSE(MIN(D6L1103C9,RUN_YEARS),B7L811C1,B7L811C10,B7L811C19,B7L811C28,B7L811C37)</f>
        <v>4335.5699948176498</v>
      </c>
      <c r="AX10" s="16" t="s">
        <v>36068</v>
      </c>
      <c r="AY10" s="33">
        <f>IF(D6L1103C23=0,0,D6L1103C19/D6L1103C23)</f>
        <v>3.4109260649262622E-6</v>
      </c>
      <c r="AZ10" s="16" t="s">
        <v>36069</v>
      </c>
      <c r="BA10" s="33">
        <f>IF(D6L1103C5=0,0,D6L1103C19/D6L1103C5)</f>
        <v>0.39379958416679123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3.1685431882042129E-3</v>
      </c>
      <c r="J11" s="16" t="s">
        <v>36092</v>
      </c>
      <c r="K11" s="21">
        <f>IF(FLOW_THRU_100PCT="Y",1,INDEX(VariabilityMatrix,D6L1104C1,D6L1104C9))</f>
        <v>0.60838438613957568</v>
      </c>
      <c r="L11" s="16" t="s">
        <v>36072</v>
      </c>
      <c r="M11" s="15">
        <f>IF(D6L1104C2&lt;&gt;0,D6L1104C2*D6L1104C4,D6L1104C3*D6L1104C4)</f>
        <v>1.9276922025123541E-3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9.6384610125617703E-4</v>
      </c>
      <c r="R11" s="16" t="s">
        <v>36074</v>
      </c>
      <c r="S11" s="15">
        <f>D6L1104C5-D6L1104C7</f>
        <v>9.6384610125617703E-4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9.2240625718963967E-4</v>
      </c>
      <c r="X11" s="16" t="s">
        <v>36076</v>
      </c>
      <c r="Y11" s="33">
        <f>D6L1104C7-D6L1104C10</f>
        <v>4.1439844066537362E-5</v>
      </c>
      <c r="Z11" s="16" t="s">
        <v>36077</v>
      </c>
      <c r="AA11" s="33">
        <f>CHOOSE(MIN(D6L1104C9,RUN_YEARS),B7L811C7,B7L811C16,B7L811C25,B7L811C34,B7L811C43)</f>
        <v>360486</v>
      </c>
      <c r="AB11" s="16" t="s">
        <v>36078</v>
      </c>
      <c r="AC11" s="33">
        <f>IF(D6L1104C12=0,0,D6L1104C10/D6L1104C12)</f>
        <v>2.5587852432261991E-9</v>
      </c>
      <c r="AD11" s="16" t="s">
        <v>36079</v>
      </c>
      <c r="AE11" s="33">
        <f>IF(D6L1104C5=0,0,D6L1104C10/D6L1104C5)</f>
        <v>0.47850287301441125</v>
      </c>
      <c r="AF11" s="16" t="s">
        <v>36080</v>
      </c>
      <c r="AG11" s="33">
        <f>CHOOSE(MIN(D6L1104C9,RUN_YEARS),B7L811C5,B7L811C14,B7L811C23,B7L811C32,B7L811C41)</f>
        <v>6228.8938105478346</v>
      </c>
      <c r="AH11" s="16" t="s">
        <v>36081</v>
      </c>
      <c r="AI11" s="33">
        <f>IF(D6L1104C15=0,0,D6L1104C11/D6L1104C15)</f>
        <v>6.6528416323881279E-9</v>
      </c>
      <c r="AJ11" s="16" t="s">
        <v>36082</v>
      </c>
      <c r="AK11" s="33">
        <f>IF(D6L1104C5=0,0,D6L1104C11/D6L1104C5)</f>
        <v>2.1497126985588762E-2</v>
      </c>
      <c r="AL11" s="16" t="s">
        <v>36083</v>
      </c>
      <c r="AM11" s="33">
        <f>D6L1104C8*CHOOSE(MIN(D6L1104C9,RUN_YEARS),B7L811C4,B7L811C13,B7L811C22,B7L811C31,B7L811C40)</f>
        <v>1.0711110370712264E-4</v>
      </c>
      <c r="AN11" s="16" t="s">
        <v>36084</v>
      </c>
      <c r="AO11" s="33">
        <f>D6L1104C8-D6L1104C18</f>
        <v>8.5673499754905437E-4</v>
      </c>
      <c r="AP11" s="16" t="s">
        <v>36085</v>
      </c>
      <c r="AQ11" s="33">
        <f>CHOOSE(MIN(D6L1104C9,RUN_YEARS),B7L811C2,B7L811C11,B7L811C20,B7L811C29,B7L811C38)</f>
        <v>500.436205843236</v>
      </c>
      <c r="AR11" s="16" t="s">
        <v>36086</v>
      </c>
      <c r="AS11" s="33">
        <f>IF(D6L1104C20=0,0,D6L1104C18/D6L1104C20)</f>
        <v>2.1403548035985969E-7</v>
      </c>
      <c r="AT11" s="16" t="s">
        <v>36087</v>
      </c>
      <c r="AU11" s="33">
        <f>IF(D6L1104C5=0,0,D6L1104C18/D6L1104C5)</f>
        <v>5.5564422353073351E-2</v>
      </c>
      <c r="AV11" s="16" t="s">
        <v>36088</v>
      </c>
      <c r="AW11" s="33">
        <f>CHOOSE(MIN(D6L1104C9,RUN_YEARS),B7L811C1,B7L811C10,B7L811C19,B7L811C28,B7L811C37)</f>
        <v>4002.7709242814244</v>
      </c>
      <c r="AX11" s="16" t="s">
        <v>36089</v>
      </c>
      <c r="AY11" s="33">
        <f>IF(D6L1104C23=0,0,D6L1104C19/D6L1104C23)</f>
        <v>2.1403548035985972E-7</v>
      </c>
      <c r="AZ11" s="16" t="s">
        <v>36090</v>
      </c>
      <c r="BA11" s="33">
        <f>IF(D6L1104C5=0,0,D6L1104C19/D6L1104C5)</f>
        <v>0.44443557764692665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3.0609279902629227</v>
      </c>
      <c r="J12" s="16" t="s">
        <v>36113</v>
      </c>
      <c r="K12" s="21">
        <f>IF(FLOW_THRU_100PCT="Y",1,INDEX(VariabilityMatrix,D6L1105C1,D6L1105C9))</f>
        <v>0.33053538221801021</v>
      </c>
      <c r="L12" s="16" t="s">
        <v>36093</v>
      </c>
      <c r="M12" s="15">
        <f>IF(D6L1105C2&lt;&gt;0,D6L1105C2*D6L1105C4,D6L1105C3*D6L1105C4)</f>
        <v>1.011745003203361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0.50587250160168051</v>
      </c>
      <c r="R12" s="16" t="s">
        <v>36095</v>
      </c>
      <c r="S12" s="15">
        <f>D6L1105C5-D6L1105C7</f>
        <v>0.50587250160168051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0.49479086409151579</v>
      </c>
      <c r="X12" s="16" t="s">
        <v>36097</v>
      </c>
      <c r="Y12" s="33">
        <f>D6L1105C7-D6L1105C10</f>
        <v>1.1081637510164721E-2</v>
      </c>
      <c r="Z12" s="16" t="s">
        <v>36098</v>
      </c>
      <c r="AA12" s="33">
        <f>CHOOSE(MIN(D6L1105C9,RUN_YEARS),B7L811C7,B7L811C16,B7L811C25,B7L811C34,B7L811C43)</f>
        <v>857806.8</v>
      </c>
      <c r="AB12" s="16" t="s">
        <v>36099</v>
      </c>
      <c r="AC12" s="33">
        <f>IF(D6L1105C12=0,0,D6L1105C10/D6L1105C12)</f>
        <v>5.7680921169139222E-7</v>
      </c>
      <c r="AD12" s="16" t="s">
        <v>36100</v>
      </c>
      <c r="AE12" s="33">
        <f>IF(D6L1105C5=0,0,D6L1105C10/D6L1105C5)</f>
        <v>0.48904700544595886</v>
      </c>
      <c r="AF12" s="16" t="s">
        <v>36101</v>
      </c>
      <c r="AG12" s="33">
        <f>CHOOSE(MIN(D6L1105C9,RUN_YEARS),B7L811C5,B7L811C14,B7L811C23,B7L811C32,B7L811C41)</f>
        <v>7389.216723225074</v>
      </c>
      <c r="AH12" s="16" t="s">
        <v>36102</v>
      </c>
      <c r="AI12" s="33">
        <f>IF(D6L1105C15=0,0,D6L1105C11/D6L1105C15)</f>
        <v>1.4997039503976093E-6</v>
      </c>
      <c r="AJ12" s="16" t="s">
        <v>36103</v>
      </c>
      <c r="AK12" s="33">
        <f>IF(D6L1105C5=0,0,D6L1105C11/D6L1105C5)</f>
        <v>1.0952994554041112E-2</v>
      </c>
      <c r="AL12" s="16" t="s">
        <v>36104</v>
      </c>
      <c r="AM12" s="33">
        <f>D6L1105C8*CHOOSE(MIN(D6L1105C9,RUN_YEARS),B7L811C4,B7L811C13,B7L811C22,B7L811C31,B7L811C40)</f>
        <v>0.10744774005736808</v>
      </c>
      <c r="AN12" s="16" t="s">
        <v>36105</v>
      </c>
      <c r="AO12" s="33">
        <f>D6L1105C8-D6L1105C18</f>
        <v>0.39842476154431244</v>
      </c>
      <c r="AP12" s="16" t="s">
        <v>36106</v>
      </c>
      <c r="AQ12" s="33">
        <f>CHOOSE(MIN(D6L1105C9,RUN_YEARS),B7L811C2,B7L811C11,B7L811C20,B7L811C29,B7L811C38)</f>
        <v>1169.222505142619</v>
      </c>
      <c r="AR12" s="16" t="s">
        <v>36107</v>
      </c>
      <c r="AS12" s="33">
        <f>IF(D6L1105C20=0,0,D6L1105C18/D6L1105C20)</f>
        <v>9.1896742993551831E-5</v>
      </c>
      <c r="AT12" s="16" t="s">
        <v>36108</v>
      </c>
      <c r="AU12" s="33">
        <f>IF(D6L1105C5=0,0,D6L1105C18/D6L1105C5)</f>
        <v>0.10620041583320877</v>
      </c>
      <c r="AV12" s="16" t="s">
        <v>36109</v>
      </c>
      <c r="AW12" s="33">
        <f>CHOOSE(MIN(D6L1105C9,RUN_YEARS),B7L811C1,B7L811C10,B7L811C19,B7L811C28,B7L811C37)</f>
        <v>4335.5699948176498</v>
      </c>
      <c r="AX12" s="16" t="s">
        <v>36110</v>
      </c>
      <c r="AY12" s="33">
        <f>IF(D6L1105C23=0,0,D6L1105C19/D6L1105C23)</f>
        <v>9.1896742993551845E-5</v>
      </c>
      <c r="AZ12" s="16" t="s">
        <v>36111</v>
      </c>
      <c r="BA12" s="33">
        <f>IF(D6L1105C5=0,0,D6L1105C19/D6L1105C5)</f>
        <v>0.39379958416679123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1.6277905743661507</v>
      </c>
      <c r="J13" s="16" t="s">
        <v>36134</v>
      </c>
      <c r="K13" s="21">
        <f>IF(FLOW_THRU_100PCT="Y",1,INDEX(VariabilityMatrix,D6L1106C1,D6L1106C9))</f>
        <v>0.60466504942300048</v>
      </c>
      <c r="L13" s="16" t="s">
        <v>36114</v>
      </c>
      <c r="M13" s="15">
        <f>IF(D6L1106C2&lt;&gt;0,D6L1106C2*D6L1106C4,D6L1106C3*D6L1106C4)</f>
        <v>0.98426806809940282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0.49213403404970141</v>
      </c>
      <c r="R13" s="16" t="s">
        <v>36116</v>
      </c>
      <c r="S13" s="15">
        <f>D6L1106C5-D6L1106C7</f>
        <v>0.49213403404970141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0.48135335126009204</v>
      </c>
      <c r="X13" s="16" t="s">
        <v>36118</v>
      </c>
      <c r="Y13" s="33">
        <f>D6L1106C7-D6L1106C10</f>
        <v>1.0780682789609364E-2</v>
      </c>
      <c r="Z13" s="16" t="s">
        <v>36119</v>
      </c>
      <c r="AA13" s="33">
        <f>CHOOSE(MIN(D6L1106C9,RUN_YEARS),B7L811C7,B7L811C16,B7L811C25,B7L811C34,B7L811C43)</f>
        <v>857806.8</v>
      </c>
      <c r="AB13" s="16" t="s">
        <v>36120</v>
      </c>
      <c r="AC13" s="33">
        <f>IF(D6L1106C12=0,0,D6L1106C10/D6L1106C12)</f>
        <v>5.6114424746935092E-7</v>
      </c>
      <c r="AD13" s="16" t="s">
        <v>36121</v>
      </c>
      <c r="AE13" s="33">
        <f>IF(D6L1106C5=0,0,D6L1106C10/D6L1106C5)</f>
        <v>0.48904700544595886</v>
      </c>
      <c r="AF13" s="16" t="s">
        <v>36122</v>
      </c>
      <c r="AG13" s="33">
        <f>CHOOSE(MIN(D6L1106C9,RUN_YEARS),B7L811C5,B7L811C14,B7L811C23,B7L811C32,B7L811C41)</f>
        <v>7389.216723225074</v>
      </c>
      <c r="AH13" s="16" t="s">
        <v>36123</v>
      </c>
      <c r="AI13" s="33">
        <f>IF(D6L1106C15=0,0,D6L1106C11/D6L1106C15)</f>
        <v>1.4589750434203074E-6</v>
      </c>
      <c r="AJ13" s="16" t="s">
        <v>36124</v>
      </c>
      <c r="AK13" s="33">
        <f>IF(D6L1106C5=0,0,D6L1106C11/D6L1106C5)</f>
        <v>1.095299455404115E-2</v>
      </c>
      <c r="AL13" s="16" t="s">
        <v>36125</v>
      </c>
      <c r="AM13" s="33">
        <f>D6L1106C8*CHOOSE(MIN(D6L1106C9,RUN_YEARS),B7L811C4,B7L811C13,B7L811C22,B7L811C31,B7L811C40)</f>
        <v>0.10452967812350562</v>
      </c>
      <c r="AN13" s="16" t="s">
        <v>36126</v>
      </c>
      <c r="AO13" s="33">
        <f>D6L1106C8-D6L1106C18</f>
        <v>0.3876043559261958</v>
      </c>
      <c r="AP13" s="16" t="s">
        <v>36127</v>
      </c>
      <c r="AQ13" s="33">
        <f>CHOOSE(MIN(D6L1106C9,RUN_YEARS),B7L811C2,B7L811C11,B7L811C20,B7L811C29,B7L811C38)</f>
        <v>1169.222505142619</v>
      </c>
      <c r="AR13" s="16" t="s">
        <v>36128</v>
      </c>
      <c r="AS13" s="33">
        <f>IF(D6L1106C20=0,0,D6L1106C18/D6L1106C20)</f>
        <v>8.9401014489329678E-5</v>
      </c>
      <c r="AT13" s="16" t="s">
        <v>36129</v>
      </c>
      <c r="AU13" s="33">
        <f>IF(D6L1106C5=0,0,D6L1106C18/D6L1106C5)</f>
        <v>0.10620041583320877</v>
      </c>
      <c r="AV13" s="16" t="s">
        <v>36130</v>
      </c>
      <c r="AW13" s="33">
        <f>CHOOSE(MIN(D6L1106C9,RUN_YEARS),B7L811C1,B7L811C10,B7L811C19,B7L811C28,B7L811C37)</f>
        <v>4335.5699948176498</v>
      </c>
      <c r="AX13" s="16" t="s">
        <v>36131</v>
      </c>
      <c r="AY13" s="33">
        <f>IF(D6L1106C23=0,0,D6L1106C19/D6L1106C23)</f>
        <v>8.9401014489329705E-5</v>
      </c>
      <c r="AZ13" s="16" t="s">
        <v>36132</v>
      </c>
      <c r="BA13" s="33">
        <f>IF(D6L1106C5=0,0,D6L1106C19/D6L1106C5)</f>
        <v>0.39379958416679123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4.8195209546895663E-2</v>
      </c>
      <c r="J14" s="16" t="s">
        <v>36155</v>
      </c>
      <c r="K14" s="21">
        <f>IF(FLOW_THRU_100PCT="Y",1,INDEX(VariabilityMatrix,D6L1107C1,D6L1107C9))</f>
        <v>0.60838438613957568</v>
      </c>
      <c r="L14" s="16" t="s">
        <v>36135</v>
      </c>
      <c r="M14" s="15">
        <f>IF(D6L1107C2&lt;&gt;0,D6L1107C2*D6L1107C4,D6L1107C3*D6L1107C4)</f>
        <v>2.9321212975056337E-2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1.4660606487528169E-2</v>
      </c>
      <c r="R14" s="16" t="s">
        <v>36137</v>
      </c>
      <c r="S14" s="15">
        <f>D6L1107C5-D6L1107C7</f>
        <v>1.4660606487528169E-2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1.403028464883189E-2</v>
      </c>
      <c r="X14" s="16" t="s">
        <v>36139</v>
      </c>
      <c r="Y14" s="33">
        <f>D6L1107C7-D6L1107C10</f>
        <v>6.3032183869627875E-4</v>
      </c>
      <c r="Z14" s="16" t="s">
        <v>36140</v>
      </c>
      <c r="AA14" s="33">
        <f>CHOOSE(MIN(D6L1107C9,RUN_YEARS),B7L811C7,B7L811C16,B7L811C25,B7L811C34,B7L811C43)</f>
        <v>360486</v>
      </c>
      <c r="AB14" s="16" t="s">
        <v>36141</v>
      </c>
      <c r="AC14" s="33">
        <f>IF(D6L1107C12=0,0,D6L1107C10/D6L1107C12)</f>
        <v>3.8920470278545876E-8</v>
      </c>
      <c r="AD14" s="16" t="s">
        <v>36142</v>
      </c>
      <c r="AE14" s="33">
        <f>IF(D6L1107C5=0,0,D6L1107C10/D6L1107C5)</f>
        <v>0.47850287301441125</v>
      </c>
      <c r="AF14" s="16" t="s">
        <v>36143</v>
      </c>
      <c r="AG14" s="33">
        <f>CHOOSE(MIN(D6L1107C9,RUN_YEARS),B7L811C5,B7L811C14,B7L811C23,B7L811C32,B7L811C41)</f>
        <v>6228.8938105478346</v>
      </c>
      <c r="AH14" s="16" t="s">
        <v>36144</v>
      </c>
      <c r="AI14" s="33">
        <f>IF(D6L1107C15=0,0,D6L1107C11/D6L1107C15)</f>
        <v>1.0119322272421941E-7</v>
      </c>
      <c r="AJ14" s="16" t="s">
        <v>36145</v>
      </c>
      <c r="AK14" s="33">
        <f>IF(D6L1107C5=0,0,D6L1107C11/D6L1107C5)</f>
        <v>2.1497126985588755E-2</v>
      </c>
      <c r="AL14" s="16" t="s">
        <v>36146</v>
      </c>
      <c r="AM14" s="33">
        <f>D6L1107C8*CHOOSE(MIN(D6L1107C9,RUN_YEARS),B7L811C4,B7L811C13,B7L811C22,B7L811C31,B7L811C40)</f>
        <v>1.6292162616504448E-3</v>
      </c>
      <c r="AN14" s="16" t="s">
        <v>36147</v>
      </c>
      <c r="AO14" s="33">
        <f>D6L1107C8-D6L1107C18</f>
        <v>1.3031390225877723E-2</v>
      </c>
      <c r="AP14" s="16" t="s">
        <v>36148</v>
      </c>
      <c r="AQ14" s="33">
        <f>CHOOSE(MIN(D6L1107C9,RUN_YEARS),B7L811C2,B7L811C11,B7L811C20,B7L811C29,B7L811C38)</f>
        <v>500.436205843236</v>
      </c>
      <c r="AR14" s="16" t="s">
        <v>36149</v>
      </c>
      <c r="AS14" s="33">
        <f>IF(D6L1107C20=0,0,D6L1107C18/D6L1107C20)</f>
        <v>3.2555923065262879E-6</v>
      </c>
      <c r="AT14" s="16" t="s">
        <v>36150</v>
      </c>
      <c r="AU14" s="33">
        <f>IF(D6L1107C5=0,0,D6L1107C18/D6L1107C5)</f>
        <v>5.5564422353073351E-2</v>
      </c>
      <c r="AV14" s="16" t="s">
        <v>36151</v>
      </c>
      <c r="AW14" s="33">
        <f>CHOOSE(MIN(D6L1107C9,RUN_YEARS),B7L811C1,B7L811C10,B7L811C19,B7L811C28,B7L811C37)</f>
        <v>4002.7709242814244</v>
      </c>
      <c r="AX14" s="16" t="s">
        <v>36152</v>
      </c>
      <c r="AY14" s="33">
        <f>IF(D6L1107C23=0,0,D6L1107C19/D6L1107C23)</f>
        <v>3.2555923065262879E-6</v>
      </c>
      <c r="AZ14" s="16" t="s">
        <v>36153</v>
      </c>
      <c r="BA14" s="33">
        <f>IF(D6L1107C5=0,0,D6L1107C19/D6L1107C5)</f>
        <v>0.44443557764692665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5.4317883226357938E-3</v>
      </c>
      <c r="J15" s="16" t="s">
        <v>36176</v>
      </c>
      <c r="K15" s="21">
        <f>IF(FLOW_THRU_100PCT="Y",1,INDEX(VariabilityMatrix,D6L1108C1,D6L1108C9))</f>
        <v>0.60838438613957568</v>
      </c>
      <c r="L15" s="16" t="s">
        <v>36156</v>
      </c>
      <c r="M15" s="15">
        <f>IF(D6L1108C2&lt;&gt;0,D6L1108C2*D6L1108C4,D6L1108C3*D6L1108C4)</f>
        <v>3.3046152043068929E-3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1.6523076021534465E-3</v>
      </c>
      <c r="R15" s="16" t="s">
        <v>36158</v>
      </c>
      <c r="S15" s="15">
        <f>D6L1108C5-D6L1108C7</f>
        <v>1.6523076021534465E-3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1.5812678694679539E-3</v>
      </c>
      <c r="X15" s="16" t="s">
        <v>36160</v>
      </c>
      <c r="Y15" s="33">
        <f>D6L1108C7-D6L1108C10</f>
        <v>7.1039732685492527E-5</v>
      </c>
      <c r="Z15" s="16" t="s">
        <v>36161</v>
      </c>
      <c r="AA15" s="33">
        <f>CHOOSE(MIN(D6L1108C9,RUN_YEARS),B7L811C7,B7L811C16,B7L811C25,B7L811C34,B7L811C43)</f>
        <v>360486</v>
      </c>
      <c r="AB15" s="16" t="s">
        <v>36162</v>
      </c>
      <c r="AC15" s="33">
        <f>IF(D6L1108C12=0,0,D6L1108C10/D6L1108C12)</f>
        <v>4.3864889883877705E-9</v>
      </c>
      <c r="AD15" s="16" t="s">
        <v>36163</v>
      </c>
      <c r="AE15" s="33">
        <f>IF(D6L1108C5=0,0,D6L1108C10/D6L1108C5)</f>
        <v>0.47850287301441125</v>
      </c>
      <c r="AF15" s="16" t="s">
        <v>36164</v>
      </c>
      <c r="AG15" s="33">
        <f>CHOOSE(MIN(D6L1108C9,RUN_YEARS),B7L811C5,B7L811C14,B7L811C23,B7L811C32,B7L811C41)</f>
        <v>6228.8938105478346</v>
      </c>
      <c r="AH15" s="16" t="s">
        <v>36165</v>
      </c>
      <c r="AI15" s="33">
        <f>IF(D6L1108C15=0,0,D6L1108C11/D6L1108C15)</f>
        <v>1.1404871369808204E-8</v>
      </c>
      <c r="AJ15" s="16" t="s">
        <v>36166</v>
      </c>
      <c r="AK15" s="33">
        <f>IF(D6L1108C5=0,0,D6L1108C11/D6L1108C5)</f>
        <v>2.1497126985588731E-2</v>
      </c>
      <c r="AL15" s="16" t="s">
        <v>36167</v>
      </c>
      <c r="AM15" s="33">
        <f>D6L1108C8*CHOOSE(MIN(D6L1108C9,RUN_YEARS),B7L811C4,B7L811C13,B7L811C22,B7L811C31,B7L811C40)</f>
        <v>1.8361903492649599E-4</v>
      </c>
      <c r="AN15" s="16" t="s">
        <v>36168</v>
      </c>
      <c r="AO15" s="33">
        <f>D6L1108C8-D6L1108C18</f>
        <v>1.4686885672269504E-3</v>
      </c>
      <c r="AP15" s="16" t="s">
        <v>36169</v>
      </c>
      <c r="AQ15" s="33">
        <f>CHOOSE(MIN(D6L1108C9,RUN_YEARS),B7L811C2,B7L811C11,B7L811C20,B7L811C29,B7L811C38)</f>
        <v>500.436205843236</v>
      </c>
      <c r="AR15" s="16" t="s">
        <v>36170</v>
      </c>
      <c r="AS15" s="33">
        <f>IF(D6L1108C20=0,0,D6L1108C18/D6L1108C20)</f>
        <v>3.6691796633118812E-7</v>
      </c>
      <c r="AT15" s="16" t="s">
        <v>36171</v>
      </c>
      <c r="AU15" s="33">
        <f>IF(D6L1108C5=0,0,D6L1108C18/D6L1108C5)</f>
        <v>5.5564422353073351E-2</v>
      </c>
      <c r="AV15" s="16" t="s">
        <v>36172</v>
      </c>
      <c r="AW15" s="33">
        <f>CHOOSE(MIN(D6L1108C9,RUN_YEARS),B7L811C1,B7L811C10,B7L811C19,B7L811C28,B7L811C37)</f>
        <v>4002.7709242814244</v>
      </c>
      <c r="AX15" s="16" t="s">
        <v>36173</v>
      </c>
      <c r="AY15" s="33">
        <f>IF(D6L1108C23=0,0,D6L1108C19/D6L1108C23)</f>
        <v>3.6691796633118812E-7</v>
      </c>
      <c r="AZ15" s="16" t="s">
        <v>36174</v>
      </c>
      <c r="BA15" s="33">
        <f>IF(D6L1108C5=0,0,D6L1108C19/D6L1108C5)</f>
        <v>0.44443557764692665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1.3841530769523668E-2</v>
      </c>
      <c r="J16" s="16" t="s">
        <v>36197</v>
      </c>
      <c r="K16" s="21">
        <f>IF(FLOW_THRU_100PCT="Y",1,INDEX(VariabilityMatrix,D6L1109C1,D6L1109C9))</f>
        <v>0.60838438613957568</v>
      </c>
      <c r="L16" s="16" t="s">
        <v>36177</v>
      </c>
      <c r="M16" s="15">
        <f>IF(D6L1109C2&lt;&gt;0,D6L1109C2*D6L1109C4,D6L1109C3*D6L1109C4)</f>
        <v>8.4209712004487056E-3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4.2104856002243528E-3</v>
      </c>
      <c r="R16" s="16" t="s">
        <v>36179</v>
      </c>
      <c r="S16" s="15">
        <f>D6L1109C5-D6L1109C7</f>
        <v>4.2104856002243528E-3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4.0294589129863216E-3</v>
      </c>
      <c r="X16" s="16" t="s">
        <v>36181</v>
      </c>
      <c r="Y16" s="33">
        <f>D6L1109C7-D6L1109C10</f>
        <v>1.8102668723803117E-4</v>
      </c>
      <c r="Z16" s="16" t="s">
        <v>36182</v>
      </c>
      <c r="AA16" s="33">
        <f>CHOOSE(MIN(D6L1109C9,RUN_YEARS),B7L811C7,B7L811C16,B7L811C25,B7L811C34,B7L811C43)</f>
        <v>360486</v>
      </c>
      <c r="AB16" s="16" t="s">
        <v>36183</v>
      </c>
      <c r="AC16" s="33">
        <f>IF(D6L1109C12=0,0,D6L1109C10/D6L1109C12)</f>
        <v>1.1177851325672348E-8</v>
      </c>
      <c r="AD16" s="16" t="s">
        <v>36184</v>
      </c>
      <c r="AE16" s="33">
        <f>IF(D6L1109C5=0,0,D6L1109C10/D6L1109C5)</f>
        <v>0.4785028730144113</v>
      </c>
      <c r="AF16" s="16" t="s">
        <v>36185</v>
      </c>
      <c r="AG16" s="33">
        <f>CHOOSE(MIN(D6L1109C9,RUN_YEARS),B7L811C5,B7L811C14,B7L811C23,B7L811C32,B7L811C41)</f>
        <v>6228.8938105478346</v>
      </c>
      <c r="AH16" s="16" t="s">
        <v>36186</v>
      </c>
      <c r="AI16" s="33">
        <f>IF(D6L1109C15=0,0,D6L1109C11/D6L1109C15)</f>
        <v>2.9062413446748065E-8</v>
      </c>
      <c r="AJ16" s="16" t="s">
        <v>36187</v>
      </c>
      <c r="AK16" s="33">
        <f>IF(D6L1109C5=0,0,D6L1109C11/D6L1109C5)</f>
        <v>2.1497126985588703E-2</v>
      </c>
      <c r="AL16" s="16" t="s">
        <v>36188</v>
      </c>
      <c r="AM16" s="33">
        <f>D6L1109C8*CHOOSE(MIN(D6L1109C9,RUN_YEARS),B7L811C4,B7L811C13,B7L811C22,B7L811C31,B7L811C40)</f>
        <v>4.6790640040479897E-4</v>
      </c>
      <c r="AN16" s="16" t="s">
        <v>36189</v>
      </c>
      <c r="AO16" s="33">
        <f>D6L1109C8-D6L1109C18</f>
        <v>3.7425791998195539E-3</v>
      </c>
      <c r="AP16" s="16" t="s">
        <v>36190</v>
      </c>
      <c r="AQ16" s="33">
        <f>CHOOSE(MIN(D6L1109C9,RUN_YEARS),B7L811C2,B7L811C11,B7L811C20,B7L811C29,B7L811C38)</f>
        <v>500.436205843236</v>
      </c>
      <c r="AR16" s="16" t="s">
        <v>36191</v>
      </c>
      <c r="AS16" s="33">
        <f>IF(D6L1109C20=0,0,D6L1109C18/D6L1109C20)</f>
        <v>9.3499709841412405E-7</v>
      </c>
      <c r="AT16" s="16" t="s">
        <v>36192</v>
      </c>
      <c r="AU16" s="33">
        <f>IF(D6L1109C5=0,0,D6L1109C18/D6L1109C5)</f>
        <v>5.5564422353073351E-2</v>
      </c>
      <c r="AV16" s="16" t="s">
        <v>36193</v>
      </c>
      <c r="AW16" s="33">
        <f>CHOOSE(MIN(D6L1109C9,RUN_YEARS),B7L811C1,B7L811C10,B7L811C19,B7L811C28,B7L811C37)</f>
        <v>4002.7709242814244</v>
      </c>
      <c r="AX16" s="16" t="s">
        <v>36194</v>
      </c>
      <c r="AY16" s="33">
        <f>IF(D6L1109C23=0,0,D6L1109C19/D6L1109C23)</f>
        <v>9.3499709841412426E-7</v>
      </c>
      <c r="AZ16" s="16" t="s">
        <v>36195</v>
      </c>
      <c r="BA16" s="33">
        <f>IF(D6L1109C5=0,0,D6L1109C19/D6L1109C5)</f>
        <v>0.44443557764692665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1.4842123355272366E-2</v>
      </c>
      <c r="J17" s="16" t="s">
        <v>36218</v>
      </c>
      <c r="K17" s="21">
        <f>IF(FLOW_THRU_100PCT="Y",1,INDEX(VariabilityMatrix,D6L1110C1,D6L1110C9))</f>
        <v>0.60838438613957568</v>
      </c>
      <c r="L17" s="16" t="s">
        <v>36198</v>
      </c>
      <c r="M17" s="15">
        <f>IF(D6L1110C2&lt;&gt;0,D6L1110C2*D6L1110C4,D6L1110C3*D6L1110C4)</f>
        <v>9.0297161065052371E-3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4.5148580532526185E-3</v>
      </c>
      <c r="R17" s="16" t="s">
        <v>36200</v>
      </c>
      <c r="S17" s="15">
        <f>D6L1110C5-D6L1110C7</f>
        <v>4.5148580532526185E-3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4.320745099467259E-3</v>
      </c>
      <c r="X17" s="16" t="s">
        <v>36202</v>
      </c>
      <c r="Y17" s="33">
        <f>D6L1110C7-D6L1110C10</f>
        <v>1.9411295378535948E-4</v>
      </c>
      <c r="Z17" s="16" t="s">
        <v>36203</v>
      </c>
      <c r="AA17" s="33">
        <f>CHOOSE(MIN(D6L1110C9,RUN_YEARS),B7L811C7,B7L811C16,B7L811C25,B7L811C34,B7L811C43)</f>
        <v>360486</v>
      </c>
      <c r="AB17" s="16" t="s">
        <v>36204</v>
      </c>
      <c r="AC17" s="33">
        <f>IF(D6L1110C12=0,0,D6L1110C10/D6L1110C12)</f>
        <v>1.1985888770901669E-8</v>
      </c>
      <c r="AD17" s="16" t="s">
        <v>36205</v>
      </c>
      <c r="AE17" s="33">
        <f>IF(D6L1110C5=0,0,D6L1110C10/D6L1110C5)</f>
        <v>0.47850287301441119</v>
      </c>
      <c r="AF17" s="16" t="s">
        <v>36206</v>
      </c>
      <c r="AG17" s="33">
        <f>CHOOSE(MIN(D6L1110C9,RUN_YEARS),B7L811C5,B7L811C14,B7L811C23,B7L811C32,B7L811C41)</f>
        <v>6228.8938105478346</v>
      </c>
      <c r="AH17" s="16" t="s">
        <v>36207</v>
      </c>
      <c r="AI17" s="33">
        <f>IF(D6L1110C15=0,0,D6L1110C11/D6L1110C15)</f>
        <v>3.1163310804344431E-8</v>
      </c>
      <c r="AJ17" s="16" t="s">
        <v>36208</v>
      </c>
      <c r="AK17" s="33">
        <f>IF(D6L1110C5=0,0,D6L1110C11/D6L1110C5)</f>
        <v>2.1497126985588789E-2</v>
      </c>
      <c r="AL17" s="16" t="s">
        <v>36209</v>
      </c>
      <c r="AM17" s="33">
        <f>D6L1110C8*CHOOSE(MIN(D6L1110C9,RUN_YEARS),B7L811C4,B7L811C13,B7L811C22,B7L811C31,B7L811C40)</f>
        <v>5.0173095947020601E-4</v>
      </c>
      <c r="AN17" s="16" t="s">
        <v>36210</v>
      </c>
      <c r="AO17" s="33">
        <f>D6L1110C8-D6L1110C18</f>
        <v>4.0131270937824124E-3</v>
      </c>
      <c r="AP17" s="16" t="s">
        <v>36211</v>
      </c>
      <c r="AQ17" s="33">
        <f>CHOOSE(MIN(D6L1110C9,RUN_YEARS),B7L811C2,B7L811C11,B7L811C20,B7L811C29,B7L811C38)</f>
        <v>500.436205843236</v>
      </c>
      <c r="AR17" s="16" t="s">
        <v>36212</v>
      </c>
      <c r="AS17" s="33">
        <f>IF(D6L1110C20=0,0,D6L1110C18/D6L1110C20)</f>
        <v>1.0025872501067112E-6</v>
      </c>
      <c r="AT17" s="16" t="s">
        <v>36213</v>
      </c>
      <c r="AU17" s="33">
        <f>IF(D6L1110C5=0,0,D6L1110C18/D6L1110C5)</f>
        <v>5.5564422353073344E-2</v>
      </c>
      <c r="AV17" s="16" t="s">
        <v>36214</v>
      </c>
      <c r="AW17" s="33">
        <f>CHOOSE(MIN(D6L1110C9,RUN_YEARS),B7L811C1,B7L811C10,B7L811C19,B7L811C28,B7L811C37)</f>
        <v>4002.7709242814244</v>
      </c>
      <c r="AX17" s="16" t="s">
        <v>36215</v>
      </c>
      <c r="AY17" s="33">
        <f>IF(D6L1110C23=0,0,D6L1110C19/D6L1110C23)</f>
        <v>1.0025872501067114E-6</v>
      </c>
      <c r="AZ17" s="16" t="s">
        <v>36216</v>
      </c>
      <c r="BA17" s="33">
        <f>IF(D6L1110C5=0,0,D6L1110C19/D6L1110C5)</f>
        <v>0.44443557764692665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1.9058906395213312E-3</v>
      </c>
      <c r="J18" s="16" t="s">
        <v>36239</v>
      </c>
      <c r="K18" s="21">
        <f>IF(FLOW_THRU_100PCT="Y",1,INDEX(VariabilityMatrix,D6L1111C1,D6L1111C9))</f>
        <v>0.60838438613957568</v>
      </c>
      <c r="L18" s="16" t="s">
        <v>36219</v>
      </c>
      <c r="M18" s="15">
        <f>IF(D6L1111C2&lt;&gt;0,D6L1111C2*D6L1111C4,D6L1111C3*D6L1111C4)</f>
        <v>1.1595141067743484E-3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5.7975705338717421E-4</v>
      </c>
      <c r="R18" s="16" t="s">
        <v>36221</v>
      </c>
      <c r="S18" s="15">
        <f>D6L1111C5-D6L1111C7</f>
        <v>5.7975705338717421E-4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5.5483083139226458E-4</v>
      </c>
      <c r="X18" s="16" t="s">
        <v>36223</v>
      </c>
      <c r="Y18" s="33">
        <f>D6L1111C7-D6L1111C10</f>
        <v>2.4926221994909636E-5</v>
      </c>
      <c r="Z18" s="16" t="s">
        <v>36224</v>
      </c>
      <c r="AA18" s="33">
        <f>CHOOSE(MIN(D6L1111C9,RUN_YEARS),B7L811C7,B7L811C16,B7L811C25,B7L811C34,B7L811C43)</f>
        <v>360486</v>
      </c>
      <c r="AB18" s="16" t="s">
        <v>36225</v>
      </c>
      <c r="AC18" s="33">
        <f>IF(D6L1111C12=0,0,D6L1111C10/D6L1111C12)</f>
        <v>1.5391189432939548E-9</v>
      </c>
      <c r="AD18" s="16" t="s">
        <v>36226</v>
      </c>
      <c r="AE18" s="33">
        <f>IF(D6L1111C5=0,0,D6L1111C10/D6L1111C5)</f>
        <v>0.4785028730144113</v>
      </c>
      <c r="AF18" s="16" t="s">
        <v>36227</v>
      </c>
      <c r="AG18" s="33">
        <f>CHOOSE(MIN(D6L1111C9,RUN_YEARS),B7L811C5,B7L811C14,B7L811C23,B7L811C32,B7L811C41)</f>
        <v>6228.8938105478346</v>
      </c>
      <c r="AH18" s="16" t="s">
        <v>36228</v>
      </c>
      <c r="AI18" s="33">
        <f>IF(D6L1111C15=0,0,D6L1111C11/D6L1111C15)</f>
        <v>4.0017092525642781E-9</v>
      </c>
      <c r="AJ18" s="16" t="s">
        <v>36229</v>
      </c>
      <c r="AK18" s="33">
        <f>IF(D6L1111C5=0,0,D6L1111C11/D6L1111C5)</f>
        <v>2.149712698558871E-2</v>
      </c>
      <c r="AL18" s="16" t="s">
        <v>36230</v>
      </c>
      <c r="AM18" s="33">
        <f>D6L1111C8*CHOOSE(MIN(D6L1111C9,RUN_YEARS),B7L811C4,B7L811C13,B7L811C22,B7L811C31,B7L811C40)</f>
        <v>6.4427731553156484E-5</v>
      </c>
      <c r="AN18" s="16" t="s">
        <v>36231</v>
      </c>
      <c r="AO18" s="33">
        <f>D6L1111C8-D6L1111C18</f>
        <v>5.1532932183401769E-4</v>
      </c>
      <c r="AP18" s="16" t="s">
        <v>36232</v>
      </c>
      <c r="AQ18" s="33">
        <f>CHOOSE(MIN(D6L1111C9,RUN_YEARS),B7L811C2,B7L811C11,B7L811C20,B7L811C29,B7L811C38)</f>
        <v>500.436205843236</v>
      </c>
      <c r="AR18" s="16" t="s">
        <v>36233</v>
      </c>
      <c r="AS18" s="33">
        <f>IF(D6L1111C20=0,0,D6L1111C18/D6L1111C20)</f>
        <v>1.2874314608111863E-7</v>
      </c>
      <c r="AT18" s="16" t="s">
        <v>36234</v>
      </c>
      <c r="AU18" s="33">
        <f>IF(D6L1111C5=0,0,D6L1111C18/D6L1111C5)</f>
        <v>5.5564422353073351E-2</v>
      </c>
      <c r="AV18" s="16" t="s">
        <v>36235</v>
      </c>
      <c r="AW18" s="33">
        <f>CHOOSE(MIN(D6L1111C9,RUN_YEARS),B7L811C1,B7L811C10,B7L811C19,B7L811C28,B7L811C37)</f>
        <v>4002.7709242814244</v>
      </c>
      <c r="AX18" s="16" t="s">
        <v>36236</v>
      </c>
      <c r="AY18" s="33">
        <f>IF(D6L1111C23=0,0,D6L1111C19/D6L1111C23)</f>
        <v>1.2874314608111863E-7</v>
      </c>
      <c r="AZ18" s="16" t="s">
        <v>36237</v>
      </c>
      <c r="BA18" s="33">
        <f>IF(D6L1111C5=0,0,D6L1111C19/D6L1111C5)</f>
        <v>0.44443557764692659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0.60838438613957568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360486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6228.8938105478346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500.436205843236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4002.7709242814244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8.5499195875333046E-5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7.3529308452786418E-5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3.6764654226393209E-5</v>
      </c>
      <c r="R20" s="16" t="s">
        <v>36263</v>
      </c>
      <c r="S20" s="15">
        <f>D6L1113C5-D6L1113C7</f>
        <v>3.6764654226393209E-5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3.5183985345421133E-5</v>
      </c>
      <c r="X20" s="16" t="s">
        <v>36265</v>
      </c>
      <c r="Y20" s="33">
        <f>D6L1113C7-D6L1113C10</f>
        <v>1.5806688809720759E-6</v>
      </c>
      <c r="Z20" s="16" t="s">
        <v>36266</v>
      </c>
      <c r="AA20" s="33">
        <f>CHOOSE(MIN(D6L1113C9,RUN_YEARS),B7L811C7,B7L811C16,B7L811C25,B7L811C34,B7L811C43)</f>
        <v>360486</v>
      </c>
      <c r="AB20" s="16" t="s">
        <v>36267</v>
      </c>
      <c r="AC20" s="33">
        <f>IF(D6L1113C12=0,0,D6L1113C10/D6L1113C12)</f>
        <v>9.7601530559913925E-11</v>
      </c>
      <c r="AD20" s="16" t="s">
        <v>36268</v>
      </c>
      <c r="AE20" s="33">
        <f>IF(D6L1113C5=0,0,D6L1113C10/D6L1113C5)</f>
        <v>0.47850287301441125</v>
      </c>
      <c r="AF20" s="16" t="s">
        <v>36269</v>
      </c>
      <c r="AG20" s="33">
        <f>CHOOSE(MIN(D6L1113C9,RUN_YEARS),B7L811C5,B7L811C14,B7L811C23,B7L811C32,B7L811C41)</f>
        <v>6228.8938105478346</v>
      </c>
      <c r="AH20" s="16" t="s">
        <v>36270</v>
      </c>
      <c r="AI20" s="33">
        <f>IF(D6L1113C15=0,0,D6L1113C11/D6L1113C15)</f>
        <v>2.5376397945577679E-10</v>
      </c>
      <c r="AJ20" s="16" t="s">
        <v>36271</v>
      </c>
      <c r="AK20" s="33">
        <f>IF(D6L1113C5=0,0,D6L1113C11/D6L1113C5)</f>
        <v>2.1497126985588779E-2</v>
      </c>
      <c r="AL20" s="16" t="s">
        <v>36272</v>
      </c>
      <c r="AM20" s="33">
        <f>D6L1113C8*CHOOSE(MIN(D6L1113C9,RUN_YEARS),B7L811C4,B7L811C13,B7L811C22,B7L811C31,B7L811C40)</f>
        <v>4.0856135502000308E-6</v>
      </c>
      <c r="AN20" s="16" t="s">
        <v>36273</v>
      </c>
      <c r="AO20" s="33">
        <f>D6L1113C8-D6L1113C18</f>
        <v>3.2679040676193177E-5</v>
      </c>
      <c r="AP20" s="16" t="s">
        <v>36274</v>
      </c>
      <c r="AQ20" s="33">
        <f>CHOOSE(MIN(D6L1113C9,RUN_YEARS),B7L811C2,B7L811C11,B7L811C20,B7L811C29,B7L811C38)</f>
        <v>500.436205843236</v>
      </c>
      <c r="AR20" s="16" t="s">
        <v>36275</v>
      </c>
      <c r="AS20" s="33">
        <f>IF(D6L1113C20=0,0,D6L1113C18/D6L1113C20)</f>
        <v>8.1641046401024554E-9</v>
      </c>
      <c r="AT20" s="16" t="s">
        <v>36276</v>
      </c>
      <c r="AU20" s="33">
        <f>IF(D6L1113C5=0,0,D6L1113C18/D6L1113C5)</f>
        <v>5.5564422353073351E-2</v>
      </c>
      <c r="AV20" s="16" t="s">
        <v>36277</v>
      </c>
      <c r="AW20" s="33">
        <f>CHOOSE(MIN(D6L1113C9,RUN_YEARS),B7L811C1,B7L811C10,B7L811C19,B7L811C28,B7L811C37)</f>
        <v>4002.7709242814244</v>
      </c>
      <c r="AX20" s="16" t="s">
        <v>36278</v>
      </c>
      <c r="AY20" s="33">
        <f>IF(D6L1113C23=0,0,D6L1113C19/D6L1113C23)</f>
        <v>8.164104640102457E-9</v>
      </c>
      <c r="AZ20" s="16" t="s">
        <v>36279</v>
      </c>
      <c r="BA20" s="33">
        <f>IF(D6L1113C5=0,0,D6L1113C19/D6L1113C5)</f>
        <v>0.44443557764692665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0.60466504942300048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857806.8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7389.216723225074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1169.222505142619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4335.5699948176498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0.16495740024485869</v>
      </c>
      <c r="J22" s="16" t="s">
        <v>36322</v>
      </c>
      <c r="K22" s="21">
        <f>IF(FLOW_THRU_100PCT="Y",1,INDEX(VariabilityMatrix,D6L1115C1,D6L1115C9))</f>
        <v>0.61199007095185176</v>
      </c>
      <c r="L22" s="16" t="s">
        <v>36302</v>
      </c>
      <c r="M22" s="15">
        <f>IF(D6L1115C2&lt;&gt;0,D6L1115C2*D6L1115C4,D6L1115C3*D6L1115C4)</f>
        <v>0.10095229107988409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5.0476145539942043E-2</v>
      </c>
      <c r="R22" s="16" t="s">
        <v>36304</v>
      </c>
      <c r="S22" s="15">
        <f>D6L1115C5-D6L1115C7</f>
        <v>5.0476145539942043E-2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4.923900285015477E-2</v>
      </c>
      <c r="X22" s="16" t="s">
        <v>36306</v>
      </c>
      <c r="Y22" s="33">
        <f>D6L1115C7-D6L1115C10</f>
        <v>1.2371426897872725E-3</v>
      </c>
      <c r="Z22" s="16" t="s">
        <v>36307</v>
      </c>
      <c r="AA22" s="33">
        <f>CHOOSE(MIN(D6L1115C9,RUN_YEARS),B7L811C7,B7L811C16,B7L811C25,B7L811C34,B7L811C43)</f>
        <v>808101.66666666663</v>
      </c>
      <c r="AB22" s="16" t="s">
        <v>36308</v>
      </c>
      <c r="AC22" s="33">
        <f>IF(D6L1115C12=0,0,D6L1115C10/D6L1115C12)</f>
        <v>6.0931693227735095E-8</v>
      </c>
      <c r="AD22" s="16" t="s">
        <v>36309</v>
      </c>
      <c r="AE22" s="33">
        <f>IF(D6L1115C5=0,0,D6L1115C10/D6L1115C5)</f>
        <v>0.48774527376690924</v>
      </c>
      <c r="AF22" s="16" t="s">
        <v>36310</v>
      </c>
      <c r="AG22" s="33">
        <f>CHOOSE(MIN(D6L1115C9,RUN_YEARS),B7L811C5,B7L811C14,B7L811C23,B7L811C32,B7L811C41)</f>
        <v>7809.1398129743011</v>
      </c>
      <c r="AH22" s="16" t="s">
        <v>36311</v>
      </c>
      <c r="AI22" s="33">
        <f>IF(D6L1115C15=0,0,D6L1115C11/D6L1115C15)</f>
        <v>1.5842240239211142E-7</v>
      </c>
      <c r="AJ22" s="16" t="s">
        <v>36312</v>
      </c>
      <c r="AK22" s="33">
        <f>IF(D6L1115C5=0,0,D6L1115C11/D6L1115C5)</f>
        <v>1.2254726233090787E-2</v>
      </c>
      <c r="AL22" s="16" t="s">
        <v>36313</v>
      </c>
      <c r="AM22" s="33">
        <f>D6L1115C8*CHOOSE(MIN(D6L1115C9,RUN_YEARS),B7L811C4,B7L811C13,B7L811C22,B7L811C31,B7L811C40)</f>
        <v>9.7867363522557652E-3</v>
      </c>
      <c r="AN22" s="16" t="s">
        <v>36314</v>
      </c>
      <c r="AO22" s="33">
        <f>D6L1115C8-D6L1115C18</f>
        <v>4.0689409187686279E-2</v>
      </c>
      <c r="AP22" s="16" t="s">
        <v>36315</v>
      </c>
      <c r="AQ22" s="33">
        <f>CHOOSE(MIN(D6L1115C9,RUN_YEARS),B7L811C2,B7L811C11,B7L811C20,B7L811C29,B7L811C38)</f>
        <v>1123.6693862486252</v>
      </c>
      <c r="AR22" s="16" t="s">
        <v>36316</v>
      </c>
      <c r="AS22" s="33">
        <f>IF(D6L1115C20=0,0,D6L1115C18/D6L1115C20)</f>
        <v>8.7096226630582371E-6</v>
      </c>
      <c r="AT22" s="16" t="s">
        <v>36317</v>
      </c>
      <c r="AU22" s="33">
        <f>IF(D6L1115C5=0,0,D6L1115C18/D6L1115C5)</f>
        <v>9.6944172812397769E-2</v>
      </c>
      <c r="AV22" s="16" t="s">
        <v>36318</v>
      </c>
      <c r="AW22" s="33">
        <f>CHOOSE(MIN(D6L1115C9,RUN_YEARS),B7L811C1,B7L811C10,B7L811C19,B7L811C28,B7L811C37)</f>
        <v>4671.7763514910848</v>
      </c>
      <c r="AX22" s="16" t="s">
        <v>36319</v>
      </c>
      <c r="AY22" s="33">
        <f>IF(D6L1115C23=0,0,D6L1115C19/D6L1115C23)</f>
        <v>8.7096226630582371E-6</v>
      </c>
      <c r="AZ22" s="16" t="s">
        <v>36320</v>
      </c>
      <c r="BA22" s="33">
        <f>IF(D6L1115C5=0,0,D6L1115C19/D6L1115C5)</f>
        <v>0.40305582718760224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43.266258408952964</v>
      </c>
      <c r="J23" s="16" t="s">
        <v>36343</v>
      </c>
      <c r="K23" s="21">
        <f>IF(FLOW_THRU_100PCT="Y",1,INDEX(VariabilityMatrix,D6L1116C1,D6L1116C9))</f>
        <v>0.32980095058007375</v>
      </c>
      <c r="L23" s="16" t="s">
        <v>36323</v>
      </c>
      <c r="M23" s="15">
        <f>IF(D6L1116C2&lt;&gt;0,D6L1116C2*D6L1116C4,D6L1116C3*D6L1116C4)</f>
        <v>14.269253151315796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7.1346265756578982</v>
      </c>
      <c r="R23" s="16" t="s">
        <v>36325</v>
      </c>
      <c r="S23" s="15">
        <f>D6L1116C5-D6L1116C7</f>
        <v>7.1346265756578982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6.9597607847378553</v>
      </c>
      <c r="X23" s="16" t="s">
        <v>36327</v>
      </c>
      <c r="Y23" s="33">
        <f>D6L1116C7-D6L1116C10</f>
        <v>0.17486579092004284</v>
      </c>
      <c r="Z23" s="16" t="s">
        <v>36328</v>
      </c>
      <c r="AA23" s="33">
        <f>CHOOSE(MIN(D6L1116C9,RUN_YEARS),B7L811C7,B7L811C16,B7L811C25,B7L811C34,B7L811C43)</f>
        <v>808101.66666666663</v>
      </c>
      <c r="AB23" s="16" t="s">
        <v>36329</v>
      </c>
      <c r="AC23" s="33">
        <f>IF(D6L1116C12=0,0,D6L1116C10/D6L1116C12)</f>
        <v>8.612481661430211E-6</v>
      </c>
      <c r="AD23" s="16" t="s">
        <v>36330</v>
      </c>
      <c r="AE23" s="33">
        <f>IF(D6L1116C5=0,0,D6L1116C10/D6L1116C5)</f>
        <v>0.48774527376690924</v>
      </c>
      <c r="AF23" s="16" t="s">
        <v>36331</v>
      </c>
      <c r="AG23" s="33">
        <f>CHOOSE(MIN(D6L1116C9,RUN_YEARS),B7L811C5,B7L811C14,B7L811C23,B7L811C32,B7L811C41)</f>
        <v>7809.1398129743011</v>
      </c>
      <c r="AH23" s="16" t="s">
        <v>36332</v>
      </c>
      <c r="AI23" s="33">
        <f>IF(D6L1116C15=0,0,D6L1116C11/D6L1116C15)</f>
        <v>2.2392452319718547E-5</v>
      </c>
      <c r="AJ23" s="16" t="s">
        <v>36333</v>
      </c>
      <c r="AK23" s="33">
        <f>IF(D6L1116C5=0,0,D6L1116C11/D6L1116C5)</f>
        <v>1.2254726233090771E-2</v>
      </c>
      <c r="AL23" s="16" t="s">
        <v>36334</v>
      </c>
      <c r="AM23" s="33">
        <f>D6L1116C8*CHOOSE(MIN(D6L1116C9,RUN_YEARS),B7L811C4,B7L811C13,B7L811C22,B7L811C31,B7L811C40)</f>
        <v>1.3833209434050102</v>
      </c>
      <c r="AN23" s="16" t="s">
        <v>36335</v>
      </c>
      <c r="AO23" s="33">
        <f>D6L1116C8-D6L1116C18</f>
        <v>5.7513056322528877</v>
      </c>
      <c r="AP23" s="16" t="s">
        <v>36336</v>
      </c>
      <c r="AQ23" s="33">
        <f>CHOOSE(MIN(D6L1116C9,RUN_YEARS),B7L811C2,B7L811C11,B7L811C20,B7L811C29,B7L811C38)</f>
        <v>1123.6693862486252</v>
      </c>
      <c r="AR23" s="16" t="s">
        <v>36337</v>
      </c>
      <c r="AS23" s="33">
        <f>IF(D6L1116C20=0,0,D6L1116C18/D6L1116C20)</f>
        <v>1.2310746918390585E-3</v>
      </c>
      <c r="AT23" s="16" t="s">
        <v>36338</v>
      </c>
      <c r="AU23" s="33">
        <f>IF(D6L1116C5=0,0,D6L1116C18/D6L1116C5)</f>
        <v>9.6944172812397783E-2</v>
      </c>
      <c r="AV23" s="16" t="s">
        <v>36339</v>
      </c>
      <c r="AW23" s="33">
        <f>CHOOSE(MIN(D6L1116C9,RUN_YEARS),B7L811C1,B7L811C10,B7L811C19,B7L811C28,B7L811C37)</f>
        <v>4671.7763514910848</v>
      </c>
      <c r="AX23" s="16" t="s">
        <v>36340</v>
      </c>
      <c r="AY23" s="33">
        <f>IF(D6L1116C23=0,0,D6L1116C19/D6L1116C23)</f>
        <v>1.2310746918390585E-3</v>
      </c>
      <c r="AZ23" s="16" t="s">
        <v>36341</v>
      </c>
      <c r="BA23" s="33">
        <f>IF(D6L1116C5=0,0,D6L1116C19/D6L1116C5)</f>
        <v>0.40305582718760219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14.364852687852416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12.353773311553077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6.1768866557765385</v>
      </c>
      <c r="R24" s="16" t="s">
        <v>36346</v>
      </c>
      <c r="S24" s="15">
        <f>D6L1117C5-D6L1117C7</f>
        <v>6.1768866557765385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6.0254945458977929</v>
      </c>
      <c r="X24" s="16" t="s">
        <v>36348</v>
      </c>
      <c r="Y24" s="33">
        <f>D6L1117C7-D6L1117C10</f>
        <v>0.15139210987874563</v>
      </c>
      <c r="Z24" s="16" t="s">
        <v>36349</v>
      </c>
      <c r="AA24" s="33">
        <f>CHOOSE(MIN(D6L1117C9,RUN_YEARS),B7L811C7,B7L811C16,B7L811C25,B7L811C34,B7L811C43)</f>
        <v>808101.66666666663</v>
      </c>
      <c r="AB24" s="16" t="s">
        <v>36350</v>
      </c>
      <c r="AC24" s="33">
        <f>IF(D6L1117C12=0,0,D6L1117C10/D6L1117C12)</f>
        <v>7.4563570333325957E-6</v>
      </c>
      <c r="AD24" s="16" t="s">
        <v>36351</v>
      </c>
      <c r="AE24" s="33">
        <f>IF(D6L1117C5=0,0,D6L1117C10/D6L1117C5)</f>
        <v>0.48774527376690929</v>
      </c>
      <c r="AF24" s="16" t="s">
        <v>36352</v>
      </c>
      <c r="AG24" s="33">
        <f>CHOOSE(MIN(D6L1117C9,RUN_YEARS),B7L811C5,B7L811C14,B7L811C23,B7L811C32,B7L811C41)</f>
        <v>7809.1398129743011</v>
      </c>
      <c r="AH24" s="16" t="s">
        <v>36353</v>
      </c>
      <c r="AI24" s="33">
        <f>IF(D6L1117C15=0,0,D6L1117C11/D6L1117C15)</f>
        <v>1.9386528286664682E-5</v>
      </c>
      <c r="AJ24" s="16" t="s">
        <v>36354</v>
      </c>
      <c r="AK24" s="33">
        <f>IF(D6L1117C5=0,0,D6L1117C11/D6L1117C5)</f>
        <v>1.225472623309073E-2</v>
      </c>
      <c r="AL24" s="16" t="s">
        <v>36355</v>
      </c>
      <c r="AM24" s="33">
        <f>D6L1117C8*CHOOSE(MIN(D6L1117C9,RUN_YEARS),B7L811C4,B7L811C13,B7L811C22,B7L811C31,B7L811C40)</f>
        <v>1.197626334800389</v>
      </c>
      <c r="AN24" s="16" t="s">
        <v>36356</v>
      </c>
      <c r="AO24" s="33">
        <f>D6L1117C8-D6L1117C18</f>
        <v>4.9792603209761497</v>
      </c>
      <c r="AP24" s="16" t="s">
        <v>36357</v>
      </c>
      <c r="AQ24" s="33">
        <f>CHOOSE(MIN(D6L1117C9,RUN_YEARS),B7L811C2,B7L811C11,B7L811C20,B7L811C29,B7L811C38)</f>
        <v>1123.6693862486252</v>
      </c>
      <c r="AR24" s="16" t="s">
        <v>36358</v>
      </c>
      <c r="AS24" s="33">
        <f>IF(D6L1117C20=0,0,D6L1117C18/D6L1117C20)</f>
        <v>1.0658173564723245E-3</v>
      </c>
      <c r="AT24" s="16" t="s">
        <v>36359</v>
      </c>
      <c r="AU24" s="33">
        <f>IF(D6L1117C5=0,0,D6L1117C18/D6L1117C5)</f>
        <v>9.6944172812397769E-2</v>
      </c>
      <c r="AV24" s="16" t="s">
        <v>36360</v>
      </c>
      <c r="AW24" s="33">
        <f>CHOOSE(MIN(D6L1117C9,RUN_YEARS),B7L811C1,B7L811C10,B7L811C19,B7L811C28,B7L811C37)</f>
        <v>4671.7763514910848</v>
      </c>
      <c r="AX24" s="16" t="s">
        <v>36361</v>
      </c>
      <c r="AY24" s="33">
        <f>IF(D6L1117C23=0,0,D6L1117C19/D6L1117C23)</f>
        <v>1.0658173564723247E-3</v>
      </c>
      <c r="AZ24" s="16" t="s">
        <v>36362</v>
      </c>
      <c r="BA24" s="33">
        <f>IF(D6L1117C5=0,0,D6L1117C19/D6L1117C5)</f>
        <v>0.40305582718760224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0.29201803157897377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360486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6228.8938105478346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500.436205843236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4002.7709242814244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243.91554379048205</v>
      </c>
      <c r="J26" s="16" t="s">
        <v>36405</v>
      </c>
      <c r="K26" s="21">
        <f>IF(FLOW_THRU_100PCT="Y",1,INDEX(VariabilityMatrix,D6L1119C1,D6L1119C9))</f>
        <v>0.32980095058007375</v>
      </c>
      <c r="L26" s="16" t="s">
        <v>36385</v>
      </c>
      <c r="M26" s="15">
        <f>IF(D6L1119C2&lt;&gt;0,D6L1119C2*D6L1119C4,D6L1119C3*D6L1119C4)</f>
        <v>80.44357820335658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40.22178910167829</v>
      </c>
      <c r="R26" s="16" t="s">
        <v>36387</v>
      </c>
      <c r="S26" s="15">
        <f>D6L1119C5-D6L1119C7</f>
        <v>40.22178910167829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39.235975073585927</v>
      </c>
      <c r="X26" s="16" t="s">
        <v>36389</v>
      </c>
      <c r="Y26" s="33">
        <f>D6L1119C7-D6L1119C10</f>
        <v>0.98581402809236351</v>
      </c>
      <c r="Z26" s="16" t="s">
        <v>36390</v>
      </c>
      <c r="AA26" s="33">
        <f>CHOOSE(MIN(D6L1119C9,RUN_YEARS),B7L811C7,B7L811C16,B7L811C25,B7L811C34,B7L811C43)</f>
        <v>808101.66666666663</v>
      </c>
      <c r="AB26" s="16" t="s">
        <v>36391</v>
      </c>
      <c r="AC26" s="33">
        <f>IF(D6L1119C12=0,0,D6L1119C10/D6L1119C12)</f>
        <v>4.8553265872387258E-5</v>
      </c>
      <c r="AD26" s="16" t="s">
        <v>36392</v>
      </c>
      <c r="AE26" s="33">
        <f>IF(D6L1119C5=0,0,D6L1119C10/D6L1119C5)</f>
        <v>0.48774527376690924</v>
      </c>
      <c r="AF26" s="16" t="s">
        <v>36393</v>
      </c>
      <c r="AG26" s="33">
        <f>CHOOSE(MIN(D6L1119C9,RUN_YEARS),B7L811C5,B7L811C14,B7L811C23,B7L811C32,B7L811C41)</f>
        <v>7809.1398129743011</v>
      </c>
      <c r="AH26" s="16" t="s">
        <v>36394</v>
      </c>
      <c r="AI26" s="33">
        <f>IF(D6L1119C15=0,0,D6L1119C11/D6L1119C15)</f>
        <v>1.2623849126820695E-4</v>
      </c>
      <c r="AJ26" s="16" t="s">
        <v>36395</v>
      </c>
      <c r="AK26" s="33">
        <f>IF(D6L1119C5=0,0,D6L1119C11/D6L1119C5)</f>
        <v>1.225472623309078E-2</v>
      </c>
      <c r="AL26" s="16" t="s">
        <v>36396</v>
      </c>
      <c r="AM26" s="33">
        <f>D6L1119C8*CHOOSE(MIN(D6L1119C9,RUN_YEARS),B7L811C4,B7L811C13,B7L811C22,B7L811C31,B7L811C40)</f>
        <v>7.7985361469938361</v>
      </c>
      <c r="AN26" s="16" t="s">
        <v>36397</v>
      </c>
      <c r="AO26" s="33">
        <f>D6L1119C8-D6L1119C18</f>
        <v>32.423252954684457</v>
      </c>
      <c r="AP26" s="16" t="s">
        <v>36398</v>
      </c>
      <c r="AQ26" s="33">
        <f>CHOOSE(MIN(D6L1119C9,RUN_YEARS),B7L811C2,B7L811C11,B7L811C20,B7L811C29,B7L811C38)</f>
        <v>1123.6693862486252</v>
      </c>
      <c r="AR26" s="16" t="s">
        <v>36399</v>
      </c>
      <c r="AS26" s="33">
        <f>IF(D6L1119C20=0,0,D6L1119C18/D6L1119C20)</f>
        <v>6.9402408238861792E-3</v>
      </c>
      <c r="AT26" s="16" t="s">
        <v>36400</v>
      </c>
      <c r="AU26" s="33">
        <f>IF(D6L1119C5=0,0,D6L1119C18/D6L1119C5)</f>
        <v>9.6944172812397783E-2</v>
      </c>
      <c r="AV26" s="16" t="s">
        <v>36401</v>
      </c>
      <c r="AW26" s="33">
        <f>CHOOSE(MIN(D6L1119C9,RUN_YEARS),B7L811C1,B7L811C10,B7L811C19,B7L811C28,B7L811C37)</f>
        <v>4671.7763514910848</v>
      </c>
      <c r="AX26" s="16" t="s">
        <v>36402</v>
      </c>
      <c r="AY26" s="33">
        <f>IF(D6L1119C23=0,0,D6L1119C19/D6L1119C23)</f>
        <v>6.9402408238861801E-3</v>
      </c>
      <c r="AZ26" s="16" t="s">
        <v>36403</v>
      </c>
      <c r="BA26" s="33">
        <f>IF(D6L1119C5=0,0,D6L1119C19/D6L1119C5)</f>
        <v>0.40305582718760224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129.05157441549676</v>
      </c>
      <c r="J27" s="16" t="s">
        <v>36426</v>
      </c>
      <c r="K27" s="21">
        <f>IF(FLOW_THRU_100PCT="Y",1,INDEX(VariabilityMatrix,D6L1120C1,D6L1120C9))</f>
        <v>0.29201803157897377</v>
      </c>
      <c r="L27" s="16" t="s">
        <v>36406</v>
      </c>
      <c r="M27" s="15">
        <f>IF(D6L1120C2&lt;&gt;0,D6L1120C2*D6L1120C4,D6L1120C3*D6L1120C4)</f>
        <v>37.685386732980817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18.842693366490408</v>
      </c>
      <c r="R27" s="16" t="s">
        <v>36408</v>
      </c>
      <c r="S27" s="15">
        <f>D6L1120C5-D6L1120C7</f>
        <v>18.842693366490408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18.032565822390499</v>
      </c>
      <c r="X27" s="16" t="s">
        <v>36410</v>
      </c>
      <c r="Y27" s="33">
        <f>D6L1120C7-D6L1120C10</f>
        <v>0.81012754409990961</v>
      </c>
      <c r="Z27" s="16" t="s">
        <v>36411</v>
      </c>
      <c r="AA27" s="33">
        <f>CHOOSE(MIN(D6L1120C9,RUN_YEARS),B7L811C7,B7L811C16,B7L811C25,B7L811C34,B7L811C43)</f>
        <v>360486</v>
      </c>
      <c r="AB27" s="16" t="s">
        <v>36412</v>
      </c>
      <c r="AC27" s="33">
        <f>IF(D6L1120C12=0,0,D6L1120C10/D6L1120C12)</f>
        <v>5.0022929662706731E-5</v>
      </c>
      <c r="AD27" s="16" t="s">
        <v>36413</v>
      </c>
      <c r="AE27" s="33">
        <f>IF(D6L1120C5=0,0,D6L1120C10/D6L1120C5)</f>
        <v>0.47850287301441125</v>
      </c>
      <c r="AF27" s="16" t="s">
        <v>36414</v>
      </c>
      <c r="AG27" s="33">
        <f>CHOOSE(MIN(D6L1120C9,RUN_YEARS),B7L811C5,B7L811C14,B7L811C23,B7L811C32,B7L811C41)</f>
        <v>6228.8938105478346</v>
      </c>
      <c r="AH27" s="16" t="s">
        <v>36415</v>
      </c>
      <c r="AI27" s="33">
        <f>IF(D6L1120C15=0,0,D6L1120C11/D6L1120C15)</f>
        <v>1.3005961712303754E-4</v>
      </c>
      <c r="AJ27" s="16" t="s">
        <v>36416</v>
      </c>
      <c r="AK27" s="33">
        <f>IF(D6L1120C5=0,0,D6L1120C11/D6L1120C5)</f>
        <v>2.1497126985588734E-2</v>
      </c>
      <c r="AL27" s="16" t="s">
        <v>36417</v>
      </c>
      <c r="AM27" s="33">
        <f>D6L1120C8*CHOOSE(MIN(D6L1120C9,RUN_YEARS),B7L811C4,B7L811C13,B7L811C22,B7L811C31,B7L811C40)</f>
        <v>2.093966744970253</v>
      </c>
      <c r="AN27" s="16" t="s">
        <v>36418</v>
      </c>
      <c r="AO27" s="33">
        <f>D6L1120C8-D6L1120C18</f>
        <v>16.748726621520156</v>
      </c>
      <c r="AP27" s="16" t="s">
        <v>36419</v>
      </c>
      <c r="AQ27" s="33">
        <f>CHOOSE(MIN(D6L1120C9,RUN_YEARS),B7L811C2,B7L811C11,B7L811C20,B7L811C29,B7L811C38)</f>
        <v>500.436205843236</v>
      </c>
      <c r="AR27" s="16" t="s">
        <v>36420</v>
      </c>
      <c r="AS27" s="33">
        <f>IF(D6L1120C20=0,0,D6L1120C18/D6L1120C20)</f>
        <v>4.1842830724885599E-3</v>
      </c>
      <c r="AT27" s="16" t="s">
        <v>36421</v>
      </c>
      <c r="AU27" s="33">
        <f>IF(D6L1120C5=0,0,D6L1120C18/D6L1120C5)</f>
        <v>5.5564422353073344E-2</v>
      </c>
      <c r="AV27" s="16" t="s">
        <v>36422</v>
      </c>
      <c r="AW27" s="33">
        <f>CHOOSE(MIN(D6L1120C9,RUN_YEARS),B7L811C1,B7L811C10,B7L811C19,B7L811C28,B7L811C37)</f>
        <v>4002.7709242814244</v>
      </c>
      <c r="AX27" s="16" t="s">
        <v>36423</v>
      </c>
      <c r="AY27" s="33">
        <f>IF(D6L1120C23=0,0,D6L1120C19/D6L1120C23)</f>
        <v>4.1842830724885607E-3</v>
      </c>
      <c r="AZ27" s="16" t="s">
        <v>36424</v>
      </c>
      <c r="BA27" s="33">
        <f>IF(D6L1120C5=0,0,D6L1120C19/D6L1120C5)</f>
        <v>0.44443557764692665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0.29201803157897377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360486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6228.8938105478346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500.436205843236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4002.7709242814244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0.29201803157897377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360486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6228.8938105478346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500.436205843236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4002.7709242814244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0.29201803157897377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360486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6228.8938105478346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500.436205843236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4002.7709242814244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0.29201803157897377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360486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6228.8938105478346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500.436205843236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4002.7709242814244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0.29201803157897377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360486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6228.8938105478346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500.436205843236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4002.7709242814244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360486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6228.8938105478346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500.436205843236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4002.7709242814244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0.39487823799198318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0.33959528467310551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0.16979764233655276</v>
      </c>
      <c r="R34" s="16" t="s">
        <v>36554</v>
      </c>
      <c r="S34" s="15">
        <f>D6L1127C5-D6L1127C7</f>
        <v>0.16979764233655276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0.16563599509283533</v>
      </c>
      <c r="X34" s="16" t="s">
        <v>36556</v>
      </c>
      <c r="Y34" s="33">
        <f>D6L1127C7-D6L1127C10</f>
        <v>4.1616472437174257E-3</v>
      </c>
      <c r="Z34" s="16" t="s">
        <v>36557</v>
      </c>
      <c r="AA34" s="33">
        <f>CHOOSE(MIN(D6L1127C9,RUN_YEARS),B7L811C7,B7L811C16,B7L811C25,B7L811C34,B7L811C43)</f>
        <v>808101.66666666663</v>
      </c>
      <c r="AB34" s="16" t="s">
        <v>36558</v>
      </c>
      <c r="AC34" s="33">
        <f>IF(D6L1127C12=0,0,D6L1127C10/D6L1127C12)</f>
        <v>2.0496925315853657E-7</v>
      </c>
      <c r="AD34" s="16" t="s">
        <v>36559</v>
      </c>
      <c r="AE34" s="33">
        <f>IF(D6L1127C5=0,0,D6L1127C10/D6L1127C5)</f>
        <v>0.48774527376690924</v>
      </c>
      <c r="AF34" s="16" t="s">
        <v>36560</v>
      </c>
      <c r="AG34" s="33">
        <f>CHOOSE(MIN(D6L1127C9,RUN_YEARS),B7L811C5,B7L811C14,B7L811C23,B7L811C32,B7L811C41)</f>
        <v>7809.1398129743011</v>
      </c>
      <c r="AH34" s="16" t="s">
        <v>36561</v>
      </c>
      <c r="AI34" s="33">
        <f>IF(D6L1127C15=0,0,D6L1127C11/D6L1127C15)</f>
        <v>5.3292005821219396E-7</v>
      </c>
      <c r="AJ34" s="16" t="s">
        <v>36562</v>
      </c>
      <c r="AK34" s="33">
        <f>IF(D6L1127C5=0,0,D6L1127C11/D6L1127C5)</f>
        <v>1.2254726233090745E-2</v>
      </c>
      <c r="AL34" s="16" t="s">
        <v>36563</v>
      </c>
      <c r="AM34" s="33">
        <f>D6L1127C8*CHOOSE(MIN(D6L1127C9,RUN_YEARS),B7L811C4,B7L811C13,B7L811C22,B7L811C31,B7L811C40)</f>
        <v>3.2921783963624961E-2</v>
      </c>
      <c r="AN34" s="16" t="s">
        <v>36564</v>
      </c>
      <c r="AO34" s="33">
        <f>D6L1127C8-D6L1127C18</f>
        <v>0.13687585837292779</v>
      </c>
      <c r="AP34" s="16" t="s">
        <v>36565</v>
      </c>
      <c r="AQ34" s="33">
        <f>CHOOSE(MIN(D6L1127C9,RUN_YEARS),B7L811C2,B7L811C11,B7L811C20,B7L811C29,B7L811C38)</f>
        <v>1123.6693862486252</v>
      </c>
      <c r="AR34" s="16" t="s">
        <v>36566</v>
      </c>
      <c r="AS34" s="33">
        <f>IF(D6L1127C20=0,0,D6L1127C18/D6L1127C20)</f>
        <v>2.9298461243599836E-5</v>
      </c>
      <c r="AT34" s="16" t="s">
        <v>36567</v>
      </c>
      <c r="AU34" s="33">
        <f>IF(D6L1127C5=0,0,D6L1127C18/D6L1127C5)</f>
        <v>9.6944172812397783E-2</v>
      </c>
      <c r="AV34" s="16" t="s">
        <v>36568</v>
      </c>
      <c r="AW34" s="33">
        <f>CHOOSE(MIN(D6L1127C9,RUN_YEARS),B7L811C1,B7L811C10,B7L811C19,B7L811C28,B7L811C37)</f>
        <v>4671.7763514910848</v>
      </c>
      <c r="AX34" s="16" t="s">
        <v>36569</v>
      </c>
      <c r="AY34" s="33">
        <f>IF(D6L1127C23=0,0,D6L1127C19/D6L1127C23)</f>
        <v>2.9298461243599836E-5</v>
      </c>
      <c r="AZ34" s="16" t="s">
        <v>36570</v>
      </c>
      <c r="BA34" s="33">
        <f>IF(D6L1127C5=0,0,D6L1127C19/D6L1127C5)</f>
        <v>0.40305582718760219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1340.888921583065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925.42122142277071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462.71061071138536</v>
      </c>
      <c r="R35" s="16" t="s">
        <v>36574</v>
      </c>
      <c r="S35" s="15">
        <f>SUM(D6L1101C8:D6L1127C8)-2*SUM(D6L1109C8,D6L1111C8,D6L1122C8,D6L1124C8,D6L1127C8)</f>
        <v>462.71061071138536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451.02408279109352</v>
      </c>
      <c r="X35" s="16" t="s">
        <v>36576</v>
      </c>
      <c r="Y35" s="33">
        <f>SUM(D6L1101C11:D6L1127C11)-2*SUM(D6L1109C11,D6L1111C11,D6L1122C11,D6L1124C11,D6L1127C11)</f>
        <v>11.686527920291823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5.8578372916061599E-4</v>
      </c>
      <c r="AD35" s="16" t="s">
        <v>36578</v>
      </c>
      <c r="AE35" s="33">
        <f>IF(D6L1128C5=0,0,D6L1128C10/D6L1128C5)</f>
        <v>0.48737166638309354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1.5230376958175994E-3</v>
      </c>
      <c r="AJ35" s="16" t="s">
        <v>36580</v>
      </c>
      <c r="AK35" s="33">
        <f>IF(D6L1128C5=0,0,D6L1128C11/D6L1128C5)</f>
        <v>1.2628333616906472E-2</v>
      </c>
      <c r="AL35" s="16" t="s">
        <v>36581</v>
      </c>
      <c r="AM35" s="33">
        <f>SUM(D6L1101C18:D6L1127C18)-2*SUM(D6L1109C18,D6L1111C18,D6L1122C18,D6L1124C18,D6L1127C18)</f>
        <v>88.173810406297804</v>
      </c>
      <c r="AN35" s="16" t="s">
        <v>36582</v>
      </c>
      <c r="AO35" s="33">
        <f>SUM(D6L1101C19:D6L1127C19)-2*SUM(D6L1109C19,D6L1111C19,D6L1122C19,D6L1124C19,D6L1127C19)</f>
        <v>374.53680030508775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8.0784275081530688E-2</v>
      </c>
      <c r="AT35" s="16" t="s">
        <v>36584</v>
      </c>
      <c r="AU35" s="33">
        <f>IF(D6L1128C5=0,0,D6L1128C18/D6L1128C5)</f>
        <v>9.5279650352881148E-2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8.0784275081530674E-2</v>
      </c>
      <c r="AZ35" s="16" t="s">
        <v>36586</v>
      </c>
      <c r="BA35" s="33">
        <f>IF(D6L1128C5=0,0,D6L1128C19/D6L1128C5)</f>
        <v>0.40472034964711906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5.3927820251164666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2.6963910125582333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1.3481955062791167</v>
      </c>
      <c r="R36" s="16" t="s">
        <v>36591</v>
      </c>
      <c r="S36" s="15">
        <f>D6L1129C5-D6L1129C7</f>
        <v>1.3481955062791167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1.2902308462793521</v>
      </c>
      <c r="X36" s="16" t="s">
        <v>36593</v>
      </c>
      <c r="Y36" s="33">
        <f>D6L1129C7-D6L1129C10</f>
        <v>5.7964659999764523E-2</v>
      </c>
      <c r="Z36" s="16" t="s">
        <v>36594</v>
      </c>
      <c r="AA36" s="33">
        <f>CHOOSE(MIN(D6L1129C9,RUN_YEARS),B7L811C7,B7L811C16,B7L811C25,B7L811C34,B7L811C43)</f>
        <v>360486</v>
      </c>
      <c r="AB36" s="16" t="s">
        <v>36595</v>
      </c>
      <c r="AC36" s="33">
        <f>IF(D6L1129C12=0,0,D6L1129C10/D6L1129C12)</f>
        <v>3.579142730312279E-6</v>
      </c>
      <c r="AD36" s="16" t="s">
        <v>36596</v>
      </c>
      <c r="AE36" s="33">
        <f>IF(D6L1129C5=0,0,D6L1129C10/D6L1129C5)</f>
        <v>0.47850287301441125</v>
      </c>
      <c r="AF36" s="16" t="s">
        <v>36597</v>
      </c>
      <c r="AG36" s="33">
        <f>CHOOSE(MIN(D6L1129C9,RUN_YEARS),B7L811C5,B7L811C14,B7L811C23,B7L811C32,B7L811C41)</f>
        <v>6228.8938105478346</v>
      </c>
      <c r="AH36" s="16" t="s">
        <v>36598</v>
      </c>
      <c r="AI36" s="33">
        <f>IF(D6L1129C15=0,0,D6L1129C11/D6L1129C15)</f>
        <v>9.305771098811925E-6</v>
      </c>
      <c r="AJ36" s="16" t="s">
        <v>36599</v>
      </c>
      <c r="AK36" s="33">
        <f>IF(D6L1129C5=0,0,D6L1129C11/D6L1129C5)</f>
        <v>2.1497126985588731E-2</v>
      </c>
      <c r="AL36" s="16" t="s">
        <v>36600</v>
      </c>
      <c r="AM36" s="33">
        <f>D6L1129C8*CHOOSE(MIN(D6L1129C9,RUN_YEARS),B7L811C4,B7L811C13,B7L811C22,B7L811C31,B7L811C40)</f>
        <v>0.14982340905081679</v>
      </c>
      <c r="AN36" s="16" t="s">
        <v>36601</v>
      </c>
      <c r="AO36" s="33">
        <f>D6L1129C8-D6L1129C18</f>
        <v>1.1983720972282998</v>
      </c>
      <c r="AP36" s="16" t="s">
        <v>36602</v>
      </c>
      <c r="AQ36" s="33">
        <f>CHOOSE(MIN(D6L1129C9,RUN_YEARS),B7L811C2,B7L811C11,B7L811C20,B7L811C29,B7L811C38)</f>
        <v>500.436205843236</v>
      </c>
      <c r="AR36" s="16" t="s">
        <v>36603</v>
      </c>
      <c r="AS36" s="33">
        <f>IF(D6L1129C20=0,0,D6L1129C18/D6L1129C20)</f>
        <v>2.993856305787549E-4</v>
      </c>
      <c r="AT36" s="16" t="s">
        <v>36604</v>
      </c>
      <c r="AU36" s="33">
        <f>IF(D6L1129C5=0,0,D6L1129C18/D6L1129C5)</f>
        <v>5.5564422353073351E-2</v>
      </c>
      <c r="AV36" s="16" t="s">
        <v>36605</v>
      </c>
      <c r="AW36" s="33">
        <f>CHOOSE(MIN(D6L1129C9,RUN_YEARS),B7L811C1,B7L811C10,B7L811C19,B7L811C28,B7L811C37)</f>
        <v>4002.7709242814244</v>
      </c>
      <c r="AX36" s="16" t="s">
        <v>36606</v>
      </c>
      <c r="AY36" s="33">
        <f>IF(D6L1129C23=0,0,D6L1129C19/D6L1129C23)</f>
        <v>2.993856305787549E-4</v>
      </c>
      <c r="AZ36" s="16" t="s">
        <v>36607</v>
      </c>
      <c r="BA36" s="33">
        <f>IF(D6L1129C5=0,0,D6L1129C19/D6L1129C5)</f>
        <v>0.44443557764692665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360486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6228.8938105478346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500.436205843236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4002.7709242814244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0.27234163566130293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0.13617081783065146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6.8085408915325732E-2</v>
      </c>
      <c r="R38" s="16" t="s">
        <v>36631</v>
      </c>
      <c r="S38" s="15">
        <f>D6L1131C5-D6L1131C7</f>
        <v>6.8085408915325732E-2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6.5158127552688738E-2</v>
      </c>
      <c r="X38" s="16" t="s">
        <v>36633</v>
      </c>
      <c r="Y38" s="33">
        <f>D6L1131C7-D6L1131C10</f>
        <v>2.9272813626369937E-3</v>
      </c>
      <c r="Z38" s="16" t="s">
        <v>36634</v>
      </c>
      <c r="AA38" s="33">
        <f>CHOOSE(MIN(D6L1131C9,RUN_YEARS),B7L811C7,B7L811C16,B7L811C25,B7L811C34,B7L811C43)</f>
        <v>360486</v>
      </c>
      <c r="AB38" s="16" t="s">
        <v>36635</v>
      </c>
      <c r="AC38" s="33">
        <f>IF(D6L1131C12=0,0,D6L1131C10/D6L1131C12)</f>
        <v>1.8075078519745216E-7</v>
      </c>
      <c r="AD38" s="16" t="s">
        <v>36636</v>
      </c>
      <c r="AE38" s="33">
        <f>IF(D6L1131C5=0,0,D6L1131C10/D6L1131C5)</f>
        <v>0.47850287301441119</v>
      </c>
      <c r="AF38" s="16" t="s">
        <v>36637</v>
      </c>
      <c r="AG38" s="33">
        <f>CHOOSE(MIN(D6L1131C9,RUN_YEARS),B7L811C5,B7L811C14,B7L811C23,B7L811C32,B7L811C41)</f>
        <v>6228.8938105478346</v>
      </c>
      <c r="AH38" s="16" t="s">
        <v>36638</v>
      </c>
      <c r="AI38" s="33">
        <f>IF(D6L1131C15=0,0,D6L1131C11/D6L1131C15)</f>
        <v>4.6995204151337713E-7</v>
      </c>
      <c r="AJ38" s="16" t="s">
        <v>36639</v>
      </c>
      <c r="AK38" s="33">
        <f>IF(D6L1131C5=0,0,D6L1131C11/D6L1131C5)</f>
        <v>2.1497126985588796E-2</v>
      </c>
      <c r="AL38" s="16" t="s">
        <v>36640</v>
      </c>
      <c r="AM38" s="33">
        <f>D6L1131C8*CHOOSE(MIN(D6L1131C9,RUN_YEARS),B7L811C4,B7L811C13,B7L811C22,B7L811C31,B7L811C40)</f>
        <v>7.5662528341057297E-3</v>
      </c>
      <c r="AN38" s="16" t="s">
        <v>36641</v>
      </c>
      <c r="AO38" s="33">
        <f>D6L1131C8-D6L1131C18</f>
        <v>6.0519156081220001E-2</v>
      </c>
      <c r="AP38" s="16" t="s">
        <v>36642</v>
      </c>
      <c r="AQ38" s="33">
        <f>CHOOSE(MIN(D6L1131C9,RUN_YEARS),B7L811C2,B7L811C11,B7L811C20,B7L811C29,B7L811C38)</f>
        <v>500.436205843236</v>
      </c>
      <c r="AR38" s="16" t="s">
        <v>36643</v>
      </c>
      <c r="AS38" s="33">
        <f>IF(D6L1131C20=0,0,D6L1131C18/D6L1131C20)</f>
        <v>1.5119315400764376E-5</v>
      </c>
      <c r="AT38" s="16" t="s">
        <v>36644</v>
      </c>
      <c r="AU38" s="33">
        <f>IF(D6L1131C5=0,0,D6L1131C18/D6L1131C5)</f>
        <v>5.5564422353073351E-2</v>
      </c>
      <c r="AV38" s="16" t="s">
        <v>36645</v>
      </c>
      <c r="AW38" s="33">
        <f>CHOOSE(MIN(D6L1131C9,RUN_YEARS),B7L811C1,B7L811C10,B7L811C19,B7L811C28,B7L811C37)</f>
        <v>4002.7709242814244</v>
      </c>
      <c r="AX38" s="16" t="s">
        <v>36646</v>
      </c>
      <c r="AY38" s="33">
        <f>IF(D6L1131C23=0,0,D6L1131C19/D6L1131C23)</f>
        <v>1.5119315400764376E-5</v>
      </c>
      <c r="AZ38" s="16" t="s">
        <v>36647</v>
      </c>
      <c r="BA38" s="33">
        <f>IF(D6L1131C5=0,0,D6L1131C19/D6L1131C5)</f>
        <v>0.44443557764692665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360486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6228.8938105478346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500.436205843236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4002.7709242814244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17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17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6.8000000000000007</v>
      </c>
      <c r="R40" s="16" t="s">
        <v>36672</v>
      </c>
      <c r="S40" s="15">
        <f>D6L1133C5-D6L1133C7</f>
        <v>10.199999999999999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6.5076390729959934</v>
      </c>
      <c r="X40" s="16" t="s">
        <v>36674</v>
      </c>
      <c r="Y40" s="33">
        <f>D6L1133C7-D6L1133C10</f>
        <v>0.29236092700400729</v>
      </c>
      <c r="Z40" s="16" t="s">
        <v>36675</v>
      </c>
      <c r="AA40" s="33">
        <f>CHOOSE(MIN(D6L1133C9,RUN_YEARS),B7L811C7,B7L811C16,B7L811C25,B7L811C34,B7L811C43)</f>
        <v>360486</v>
      </c>
      <c r="AB40" s="16" t="s">
        <v>36676</v>
      </c>
      <c r="AC40" s="33">
        <f>IF(D6L1133C12=0,0,D6L1133C10/D6L1133C12)</f>
        <v>1.8052404456750036E-5</v>
      </c>
      <c r="AD40" s="16" t="s">
        <v>36677</v>
      </c>
      <c r="AE40" s="33">
        <f>IF(D6L1133C5=0,0,D6L1133C10/D6L1133C5)</f>
        <v>0.38280229841152902</v>
      </c>
      <c r="AF40" s="16" t="s">
        <v>36678</v>
      </c>
      <c r="AG40" s="33">
        <f>CHOOSE(MIN(D6L1133C9,RUN_YEARS),B7L811C5,B7L811C14,B7L811C23,B7L811C32,B7L811C41)</f>
        <v>6228.8938105478346</v>
      </c>
      <c r="AH40" s="16" t="s">
        <v>36679</v>
      </c>
      <c r="AI40" s="33">
        <f>IF(D6L1133C15=0,0,D6L1133C11/D6L1133C15)</f>
        <v>4.6936251587550176E-5</v>
      </c>
      <c r="AJ40" s="16" t="s">
        <v>36680</v>
      </c>
      <c r="AK40" s="33">
        <f>IF(D6L1133C5=0,0,D6L1133C11/D6L1133C5)</f>
        <v>1.7197701588471018E-2</v>
      </c>
      <c r="AL40" s="16" t="s">
        <v>36681</v>
      </c>
      <c r="AM40" s="33">
        <f>D6L1133C8*CHOOSE(MIN(D6L1133C9,RUN_YEARS),B7L811C4,B7L811C13,B7L811C22,B7L811C31,B7L811C40)</f>
        <v>1.1335142160026963</v>
      </c>
      <c r="AN40" s="16" t="s">
        <v>36682</v>
      </c>
      <c r="AO40" s="33">
        <f>D6L1133C8-D6L1133C18</f>
        <v>9.0664857839973028</v>
      </c>
      <c r="AP40" s="16" t="s">
        <v>36683</v>
      </c>
      <c r="AQ40" s="33">
        <f>CHOOSE(MIN(D6L1133C9,RUN_YEARS),B7L811C2,B7L811C11,B7L811C20,B7L811C29,B7L811C38)</f>
        <v>500.436205843236</v>
      </c>
      <c r="AR40" s="16" t="s">
        <v>36684</v>
      </c>
      <c r="AS40" s="33">
        <f>IF(D6L1133C20=0,0,D6L1133C18/D6L1133C20)</f>
        <v>2.2650523738439801E-3</v>
      </c>
      <c r="AT40" s="16" t="s">
        <v>36685</v>
      </c>
      <c r="AU40" s="33">
        <f>IF(D6L1133C5=0,0,D6L1133C18/D6L1133C5)</f>
        <v>6.6677306823688012E-2</v>
      </c>
      <c r="AV40" s="16" t="s">
        <v>36686</v>
      </c>
      <c r="AW40" s="33">
        <f>CHOOSE(MIN(D6L1133C9,RUN_YEARS),B7L811C1,B7L811C10,B7L811C19,B7L811C28,B7L811C37)</f>
        <v>4002.7709242814244</v>
      </c>
      <c r="AX40" s="16" t="s">
        <v>36687</v>
      </c>
      <c r="AY40" s="33">
        <f>IF(D6L1133C23=0,0,D6L1133C19/D6L1133C23)</f>
        <v>2.2650523738439801E-3</v>
      </c>
      <c r="AZ40" s="16" t="s">
        <v>36688</v>
      </c>
      <c r="BA40" s="33">
        <f>IF(D6L1133C5=0,0,D6L1133C19/D6L1133C5)</f>
        <v>0.53332269317631198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1000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1000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1000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360486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6228.8938105478346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111.12884470614671</v>
      </c>
      <c r="AN41" s="16" t="s">
        <v>36701</v>
      </c>
      <c r="AO41" s="33">
        <f>D6L1134C8-D6L1134C18</f>
        <v>888.87115529385323</v>
      </c>
      <c r="AP41" s="16" t="s">
        <v>36702</v>
      </c>
      <c r="AQ41" s="33">
        <f>CHOOSE(MIN(D6L1134C9,RUN_YEARS),B7L811C2,B7L811C11,B7L811C20,B7L811C29,B7L811C38)</f>
        <v>500.436205843236</v>
      </c>
      <c r="AR41" s="16" t="s">
        <v>36703</v>
      </c>
      <c r="AS41" s="33">
        <f>IF(D6L1134C20=0,0,D6L1134C18/D6L1134C20)</f>
        <v>0.22206395821999805</v>
      </c>
      <c r="AT41" s="16" t="s">
        <v>36704</v>
      </c>
      <c r="AU41" s="33">
        <f>IF(D6L1134C5=0,0,D6L1134C18/D6L1134C5)</f>
        <v>0.11112884470614671</v>
      </c>
      <c r="AV41" s="16" t="s">
        <v>36705</v>
      </c>
      <c r="AW41" s="33">
        <f>CHOOSE(MIN(D6L1134C9,RUN_YEARS),B7L811C1,B7L811C10,B7L811C19,B7L811C28,B7L811C37)</f>
        <v>4002.7709242814244</v>
      </c>
      <c r="AX41" s="16" t="s">
        <v>36706</v>
      </c>
      <c r="AY41" s="33">
        <f>IF(D6L1134C23=0,0,D6L1134C19/D6L1134C23)</f>
        <v>0.22206395821999805</v>
      </c>
      <c r="AZ41" s="16" t="s">
        <v>36707</v>
      </c>
      <c r="BA41" s="33">
        <f>IF(D6L1134C5=0,0,D6L1134C19/D6L1134C5)</f>
        <v>0.88887115529385319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22605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22605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22605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21633.114888981534</v>
      </c>
      <c r="X42" s="16" t="s">
        <v>36714</v>
      </c>
      <c r="Y42" s="33">
        <f>D6L1135C7-D6L1135C10</f>
        <v>971.88511101846598</v>
      </c>
      <c r="Z42" s="16" t="s">
        <v>36715</v>
      </c>
      <c r="AA42" s="33">
        <f>CHOOSE(MIN(D6L1135C9,RUN_YEARS),B7L811C7,B7L811C16,B7L811C25,B7L811C34,B7L811C43)</f>
        <v>360486</v>
      </c>
      <c r="AB42" s="16" t="s">
        <v>36716</v>
      </c>
      <c r="AC42" s="33">
        <f>IF(D6L1135C12=0,0,D6L1135C10/D6L1135C12)</f>
        <v>6.0010970991887437E-2</v>
      </c>
      <c r="AD42" s="16" t="s">
        <v>36717</v>
      </c>
      <c r="AE42" s="33">
        <f>IF(D6L1135C5=0,0,D6L1135C10/D6L1135C5)</f>
        <v>0.9570057460288226</v>
      </c>
      <c r="AF42" s="16" t="s">
        <v>36718</v>
      </c>
      <c r="AG42" s="33">
        <f>CHOOSE(MIN(D6L1135C9,RUN_YEARS),B7L811C5,B7L811C14,B7L811C23,B7L811C32,B7L811C41)</f>
        <v>6228.8938105478346</v>
      </c>
      <c r="AH42" s="16" t="s">
        <v>36719</v>
      </c>
      <c r="AI42" s="33">
        <f>IF(D6L1135C15=0,0,D6L1135C11/D6L1135C15)</f>
        <v>0.15602852457890723</v>
      </c>
      <c r="AJ42" s="16" t="s">
        <v>36720</v>
      </c>
      <c r="AK42" s="33">
        <f>IF(D6L1135C5=0,0,D6L1135C11/D6L1135C5)</f>
        <v>4.299425397117744E-2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500.436205843236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4002.7709242814244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50701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50701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50701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360486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6228.8938105478346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5634.343555446344</v>
      </c>
      <c r="AN43" s="16" t="s">
        <v>36742</v>
      </c>
      <c r="AO43" s="33">
        <f>D6L1136C8-D6L1136C18</f>
        <v>45066.656444553657</v>
      </c>
      <c r="AP43" s="16" t="s">
        <v>36743</v>
      </c>
      <c r="AQ43" s="33">
        <f>CHOOSE(MIN(D6L1136C9,RUN_YEARS),B7L811C2,B7L811C11,B7L811C20,B7L811C29,B7L811C38)</f>
        <v>500.436205843236</v>
      </c>
      <c r="AR43" s="16" t="s">
        <v>36744</v>
      </c>
      <c r="AS43" s="33">
        <f>IF(D6L1136C20=0,0,D6L1136C18/D6L1136C20)</f>
        <v>11.25886474571212</v>
      </c>
      <c r="AT43" s="16" t="s">
        <v>36745</v>
      </c>
      <c r="AU43" s="33">
        <f>IF(D6L1136C5=0,0,D6L1136C18/D6L1136C5)</f>
        <v>0.1111288447061467</v>
      </c>
      <c r="AV43" s="16" t="s">
        <v>36746</v>
      </c>
      <c r="AW43" s="33">
        <f>CHOOSE(MIN(D6L1136C9,RUN_YEARS),B7L811C1,B7L811C10,B7L811C19,B7L811C28,B7L811C37)</f>
        <v>4002.7709242814244</v>
      </c>
      <c r="AX43" s="16" t="s">
        <v>36747</v>
      </c>
      <c r="AY43" s="33">
        <f>IF(D6L1136C23=0,0,D6L1136C19/D6L1136C23)</f>
        <v>11.258864745712122</v>
      </c>
      <c r="AZ43" s="16" t="s">
        <v>36748</v>
      </c>
      <c r="BA43" s="33">
        <f>IF(D6L1136C5=0,0,D6L1136C19/D6L1136C5)</f>
        <v>0.8888711552938533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74328.665123660787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74325.832561830393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22613.216280915196</v>
      </c>
      <c r="R44" s="16" t="s">
        <v>36752</v>
      </c>
      <c r="S44" s="15">
        <f>SUM(D6L1129C8:D6L1136C8)</f>
        <v>51712.616280915194</v>
      </c>
      <c r="U44" s="21" t="str">
        <f>NULL_VALUE</f>
        <v>n/a</v>
      </c>
      <c r="V44" s="16" t="s">
        <v>36753</v>
      </c>
      <c r="W44" s="33">
        <f>SUM(D6L1129C10:D6L1136C10)</f>
        <v>21640.977917028362</v>
      </c>
      <c r="X44" s="16" t="s">
        <v>36754</v>
      </c>
      <c r="Y44" s="33">
        <f>SUM(D6L1129C11:D6L1136C11)</f>
        <v>972.23836388683242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6.0032783289859698E-2</v>
      </c>
      <c r="AD44" s="16" t="s">
        <v>36756</v>
      </c>
      <c r="AE44" s="33">
        <f>IF(D6L1137C5=0,0,D6L1137C10/D6L1137C5)</f>
        <v>0.29116361258416584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0.1560852365536351</v>
      </c>
      <c r="AJ44" s="16" t="s">
        <v>36758</v>
      </c>
      <c r="AK44" s="33">
        <f>IF(D6L1137C5=0,0,D6L1137C11/D6L1137C5)</f>
        <v>1.3080759816286537E-2</v>
      </c>
      <c r="AL44" s="16" t="s">
        <v>36759</v>
      </c>
      <c r="AM44" s="33">
        <f>SUM(D6L1129C18:D6L1136C18)</f>
        <v>5746.7633040303781</v>
      </c>
      <c r="AN44" s="16" t="s">
        <v>36760</v>
      </c>
      <c r="AO44" s="33">
        <f>SUM(D6L1129C19:D6L1136C19)</f>
        <v>45965.852976884817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11.483508261251941</v>
      </c>
      <c r="AT44" s="16" t="s">
        <v>36762</v>
      </c>
      <c r="AU44" s="33">
        <f>IF(D6L1137C5=0,0,D6L1137C18/D6L1137C5)</f>
        <v>7.7318519092937757E-2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11.483508261251943</v>
      </c>
      <c r="AZ44" s="16" t="s">
        <v>36764</v>
      </c>
      <c r="BA44" s="33">
        <f>IF(D6L1137C5=0,0,D6L1137C19/D6L1137C5)</f>
        <v>0.61843710850660982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33.384743815860659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16.69237190793033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8.3461859539651648</v>
      </c>
      <c r="R45" s="16" t="s">
        <v>36769</v>
      </c>
      <c r="S45" s="15">
        <f>D6L1138C5-D6L1138C7</f>
        <v>8.3461859539651648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7.9873479153697122</v>
      </c>
      <c r="X45" s="16" t="s">
        <v>36771</v>
      </c>
      <c r="Y45" s="33">
        <f>D6L1138C7-D6L1138C10</f>
        <v>0.3588380385954526</v>
      </c>
      <c r="Z45" s="16" t="s">
        <v>36772</v>
      </c>
      <c r="AA45" s="33">
        <f>CHOOSE(MIN(D6L1138C9,RUN_YEARS),B7L811C7,B7L811C16,B7L811C25,B7L811C34,B7L811C43)</f>
        <v>360486</v>
      </c>
      <c r="AB45" s="16" t="s">
        <v>36773</v>
      </c>
      <c r="AC45" s="33">
        <f>IF(D6L1138C12=0,0,D6L1138C10/D6L1138C12)</f>
        <v>2.2157165369444895E-5</v>
      </c>
      <c r="AD45" s="16" t="s">
        <v>36774</v>
      </c>
      <c r="AE45" s="33">
        <f>IF(D6L1138C5=0,0,D6L1138C10/D6L1138C5)</f>
        <v>0.47850287301441125</v>
      </c>
      <c r="AF45" s="16" t="s">
        <v>36775</v>
      </c>
      <c r="AG45" s="33">
        <f>CHOOSE(MIN(D6L1138C9,RUN_YEARS),B7L811C5,B7L811C14,B7L811C23,B7L811C32,B7L811C41)</f>
        <v>6228.8938105478346</v>
      </c>
      <c r="AH45" s="16" t="s">
        <v>36776</v>
      </c>
      <c r="AI45" s="33">
        <f>IF(D6L1138C15=0,0,D6L1138C11/D6L1138C15)</f>
        <v>5.760862996055677E-5</v>
      </c>
      <c r="AJ45" s="16" t="s">
        <v>36777</v>
      </c>
      <c r="AK45" s="33">
        <f>IF(D6L1138C5=0,0,D6L1138C11/D6L1138C5)</f>
        <v>2.1497126985588748E-2</v>
      </c>
      <c r="AL45" s="16" t="s">
        <v>36778</v>
      </c>
      <c r="AM45" s="33">
        <f>D6L1138C8*CHOOSE(MIN(D6L1138C9,RUN_YEARS),B7L811C4,B7L811C13,B7L811C22,B7L811C31,B7L811C40)</f>
        <v>0.92750200276681771</v>
      </c>
      <c r="AN45" s="16" t="s">
        <v>36779</v>
      </c>
      <c r="AO45" s="33">
        <f>D6L1138C8-D6L1138C18</f>
        <v>7.4186839511983473</v>
      </c>
      <c r="AP45" s="16" t="s">
        <v>36780</v>
      </c>
      <c r="AQ45" s="33">
        <f>CHOOSE(MIN(D6L1138C9,RUN_YEARS),B7L811C2,B7L811C11,B7L811C20,B7L811C29,B7L811C38)</f>
        <v>500.436205843236</v>
      </c>
      <c r="AR45" s="16" t="s">
        <v>36781</v>
      </c>
      <c r="AS45" s="33">
        <f>IF(D6L1138C20=0,0,D6L1138C18/D6L1138C20)</f>
        <v>1.8533870889776551E-3</v>
      </c>
      <c r="AT45" s="16" t="s">
        <v>36782</v>
      </c>
      <c r="AU45" s="33">
        <f>IF(D6L1138C5=0,0,D6L1138C18/D6L1138C5)</f>
        <v>5.5564422353073351E-2</v>
      </c>
      <c r="AV45" s="16" t="s">
        <v>36783</v>
      </c>
      <c r="AW45" s="33">
        <f>CHOOSE(MIN(D6L1138C9,RUN_YEARS),B7L811C1,B7L811C10,B7L811C19,B7L811C28,B7L811C37)</f>
        <v>4002.7709242814244</v>
      </c>
      <c r="AX45" s="16" t="s">
        <v>36784</v>
      </c>
      <c r="AY45" s="33">
        <f>IF(D6L1138C23=0,0,D6L1138C19/D6L1138C23)</f>
        <v>1.8533870889776551E-3</v>
      </c>
      <c r="AZ45" s="16" t="s">
        <v>36785</v>
      </c>
      <c r="BA45" s="33">
        <f>IF(D6L1138C5=0,0,D6L1138C19/D6L1138C5)</f>
        <v>0.44443557764692665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-0.1706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-0.1706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-6.8240000000000009E-2</v>
      </c>
      <c r="R46" s="16" t="s">
        <v>36789</v>
      </c>
      <c r="S46" s="15">
        <f>D6L1139C5-D6L1139C7</f>
        <v>-0.10235999999999999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-6.5306072109006852E-2</v>
      </c>
      <c r="X46" s="16" t="s">
        <v>36791</v>
      </c>
      <c r="Y46" s="33">
        <f>D6L1139C7-D6L1139C10</f>
        <v>-2.9339278909931571E-3</v>
      </c>
      <c r="Z46" s="16" t="s">
        <v>36792</v>
      </c>
      <c r="AA46" s="33">
        <f>CHOOSE(MIN(D6L1139C9,RUN_YEARS),B7L811C7,B7L811C16,B7L811C25,B7L811C34,B7L811C43)</f>
        <v>360486</v>
      </c>
      <c r="AB46" s="16" t="s">
        <v>36793</v>
      </c>
      <c r="AC46" s="33">
        <f>IF(D6L1139C12=0,0,D6L1139C10/D6L1139C12)</f>
        <v>-1.8116118825420918E-7</v>
      </c>
      <c r="AD46" s="16" t="s">
        <v>36794</v>
      </c>
      <c r="AE46" s="33">
        <f>IF(D6L1139C5=0,0,D6L1139C10/D6L1139C5)</f>
        <v>0.38280229841152902</v>
      </c>
      <c r="AF46" s="16" t="s">
        <v>36795</v>
      </c>
      <c r="AG46" s="33">
        <f>CHOOSE(MIN(D6L1139C9,RUN_YEARS),B7L811C5,B7L811C14,B7L811C23,B7L811C32,B7L811C41)</f>
        <v>6228.8938105478346</v>
      </c>
      <c r="AH46" s="16" t="s">
        <v>36796</v>
      </c>
      <c r="AI46" s="33">
        <f>IF(D6L1139C15=0,0,D6L1139C11/D6L1139C15)</f>
        <v>-4.7101908946094498E-7</v>
      </c>
      <c r="AJ46" s="16" t="s">
        <v>36797</v>
      </c>
      <c r="AK46" s="33">
        <f>IF(D6L1139C5=0,0,D6L1139C11/D6L1139C5)</f>
        <v>1.7197701588471025E-2</v>
      </c>
      <c r="AL46" s="16" t="s">
        <v>36798</v>
      </c>
      <c r="AM46" s="33">
        <f>D6L1139C8*CHOOSE(MIN(D6L1139C9,RUN_YEARS),B7L811C4,B7L811C13,B7L811C22,B7L811C31,B7L811C40)</f>
        <v>-1.1375148544121175E-2</v>
      </c>
      <c r="AN46" s="16" t="s">
        <v>36799</v>
      </c>
      <c r="AO46" s="33">
        <f>D6L1139C8-D6L1139C18</f>
        <v>-9.0984851455878812E-2</v>
      </c>
      <c r="AP46" s="16" t="s">
        <v>36800</v>
      </c>
      <c r="AQ46" s="33">
        <f>CHOOSE(MIN(D6L1139C9,RUN_YEARS),B7L811C2,B7L811C11,B7L811C20,B7L811C29,B7L811C38)</f>
        <v>500.436205843236</v>
      </c>
      <c r="AR46" s="16" t="s">
        <v>36801</v>
      </c>
      <c r="AS46" s="33">
        <f>IF(D6L1139C20=0,0,D6L1139C18/D6L1139C20)</f>
        <v>-2.2730466763398997E-5</v>
      </c>
      <c r="AT46" s="16" t="s">
        <v>36802</v>
      </c>
      <c r="AU46" s="33">
        <f>IF(D6L1139C5=0,0,D6L1139C18/D6L1139C5)</f>
        <v>6.6677306823688012E-2</v>
      </c>
      <c r="AV46" s="16" t="s">
        <v>36803</v>
      </c>
      <c r="AW46" s="33">
        <f>CHOOSE(MIN(D6L1139C9,RUN_YEARS),B7L811C1,B7L811C10,B7L811C19,B7L811C28,B7L811C37)</f>
        <v>4002.7709242814244</v>
      </c>
      <c r="AX46" s="16" t="s">
        <v>36804</v>
      </c>
      <c r="AY46" s="33">
        <f>IF(D6L1139C23=0,0,D6L1139C19/D6L1139C23)</f>
        <v>-2.2730466763399E-5</v>
      </c>
      <c r="AZ46" s="16" t="s">
        <v>36805</v>
      </c>
      <c r="BA46" s="33">
        <f>IF(D6L1139C5=0,0,D6L1139C19/D6L1139C5)</f>
        <v>0.53332269317631187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33.214143815860659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16.521771907930329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8.2779459539651654</v>
      </c>
      <c r="R47" s="16" t="s">
        <v>36809</v>
      </c>
      <c r="S47" s="15">
        <f>SUM(D6L1138C8:D6L1139C8)</f>
        <v>8.2438259539651657</v>
      </c>
      <c r="U47" s="21" t="str">
        <f>NULL_VALUE</f>
        <v>n/a</v>
      </c>
      <c r="V47" s="16" t="s">
        <v>36810</v>
      </c>
      <c r="W47" s="33">
        <f>SUM(D6L1138C10:D6L1139C10)</f>
        <v>7.9220418432607058</v>
      </c>
      <c r="X47" s="16" t="s">
        <v>36811</v>
      </c>
      <c r="Y47" s="33">
        <f>SUM(D6L1138C11:D6L1139C11)</f>
        <v>0.35590411070445943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2.1976004181190687E-5</v>
      </c>
      <c r="AD47" s="16" t="s">
        <v>36813</v>
      </c>
      <c r="AE47" s="33">
        <f>IF(D6L1140C5=0,0,D6L1140C10/D6L1140C5)</f>
        <v>0.47949105503981593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5.7137610871095826E-5</v>
      </c>
      <c r="AJ47" s="16" t="s">
        <v>36815</v>
      </c>
      <c r="AK47" s="33">
        <f>IF(D6L1140C5=0,0,D6L1140C11/D6L1140C5)</f>
        <v>2.154152185902216E-2</v>
      </c>
      <c r="AL47" s="16" t="s">
        <v>36816</v>
      </c>
      <c r="AM47" s="33">
        <f>SUM(D6L1138C18:D6L1139C18)</f>
        <v>0.91612685422269657</v>
      </c>
      <c r="AN47" s="16" t="s">
        <v>36817</v>
      </c>
      <c r="AO47" s="33">
        <f>SUM(D6L1138C19:D6L1139C19)</f>
        <v>7.3276990997424685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1.830656622214256E-3</v>
      </c>
      <c r="AT47" s="16" t="s">
        <v>36819</v>
      </c>
      <c r="AU47" s="33">
        <f>IF(D6L1140C5=0,0,D6L1140C18/D6L1140C5)</f>
        <v>5.5449673275235228E-2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1.830656622214256E-3</v>
      </c>
      <c r="AZ47" s="16" t="s">
        <v>36821</v>
      </c>
      <c r="BA47" s="33">
        <f>IF(D6L1140C5=0,0,D6L1140C19/D6L1140C5)</f>
        <v>0.44351774982592679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75702.768189059716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75267.775555161104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23084.204837580546</v>
      </c>
      <c r="R48" s="16" t="s">
        <v>36826</v>
      </c>
      <c r="S48" s="15">
        <f>SUM(D6L1128C8,D6L1137C8,D6L1140C8)</f>
        <v>52183.570717580544</v>
      </c>
      <c r="U48" s="21" t="str">
        <f>NULL_VALUE</f>
        <v>n/a</v>
      </c>
      <c r="V48" s="16" t="s">
        <v>36827</v>
      </c>
      <c r="W48" s="33">
        <f>SUM(D6L1128C10,D6L1137C10,D6L1140C10)</f>
        <v>22099.924041662714</v>
      </c>
      <c r="X48" s="16" t="s">
        <v>36828</v>
      </c>
      <c r="Y48" s="33">
        <f>SUM(D6L1128C11,D6L1137C11,D6L1140C11)</f>
        <v>984.28079591782875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6.0640543023201501E-2</v>
      </c>
      <c r="AD48" s="16" t="s">
        <v>36830</v>
      </c>
      <c r="AE48" s="33">
        <f>IF(D6L1141C5=0,0,D6L1141C10/D6L1141C5)</f>
        <v>0.29361733993940686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0.15766541186032379</v>
      </c>
      <c r="AJ48" s="16" t="s">
        <v>36832</v>
      </c>
      <c r="AK48" s="33">
        <f>IF(D6L1141C5=0,0,D6L1141C11/D6L1141C5)</f>
        <v>1.3077054405526891E-2</v>
      </c>
      <c r="AL48" s="16" t="s">
        <v>36833</v>
      </c>
      <c r="AM48" s="33">
        <f>SUM(D6L1128C18,D6L1137C18,D6L1140C18)</f>
        <v>5835.8532412908989</v>
      </c>
      <c r="AN48" s="16" t="s">
        <v>36834</v>
      </c>
      <c r="AO48" s="33">
        <f>SUM(D6L1128C19,D6L1137C19,D6L1140C19)</f>
        <v>46347.717476289647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11.566123192955686</v>
      </c>
      <c r="AT48" s="16" t="s">
        <v>36836</v>
      </c>
      <c r="AU48" s="33">
        <f>IF(D6L1141C5=0,0,D6L1141C18/D6L1141C5)</f>
        <v>7.7534551781911071E-2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11.566123192955688</v>
      </c>
      <c r="AZ48" s="16" t="s">
        <v>36838</v>
      </c>
      <c r="BA48" s="33">
        <f>IF(D6L1141C5=0,0,D6L1141C19/D6L1141C5)</f>
        <v>0.61577105387315501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6244.9899299999997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5370.6913397999997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2685.3456698999998</v>
      </c>
      <c r="R8" s="16" t="s">
        <v>36847</v>
      </c>
      <c r="S8" s="15">
        <f>D6L1201C5-D6L1201C7</f>
        <v>2685.3456698999998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2340.9666079434951</v>
      </c>
      <c r="X8" s="16" t="s">
        <v>36849</v>
      </c>
      <c r="Y8" s="33">
        <f>D6L1201C7-D6L1201C10</f>
        <v>344.37906195650476</v>
      </c>
      <c r="Z8" s="16" t="s">
        <v>36850</v>
      </c>
      <c r="AA8" s="33">
        <f>CHOOSE(MIN(D6L1201C9,RUN_YEARS),B7L812C7,B7L812C16,B7L812C25,B7L812C34,B7L812C43)</f>
        <v>85939.666666666672</v>
      </c>
      <c r="AB8" s="16" t="s">
        <v>36851</v>
      </c>
      <c r="AC8" s="33">
        <f>IF(D6L1201C12=0,0,D6L1201C10/D6L1201C12)</f>
        <v>2.7239651941208698E-2</v>
      </c>
      <c r="AD8" s="16" t="s">
        <v>36852</v>
      </c>
      <c r="AE8" s="33">
        <f>IF(D6L1201C5=0,0,D6L1201C10/D6L1201C5)</f>
        <v>0.43587807599285178</v>
      </c>
      <c r="AF8" s="16" t="s">
        <v>36853</v>
      </c>
      <c r="AG8" s="33">
        <f>CHOOSE(MIN(D6L1201C9,RUN_YEARS),B7L812C5,B7L812C14,B7L812C23,B7L812C32,B7L812C41)</f>
        <v>4862.5248829816437</v>
      </c>
      <c r="AH8" s="16" t="s">
        <v>36854</v>
      </c>
      <c r="AI8" s="33">
        <f>IF(D6L1201C15=0,0,D6L1201C11/D6L1201C15)</f>
        <v>7.082309504714257E-2</v>
      </c>
      <c r="AJ8" s="16" t="s">
        <v>36855</v>
      </c>
      <c r="AK8" s="33">
        <f>IF(D6L1201C5=0,0,D6L1201C11/D6L1201C5)</f>
        <v>6.4121924007148237E-2</v>
      </c>
      <c r="AL8" s="16" t="s">
        <v>36856</v>
      </c>
      <c r="AM8" s="33">
        <f>D6L1201C8*CHOOSE(MIN(D6L1201C9,RUN_YEARS),B7L812C4,B7L812C13,B7L812C22,B7L812C31,B7L812C40)</f>
        <v>129.13071828618439</v>
      </c>
      <c r="AN8" s="16" t="s">
        <v>36857</v>
      </c>
      <c r="AO8" s="33">
        <f>D6L1201C8-D6L1201C18</f>
        <v>2556.2149516138156</v>
      </c>
      <c r="AP8" s="16" t="s">
        <v>36858</v>
      </c>
      <c r="AQ8" s="33">
        <f>CHOOSE(MIN(D6L1201C9,RUN_YEARS),B7L812C2,B7L812C11,B7L812C20,B7L812C29,B7L812C38)</f>
        <v>119.49953388424079</v>
      </c>
      <c r="AR8" s="16" t="s">
        <v>36859</v>
      </c>
      <c r="AS8" s="33">
        <f>IF(D6L1201C20=0,0,D6L1201C18/D6L1201C20)</f>
        <v>1.0805959997406629</v>
      </c>
      <c r="AT8" s="16" t="s">
        <v>36860</v>
      </c>
      <c r="AU8" s="33">
        <f>IF(D6L1201C5=0,0,D6L1201C18/D6L1201C5)</f>
        <v>2.4043593294823962E-2</v>
      </c>
      <c r="AV8" s="16" t="s">
        <v>36861</v>
      </c>
      <c r="AW8" s="33">
        <f>CHOOSE(MIN(D6L1201C9,RUN_YEARS),B7L812C1,B7L812C10,B7L812C19,B7L812C28,B7L812C37)</f>
        <v>2365.5602576978749</v>
      </c>
      <c r="AX8" s="16" t="s">
        <v>36862</v>
      </c>
      <c r="AY8" s="33">
        <f>IF(D6L1201C23=0,0,D6L1201C19/D6L1201C23)</f>
        <v>1.0805959997406631</v>
      </c>
      <c r="AZ8" s="16" t="s">
        <v>36863</v>
      </c>
      <c r="BA8" s="33">
        <f>IF(D6L1201C5=0,0,D6L1201C19/D6L1201C5)</f>
        <v>0.47595640670517608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1.9894585524031856</v>
      </c>
      <c r="J9" s="16" t="s">
        <v>36884</v>
      </c>
      <c r="K9" s="21">
        <f>IF(FLOW_THRU_100PCT="Y",1,INDEX(VariabilityMatrix,D6L1202C1,D6L1202C9))</f>
        <v>0.60466504942300048</v>
      </c>
      <c r="L9" s="16" t="s">
        <v>36864</v>
      </c>
      <c r="M9" s="15">
        <f>IF(D6L1202C2&lt;&gt;0,D6L1202C2*D6L1202C4,D6L1202C3*D6L1202C4)</f>
        <v>1.2029560539138833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0.60147802695694164</v>
      </c>
      <c r="R9" s="16" t="s">
        <v>36866</v>
      </c>
      <c r="S9" s="15">
        <f>D6L1202C5-D6L1202C7</f>
        <v>0.60147802695694164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0.52010124777651368</v>
      </c>
      <c r="X9" s="16" t="s">
        <v>36868</v>
      </c>
      <c r="Y9" s="33">
        <f>D6L1202C7-D6L1202C10</f>
        <v>8.1376779180427961E-2</v>
      </c>
      <c r="Z9" s="16" t="s">
        <v>36869</v>
      </c>
      <c r="AA9" s="33">
        <f>CHOOSE(MIN(D6L1202C9,RUN_YEARS),B7L812C7,B7L812C16,B7L812C25,B7L812C34,B7L812C43)</f>
        <v>74643.8</v>
      </c>
      <c r="AB9" s="16" t="s">
        <v>36870</v>
      </c>
      <c r="AC9" s="33">
        <f>IF(D6L1202C12=0,0,D6L1202C10/D6L1202C12)</f>
        <v>6.9677755925678178E-6</v>
      </c>
      <c r="AD9" s="16" t="s">
        <v>36871</v>
      </c>
      <c r="AE9" s="33">
        <f>IF(D6L1202C5=0,0,D6L1202C10/D6L1202C5)</f>
        <v>0.43235265834054026</v>
      </c>
      <c r="AF9" s="16" t="s">
        <v>36872</v>
      </c>
      <c r="AG9" s="33">
        <f>CHOOSE(MIN(D6L1202C9,RUN_YEARS),B7L812C5,B7L812C14,B7L812C23,B7L812C32,B7L812C41)</f>
        <v>4491.9301443385139</v>
      </c>
      <c r="AH9" s="16" t="s">
        <v>36873</v>
      </c>
      <c r="AI9" s="33">
        <f>IF(D6L1202C15=0,0,D6L1202C11/D6L1202C15)</f>
        <v>1.8116216540676321E-5</v>
      </c>
      <c r="AJ9" s="16" t="s">
        <v>36874</v>
      </c>
      <c r="AK9" s="33">
        <f>IF(D6L1202C5=0,0,D6L1202C11/D6L1202C5)</f>
        <v>6.7647341659459764E-2</v>
      </c>
      <c r="AL9" s="16" t="s">
        <v>36875</v>
      </c>
      <c r="AM9" s="33">
        <f>D6L1202C8*CHOOSE(MIN(D6L1202C9,RUN_YEARS),B7L812C4,B7L812C13,B7L812C22,B7L812C31,B7L812C40)</f>
        <v>2.6737998837190784E-2</v>
      </c>
      <c r="AN9" s="16" t="s">
        <v>36876</v>
      </c>
      <c r="AO9" s="33">
        <f>D6L1202C8-D6L1202C18</f>
        <v>0.57474002811975089</v>
      </c>
      <c r="AP9" s="16" t="s">
        <v>36877</v>
      </c>
      <c r="AQ9" s="33">
        <f>CHOOSE(MIN(D6L1202C9,RUN_YEARS),B7L812C2,B7L812C11,B7L812C20,B7L812C29,B7L812C38)</f>
        <v>101.74226973878574</v>
      </c>
      <c r="AR9" s="16" t="s">
        <v>36878</v>
      </c>
      <c r="AS9" s="33">
        <f>IF(D6L1202C20=0,0,D6L1202C18/D6L1202C20)</f>
        <v>2.6280128117682283E-4</v>
      </c>
      <c r="AT9" s="16" t="s">
        <v>36879</v>
      </c>
      <c r="AU9" s="33">
        <f>IF(D6L1202C5=0,0,D6L1202C18/D6L1202C5)</f>
        <v>2.2226912404819148E-2</v>
      </c>
      <c r="AV9" s="16" t="s">
        <v>36880</v>
      </c>
      <c r="AW9" s="33">
        <f>CHOOSE(MIN(D6L1202C9,RUN_YEARS),B7L812C1,B7L812C10,B7L812C19,B7L812C28,B7L812C37)</f>
        <v>2186.9757466404571</v>
      </c>
      <c r="AX9" s="16" t="s">
        <v>36881</v>
      </c>
      <c r="AY9" s="33">
        <f>IF(D6L1202C23=0,0,D6L1202C19/D6L1202C23)</f>
        <v>2.6280128117682288E-4</v>
      </c>
      <c r="AZ9" s="16" t="s">
        <v>36882</v>
      </c>
      <c r="BA9" s="33">
        <f>IF(D6L1202C5=0,0,D6L1202C19/D6L1202C5)</f>
        <v>0.47777308759518089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0.42835857947142786</v>
      </c>
      <c r="J10" s="16" t="s">
        <v>36905</v>
      </c>
      <c r="K10" s="21">
        <f>IF(FLOW_THRU_100PCT="Y",1,INDEX(VariabilityMatrix,D6L1203C1,D6L1203C9))</f>
        <v>0.60466504942300048</v>
      </c>
      <c r="L10" s="16" t="s">
        <v>36885</v>
      </c>
      <c r="M10" s="15">
        <f>IF(D6L1203C2&lt;&gt;0,D6L1203C2*D6L1203C4,D6L1203C3*D6L1203C4)</f>
        <v>0.25901346162685718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0.12950673081342859</v>
      </c>
      <c r="R10" s="16" t="s">
        <v>36887</v>
      </c>
      <c r="S10" s="15">
        <f>D6L1203C5-D6L1203C7</f>
        <v>0.12950673081342859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0.1119851586803572</v>
      </c>
      <c r="X10" s="16" t="s">
        <v>36889</v>
      </c>
      <c r="Y10" s="33">
        <f>D6L1203C7-D6L1203C10</f>
        <v>1.7521572133071386E-2</v>
      </c>
      <c r="Z10" s="16" t="s">
        <v>36890</v>
      </c>
      <c r="AA10" s="33">
        <f>CHOOSE(MIN(D6L1203C9,RUN_YEARS),B7L812C7,B7L812C16,B7L812C25,B7L812C34,B7L812C43)</f>
        <v>74643.8</v>
      </c>
      <c r="AB10" s="16" t="s">
        <v>36891</v>
      </c>
      <c r="AC10" s="33">
        <f>IF(D6L1203C12=0,0,D6L1203C10/D6L1203C12)</f>
        <v>1.5002606871616557E-6</v>
      </c>
      <c r="AD10" s="16" t="s">
        <v>36892</v>
      </c>
      <c r="AE10" s="33">
        <f>IF(D6L1203C5=0,0,D6L1203C10/D6L1203C5)</f>
        <v>0.43235265834054021</v>
      </c>
      <c r="AF10" s="16" t="s">
        <v>36893</v>
      </c>
      <c r="AG10" s="33">
        <f>CHOOSE(MIN(D6L1203C9,RUN_YEARS),B7L812C5,B7L812C14,B7L812C23,B7L812C32,B7L812C41)</f>
        <v>4491.9301443385139</v>
      </c>
      <c r="AH10" s="16" t="s">
        <v>36894</v>
      </c>
      <c r="AI10" s="33">
        <f>IF(D6L1203C15=0,0,D6L1203C11/D6L1203C15)</f>
        <v>3.9006777866203062E-6</v>
      </c>
      <c r="AJ10" s="16" t="s">
        <v>36895</v>
      </c>
      <c r="AK10" s="33">
        <f>IF(D6L1203C5=0,0,D6L1203C11/D6L1203C5)</f>
        <v>6.7647341659459792E-2</v>
      </c>
      <c r="AL10" s="16" t="s">
        <v>36896</v>
      </c>
      <c r="AM10" s="33">
        <f>D6L1203C8*CHOOSE(MIN(D6L1203C9,RUN_YEARS),B7L812C4,B7L812C13,B7L812C22,B7L812C31,B7L812C40)</f>
        <v>5.7570695232491403E-3</v>
      </c>
      <c r="AN10" s="16" t="s">
        <v>36897</v>
      </c>
      <c r="AO10" s="33">
        <f>D6L1203C8-D6L1203C18</f>
        <v>0.12374966129017945</v>
      </c>
      <c r="AP10" s="16" t="s">
        <v>36898</v>
      </c>
      <c r="AQ10" s="33">
        <f>CHOOSE(MIN(D6L1203C9,RUN_YEARS),B7L812C2,B7L812C11,B7L812C20,B7L812C29,B7L812C38)</f>
        <v>101.74226973878574</v>
      </c>
      <c r="AR10" s="16" t="s">
        <v>36899</v>
      </c>
      <c r="AS10" s="33">
        <f>IF(D6L1203C20=0,0,D6L1203C18/D6L1203C20)</f>
        <v>5.6584834779388212E-5</v>
      </c>
      <c r="AT10" s="16" t="s">
        <v>36900</v>
      </c>
      <c r="AU10" s="33">
        <f>IF(D6L1203C5=0,0,D6L1203C18/D6L1203C5)</f>
        <v>2.2226912404819148E-2</v>
      </c>
      <c r="AV10" s="16" t="s">
        <v>36901</v>
      </c>
      <c r="AW10" s="33">
        <f>CHOOSE(MIN(D6L1203C9,RUN_YEARS),B7L812C1,B7L812C10,B7L812C19,B7L812C28,B7L812C37)</f>
        <v>2186.9757466404571</v>
      </c>
      <c r="AX10" s="16" t="s">
        <v>36902</v>
      </c>
      <c r="AY10" s="33">
        <f>IF(D6L1203C23=0,0,D6L1203C19/D6L1203C23)</f>
        <v>5.6584834779388212E-5</v>
      </c>
      <c r="AZ10" s="16" t="s">
        <v>36903</v>
      </c>
      <c r="BA10" s="33">
        <f>IF(D6L1203C5=0,0,D6L1203C19/D6L1203C5)</f>
        <v>0.47777308759518083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2.1854391191023764E-2</v>
      </c>
      <c r="J11" s="16" t="s">
        <v>36926</v>
      </c>
      <c r="K11" s="21">
        <f>IF(FLOW_THRU_100PCT="Y",1,INDEX(VariabilityMatrix,D6L1204C1,D6L1204C9))</f>
        <v>0.60838438613957568</v>
      </c>
      <c r="L11" s="16" t="s">
        <v>36906</v>
      </c>
      <c r="M11" s="15">
        <f>IF(D6L1204C2&lt;&gt;0,D6L1204C2*D6L1204C4,D6L1204C3*D6L1204C4)</f>
        <v>1.3295870369205143E-2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6.6479351846025717E-3</v>
      </c>
      <c r="R11" s="16" t="s">
        <v>36908</v>
      </c>
      <c r="S11" s="15">
        <f>D6L1204C5-D6L1204C7</f>
        <v>6.6479351846025717E-3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6.0184974082962825E-3</v>
      </c>
      <c r="X11" s="16" t="s">
        <v>36910</v>
      </c>
      <c r="Y11" s="33">
        <f>D6L1204C7-D6L1204C10</f>
        <v>6.2943777630628927E-4</v>
      </c>
      <c r="Z11" s="16" t="s">
        <v>36911</v>
      </c>
      <c r="AA11" s="33">
        <f>CHOOSE(MIN(D6L1204C9,RUN_YEARS),B7L812C7,B7L812C16,B7L812C25,B7L812C34,B7L812C43)</f>
        <v>118290</v>
      </c>
      <c r="AB11" s="16" t="s">
        <v>36912</v>
      </c>
      <c r="AC11" s="33">
        <f>IF(D6L1204C12=0,0,D6L1204C10/D6L1204C12)</f>
        <v>5.0879173288496769E-8</v>
      </c>
      <c r="AD11" s="16" t="s">
        <v>36913</v>
      </c>
      <c r="AE11" s="33">
        <f>IF(D6L1204C5=0,0,D6L1204C10/D6L1204C5)</f>
        <v>0.45265915214064179</v>
      </c>
      <c r="AF11" s="16" t="s">
        <v>36914</v>
      </c>
      <c r="AG11" s="33">
        <f>CHOOSE(MIN(D6L1204C9,RUN_YEARS),B7L812C5,B7L812C14,B7L812C23,B7L812C32,B7L812C41)</f>
        <v>4758.1640340887807</v>
      </c>
      <c r="AH11" s="16" t="s">
        <v>36915</v>
      </c>
      <c r="AI11" s="33">
        <f>IF(D6L1204C15=0,0,D6L1204C11/D6L1204C15)</f>
        <v>1.3228585055009158E-7</v>
      </c>
      <c r="AJ11" s="16" t="s">
        <v>36916</v>
      </c>
      <c r="AK11" s="33">
        <f>IF(D6L1204C5=0,0,D6L1204C11/D6L1204C5)</f>
        <v>4.7340847859358187E-2</v>
      </c>
      <c r="AL11" s="16" t="s">
        <v>36917</v>
      </c>
      <c r="AM11" s="33">
        <f>D6L1204C8*CHOOSE(MIN(D6L1204C9,RUN_YEARS),B7L812C4,B7L812C13,B7L812C22,B7L812C31,B7L812C40)</f>
        <v>4.406760997285957E-4</v>
      </c>
      <c r="AN11" s="16" t="s">
        <v>36918</v>
      </c>
      <c r="AO11" s="33">
        <f>D6L1204C8-D6L1204C18</f>
        <v>6.2072590848739756E-3</v>
      </c>
      <c r="AP11" s="16" t="s">
        <v>36919</v>
      </c>
      <c r="AQ11" s="33">
        <f>CHOOSE(MIN(D6L1204C9,RUN_YEARS),B7L812C2,B7L812C11,B7L812C20,B7L812C29,B7L812C38)</f>
        <v>164.21330866995223</v>
      </c>
      <c r="AR11" s="16" t="s">
        <v>36920</v>
      </c>
      <c r="AS11" s="33">
        <f>IF(D6L1204C20=0,0,D6L1204C18/D6L1204C20)</f>
        <v>2.6835589837258462E-6</v>
      </c>
      <c r="AT11" s="16" t="s">
        <v>36921</v>
      </c>
      <c r="AU11" s="33">
        <f>IF(D6L1204C5=0,0,D6L1204C18/D6L1204C5)</f>
        <v>3.3143832445091767E-2</v>
      </c>
      <c r="AV11" s="16" t="s">
        <v>36922</v>
      </c>
      <c r="AW11" s="33">
        <f>CHOOSE(MIN(D6L1204C9,RUN_YEARS),B7L812C1,B7L812C10,B7L812C19,B7L812C28,B7L812C37)</f>
        <v>2313.0697415325053</v>
      </c>
      <c r="AX11" s="16" t="s">
        <v>36923</v>
      </c>
      <c r="AY11" s="33">
        <f>IF(D6L1204C23=0,0,D6L1204C19/D6L1204C23)</f>
        <v>2.6835589837258462E-6</v>
      </c>
      <c r="AZ11" s="16" t="s">
        <v>36924</v>
      </c>
      <c r="BA11" s="33">
        <f>IF(D6L1204C5=0,0,D6L1204C19/D6L1204C5)</f>
        <v>0.46685616755490822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21.112136945393189</v>
      </c>
      <c r="J12" s="16" t="s">
        <v>36947</v>
      </c>
      <c r="K12" s="21">
        <f>IF(FLOW_THRU_100PCT="Y",1,INDEX(VariabilityMatrix,D6L1205C1,D6L1205C9))</f>
        <v>0.33053538221801021</v>
      </c>
      <c r="L12" s="16" t="s">
        <v>36927</v>
      </c>
      <c r="M12" s="15">
        <f>IF(D6L1205C2&lt;&gt;0,D6L1205C2*D6L1205C4,D6L1205C3*D6L1205C4)</f>
        <v>6.9783082546845119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3.4891541273422559</v>
      </c>
      <c r="R12" s="16" t="s">
        <v>36929</v>
      </c>
      <c r="S12" s="15">
        <f>D6L1205C5-D6L1205C7</f>
        <v>3.4891541273422559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3.0170901246325843</v>
      </c>
      <c r="X12" s="16" t="s">
        <v>36931</v>
      </c>
      <c r="Y12" s="33">
        <f>D6L1205C7-D6L1205C10</f>
        <v>0.47206400270967164</v>
      </c>
      <c r="Z12" s="16" t="s">
        <v>36932</v>
      </c>
      <c r="AA12" s="33">
        <f>CHOOSE(MIN(D6L1205C9,RUN_YEARS),B7L812C7,B7L812C16,B7L812C25,B7L812C34,B7L812C43)</f>
        <v>74643.8</v>
      </c>
      <c r="AB12" s="16" t="s">
        <v>36933</v>
      </c>
      <c r="AC12" s="33">
        <f>IF(D6L1205C12=0,0,D6L1205C10/D6L1205C12)</f>
        <v>4.0419835600982051E-5</v>
      </c>
      <c r="AD12" s="16" t="s">
        <v>36934</v>
      </c>
      <c r="AE12" s="33">
        <f>IF(D6L1205C5=0,0,D6L1205C10/D6L1205C5)</f>
        <v>0.43235265834054021</v>
      </c>
      <c r="AF12" s="16" t="s">
        <v>36935</v>
      </c>
      <c r="AG12" s="33">
        <f>CHOOSE(MIN(D6L1205C9,RUN_YEARS),B7L812C5,B7L812C14,B7L812C23,B7L812C32,B7L812C41)</f>
        <v>4491.9301443385139</v>
      </c>
      <c r="AH12" s="16" t="s">
        <v>36936</v>
      </c>
      <c r="AI12" s="33">
        <f>IF(D6L1205C15=0,0,D6L1205C11/D6L1205C15)</f>
        <v>1.0509157256255335E-4</v>
      </c>
      <c r="AJ12" s="16" t="s">
        <v>36937</v>
      </c>
      <c r="AK12" s="33">
        <f>IF(D6L1205C5=0,0,D6L1205C11/D6L1205C5)</f>
        <v>6.7647341659459778E-2</v>
      </c>
      <c r="AL12" s="16" t="s">
        <v>36938</v>
      </c>
      <c r="AM12" s="33">
        <f>D6L1205C8*CHOOSE(MIN(D6L1205C9,RUN_YEARS),B7L812C4,B7L812C13,B7L812C22,B7L812C31,B7L812C40)</f>
        <v>0.15510624631069903</v>
      </c>
      <c r="AN12" s="16" t="s">
        <v>36939</v>
      </c>
      <c r="AO12" s="33">
        <f>D6L1205C8-D6L1205C18</f>
        <v>3.334047881031557</v>
      </c>
      <c r="AP12" s="16" t="s">
        <v>36940</v>
      </c>
      <c r="AQ12" s="33">
        <f>CHOOSE(MIN(D6L1205C9,RUN_YEARS),B7L812C2,B7L812C11,B7L812C20,B7L812C29,B7L812C38)</f>
        <v>101.74226973878574</v>
      </c>
      <c r="AR12" s="16" t="s">
        <v>36941</v>
      </c>
      <c r="AS12" s="33">
        <f>IF(D6L1205C20=0,0,D6L1205C18/D6L1205C20)</f>
        <v>1.5245015342091402E-3</v>
      </c>
      <c r="AT12" s="16" t="s">
        <v>36942</v>
      </c>
      <c r="AU12" s="33">
        <f>IF(D6L1205C5=0,0,D6L1205C18/D6L1205C5)</f>
        <v>2.2226912404819145E-2</v>
      </c>
      <c r="AV12" s="16" t="s">
        <v>36943</v>
      </c>
      <c r="AW12" s="33">
        <f>CHOOSE(MIN(D6L1205C9,RUN_YEARS),B7L812C1,B7L812C10,B7L812C19,B7L812C28,B7L812C37)</f>
        <v>2186.9757466404571</v>
      </c>
      <c r="AX12" s="16" t="s">
        <v>36944</v>
      </c>
      <c r="AY12" s="33">
        <f>IF(D6L1205C23=0,0,D6L1205C19/D6L1205C23)</f>
        <v>1.5245015342091404E-3</v>
      </c>
      <c r="AZ12" s="16" t="s">
        <v>36945</v>
      </c>
      <c r="BA12" s="33">
        <f>IF(D6L1205C5=0,0,D6L1205C19/D6L1205C5)</f>
        <v>0.47777308759518089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11.227359034175281</v>
      </c>
      <c r="J13" s="16" t="s">
        <v>36968</v>
      </c>
      <c r="K13" s="21">
        <f>IF(FLOW_THRU_100PCT="Y",1,INDEX(VariabilityMatrix,D6L1206C1,D6L1206C9))</f>
        <v>0.60466504942300048</v>
      </c>
      <c r="L13" s="16" t="s">
        <v>36948</v>
      </c>
      <c r="M13" s="15">
        <f>IF(D6L1206C2&lt;&gt;0,D6L1206C2*D6L1206C4,D6L1206C3*D6L1206C4)</f>
        <v>6.7887916052893669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3.3943958026446834</v>
      </c>
      <c r="R13" s="16" t="s">
        <v>36950</v>
      </c>
      <c r="S13" s="15">
        <f>D6L1206C5-D6L1206C7</f>
        <v>3.3943958026446834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2.9351520974668013</v>
      </c>
      <c r="X13" s="16" t="s">
        <v>36952</v>
      </c>
      <c r="Y13" s="33">
        <f>D6L1206C7-D6L1206C10</f>
        <v>0.45924370517788216</v>
      </c>
      <c r="Z13" s="16" t="s">
        <v>36953</v>
      </c>
      <c r="AA13" s="33">
        <f>CHOOSE(MIN(D6L1206C9,RUN_YEARS),B7L812C7,B7L812C16,B7L812C25,B7L812C34,B7L812C43)</f>
        <v>74643.8</v>
      </c>
      <c r="AB13" s="16" t="s">
        <v>36954</v>
      </c>
      <c r="AC13" s="33">
        <f>IF(D6L1206C12=0,0,D6L1206C10/D6L1206C12)</f>
        <v>3.9322115131689454E-5</v>
      </c>
      <c r="AD13" s="16" t="s">
        <v>36955</v>
      </c>
      <c r="AE13" s="33">
        <f>IF(D6L1206C5=0,0,D6L1206C10/D6L1206C5)</f>
        <v>0.43235265834054021</v>
      </c>
      <c r="AF13" s="16" t="s">
        <v>36956</v>
      </c>
      <c r="AG13" s="33">
        <f>CHOOSE(MIN(D6L1206C9,RUN_YEARS),B7L812C5,B7L812C14,B7L812C23,B7L812C32,B7L812C41)</f>
        <v>4491.9301443385139</v>
      </c>
      <c r="AH13" s="16" t="s">
        <v>36957</v>
      </c>
      <c r="AI13" s="33">
        <f>IF(D6L1206C15=0,0,D6L1206C11/D6L1206C15)</f>
        <v>1.0223749934239257E-4</v>
      </c>
      <c r="AJ13" s="16" t="s">
        <v>36958</v>
      </c>
      <c r="AK13" s="33">
        <f>IF(D6L1206C5=0,0,D6L1206C11/D6L1206C5)</f>
        <v>6.7647341659459764E-2</v>
      </c>
      <c r="AL13" s="16" t="s">
        <v>36959</v>
      </c>
      <c r="AM13" s="33">
        <f>D6L1206C8*CHOOSE(MIN(D6L1206C9,RUN_YEARS),B7L812C4,B7L812C13,B7L812C22,B7L812C31,B7L812C40)</f>
        <v>0.15089387634533832</v>
      </c>
      <c r="AN13" s="16" t="s">
        <v>36960</v>
      </c>
      <c r="AO13" s="33">
        <f>D6L1206C8-D6L1206C18</f>
        <v>3.243501926299345</v>
      </c>
      <c r="AP13" s="16" t="s">
        <v>36961</v>
      </c>
      <c r="AQ13" s="33">
        <f>CHOOSE(MIN(D6L1206C9,RUN_YEARS),B7L812C2,B7L812C11,B7L812C20,B7L812C29,B7L812C38)</f>
        <v>101.74226973878574</v>
      </c>
      <c r="AR13" s="16" t="s">
        <v>36962</v>
      </c>
      <c r="AS13" s="33">
        <f>IF(D6L1206C20=0,0,D6L1206C18/D6L1206C20)</f>
        <v>1.4830991753255062E-3</v>
      </c>
      <c r="AT13" s="16" t="s">
        <v>36963</v>
      </c>
      <c r="AU13" s="33">
        <f>IF(D6L1206C5=0,0,D6L1206C18/D6L1206C5)</f>
        <v>2.2226912404819148E-2</v>
      </c>
      <c r="AV13" s="16" t="s">
        <v>36964</v>
      </c>
      <c r="AW13" s="33">
        <f>CHOOSE(MIN(D6L1206C9,RUN_YEARS),B7L812C1,B7L812C10,B7L812C19,B7L812C28,B7L812C37)</f>
        <v>2186.9757466404571</v>
      </c>
      <c r="AX13" s="16" t="s">
        <v>36965</v>
      </c>
      <c r="AY13" s="33">
        <f>IF(D6L1206C23=0,0,D6L1206C19/D6L1206C23)</f>
        <v>1.4830991753255062E-3</v>
      </c>
      <c r="AZ13" s="16" t="s">
        <v>36966</v>
      </c>
      <c r="BA13" s="33">
        <f>IF(D6L1206C5=0,0,D6L1206C19/D6L1206C5)</f>
        <v>0.47777308759518083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0.33241679232662463</v>
      </c>
      <c r="J14" s="16" t="s">
        <v>36989</v>
      </c>
      <c r="K14" s="21">
        <f>IF(FLOW_THRU_100PCT="Y",1,INDEX(VariabilityMatrix,D6L1207C1,D6L1207C9))</f>
        <v>0.60838438613957568</v>
      </c>
      <c r="L14" s="16" t="s">
        <v>36969</v>
      </c>
      <c r="M14" s="15">
        <f>IF(D6L1207C2&lt;&gt;0,D6L1207C2*D6L1207C4,D6L1207C3*D6L1207C4)</f>
        <v>0.20223718614212033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0.10111859307106016</v>
      </c>
      <c r="R14" s="16" t="s">
        <v>36971</v>
      </c>
      <c r="S14" s="15">
        <f>D6L1207C5-D6L1207C7</f>
        <v>0.10111859307106016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9.1544513210401343E-2</v>
      </c>
      <c r="X14" s="16" t="s">
        <v>36973</v>
      </c>
      <c r="Y14" s="33">
        <f>D6L1207C7-D6L1207C10</f>
        <v>9.5740798606588212E-3</v>
      </c>
      <c r="Z14" s="16" t="s">
        <v>36974</v>
      </c>
      <c r="AA14" s="33">
        <f>CHOOSE(MIN(D6L1207C9,RUN_YEARS),B7L812C7,B7L812C16,B7L812C25,B7L812C34,B7L812C43)</f>
        <v>118290</v>
      </c>
      <c r="AB14" s="16" t="s">
        <v>36975</v>
      </c>
      <c r="AC14" s="33">
        <f>IF(D6L1207C12=0,0,D6L1207C10/D6L1207C12)</f>
        <v>7.7389900423029291E-7</v>
      </c>
      <c r="AD14" s="16" t="s">
        <v>36976</v>
      </c>
      <c r="AE14" s="33">
        <f>IF(D6L1207C5=0,0,D6L1207C10/D6L1207C5)</f>
        <v>0.45265915214064179</v>
      </c>
      <c r="AF14" s="16" t="s">
        <v>36977</v>
      </c>
      <c r="AG14" s="33">
        <f>CHOOSE(MIN(D6L1207C9,RUN_YEARS),B7L812C5,B7L812C14,B7L812C23,B7L812C32,B7L812C41)</f>
        <v>4758.1640340887807</v>
      </c>
      <c r="AH14" s="16" t="s">
        <v>36978</v>
      </c>
      <c r="AI14" s="33">
        <f>IF(D6L1207C15=0,0,D6L1207C11/D6L1207C15)</f>
        <v>2.0121374109987613E-6</v>
      </c>
      <c r="AJ14" s="16" t="s">
        <v>36979</v>
      </c>
      <c r="AK14" s="33">
        <f>IF(D6L1207C5=0,0,D6L1207C11/D6L1207C5)</f>
        <v>4.7340847859358194E-2</v>
      </c>
      <c r="AL14" s="16" t="s">
        <v>36980</v>
      </c>
      <c r="AM14" s="33">
        <f>D6L1207C8*CHOOSE(MIN(D6L1207C9,RUN_YEARS),B7L812C4,B7L812C13,B7L812C22,B7L812C31,B7L812C40)</f>
        <v>6.7029154116612704E-3</v>
      </c>
      <c r="AN14" s="16" t="s">
        <v>36981</v>
      </c>
      <c r="AO14" s="33">
        <f>D6L1207C8-D6L1207C18</f>
        <v>9.44156776593989E-2</v>
      </c>
      <c r="AP14" s="16" t="s">
        <v>36982</v>
      </c>
      <c r="AQ14" s="33">
        <f>CHOOSE(MIN(D6L1207C9,RUN_YEARS),B7L812C2,B7L812C11,B7L812C20,B7L812C29,B7L812C38)</f>
        <v>164.21330866995223</v>
      </c>
      <c r="AR14" s="16" t="s">
        <v>36983</v>
      </c>
      <c r="AS14" s="33">
        <f>IF(D6L1207C20=0,0,D6L1207C18/D6L1207C20)</f>
        <v>4.0818344541935233E-5</v>
      </c>
      <c r="AT14" s="16" t="s">
        <v>36984</v>
      </c>
      <c r="AU14" s="33">
        <f>IF(D6L1207C5=0,0,D6L1207C18/D6L1207C5)</f>
        <v>3.3143832445091767E-2</v>
      </c>
      <c r="AV14" s="16" t="s">
        <v>36985</v>
      </c>
      <c r="AW14" s="33">
        <f>CHOOSE(MIN(D6L1207C9,RUN_YEARS),B7L812C1,B7L812C10,B7L812C19,B7L812C28,B7L812C37)</f>
        <v>2313.0697415325053</v>
      </c>
      <c r="AX14" s="16" t="s">
        <v>36986</v>
      </c>
      <c r="AY14" s="33">
        <f>IF(D6L1207C23=0,0,D6L1207C19/D6L1207C23)</f>
        <v>4.0818344541935239E-5</v>
      </c>
      <c r="AZ14" s="16" t="s">
        <v>36987</v>
      </c>
      <c r="BA14" s="33">
        <f>IF(D6L1207C5=0,0,D6L1207C19/D6L1207C5)</f>
        <v>0.46685616755490827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3.74646706131836E-2</v>
      </c>
      <c r="J15" s="16" t="s">
        <v>37010</v>
      </c>
      <c r="K15" s="21">
        <f>IF(FLOW_THRU_100PCT="Y",1,INDEX(VariabilityMatrix,D6L1208C1,D6L1208C9))</f>
        <v>0.60838438613957568</v>
      </c>
      <c r="L15" s="16" t="s">
        <v>36990</v>
      </c>
      <c r="M15" s="15">
        <f>IF(D6L1208C2&lt;&gt;0,D6L1208C2*D6L1208C4,D6L1208C3*D6L1208C4)</f>
        <v>2.2792920632923104E-2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1.1396460316461552E-2</v>
      </c>
      <c r="R15" s="16" t="s">
        <v>36992</v>
      </c>
      <c r="S15" s="15">
        <f>D6L1208C5-D6L1208C7</f>
        <v>1.1396460316461552E-2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1.0317424128507913E-2</v>
      </c>
      <c r="X15" s="16" t="s">
        <v>36994</v>
      </c>
      <c r="Y15" s="33">
        <f>D6L1208C7-D6L1208C10</f>
        <v>1.079036187953639E-3</v>
      </c>
      <c r="Z15" s="16" t="s">
        <v>36995</v>
      </c>
      <c r="AA15" s="33">
        <f>CHOOSE(MIN(D6L1208C9,RUN_YEARS),B7L812C7,B7L812C16,B7L812C25,B7L812C34,B7L812C43)</f>
        <v>118290</v>
      </c>
      <c r="AB15" s="16" t="s">
        <v>36996</v>
      </c>
      <c r="AC15" s="33">
        <f>IF(D6L1208C12=0,0,D6L1208C10/D6L1208C12)</f>
        <v>8.7221439923137311E-8</v>
      </c>
      <c r="AD15" s="16" t="s">
        <v>36997</v>
      </c>
      <c r="AE15" s="33">
        <f>IF(D6L1208C5=0,0,D6L1208C10/D6L1208C5)</f>
        <v>0.45265915214064179</v>
      </c>
      <c r="AF15" s="16" t="s">
        <v>36998</v>
      </c>
      <c r="AG15" s="33">
        <f>CHOOSE(MIN(D6L1208C9,RUN_YEARS),B7L812C5,B7L812C14,B7L812C23,B7L812C32,B7L812C41)</f>
        <v>4758.1640340887807</v>
      </c>
      <c r="AH15" s="16" t="s">
        <v>36999</v>
      </c>
      <c r="AI15" s="33">
        <f>IF(D6L1208C15=0,0,D6L1208C11/D6L1208C15)</f>
        <v>2.2677574380015704E-7</v>
      </c>
      <c r="AJ15" s="16" t="s">
        <v>37000</v>
      </c>
      <c r="AK15" s="33">
        <f>IF(D6L1208C5=0,0,D6L1208C11/D6L1208C5)</f>
        <v>4.7340847859358194E-2</v>
      </c>
      <c r="AL15" s="16" t="s">
        <v>37001</v>
      </c>
      <c r="AM15" s="33">
        <f>D6L1208C8*CHOOSE(MIN(D6L1208C9,RUN_YEARS),B7L812C4,B7L812C13,B7L812C22,B7L812C31,B7L812C40)</f>
        <v>7.554447423918783E-4</v>
      </c>
      <c r="AN15" s="16" t="s">
        <v>37002</v>
      </c>
      <c r="AO15" s="33">
        <f>D6L1208C8-D6L1208C18</f>
        <v>1.0641015574069674E-2</v>
      </c>
      <c r="AP15" s="16" t="s">
        <v>37003</v>
      </c>
      <c r="AQ15" s="33">
        <f>CHOOSE(MIN(D6L1208C9,RUN_YEARS),B7L812C2,B7L812C11,B7L812C20,B7L812C29,B7L812C38)</f>
        <v>164.21330866995223</v>
      </c>
      <c r="AR15" s="16" t="s">
        <v>37004</v>
      </c>
      <c r="AS15" s="33">
        <f>IF(D6L1208C20=0,0,D6L1208C18/D6L1208C20)</f>
        <v>4.6003868292443076E-6</v>
      </c>
      <c r="AT15" s="16" t="s">
        <v>37005</v>
      </c>
      <c r="AU15" s="33">
        <f>IF(D6L1208C5=0,0,D6L1208C18/D6L1208C5)</f>
        <v>3.3143832445091767E-2</v>
      </c>
      <c r="AV15" s="16" t="s">
        <v>37006</v>
      </c>
      <c r="AW15" s="33">
        <f>CHOOSE(MIN(D6L1208C9,RUN_YEARS),B7L812C1,B7L812C10,B7L812C19,B7L812C28,B7L812C37)</f>
        <v>2313.0697415325053</v>
      </c>
      <c r="AX15" s="16" t="s">
        <v>37007</v>
      </c>
      <c r="AY15" s="33">
        <f>IF(D6L1208C23=0,0,D6L1208C19/D6L1208C23)</f>
        <v>4.6003868292443084E-6</v>
      </c>
      <c r="AZ15" s="16" t="s">
        <v>37008</v>
      </c>
      <c r="BA15" s="33">
        <f>IF(D6L1208C5=0,0,D6L1208C19/D6L1208C5)</f>
        <v>0.46685616755490822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9.5469182571314343E-2</v>
      </c>
      <c r="J16" s="16" t="s">
        <v>37031</v>
      </c>
      <c r="K16" s="21">
        <f>IF(FLOW_THRU_100PCT="Y",1,INDEX(VariabilityMatrix,D6L1209C1,D6L1209C9))</f>
        <v>0.60838438613957568</v>
      </c>
      <c r="L16" s="16" t="s">
        <v>37011</v>
      </c>
      <c r="M16" s="15">
        <f>IF(D6L1209C2&lt;&gt;0,D6L1209C2*D6L1209C4,D6L1209C3*D6L1209C4)</f>
        <v>5.8081960033896152E-2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2.9040980016948076E-2</v>
      </c>
      <c r="R16" s="16" t="s">
        <v>37013</v>
      </c>
      <c r="S16" s="15">
        <f>D6L1209C5-D6L1209C7</f>
        <v>2.9040980016948076E-2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2.6291330783610078E-2</v>
      </c>
      <c r="X16" s="16" t="s">
        <v>37015</v>
      </c>
      <c r="Y16" s="33">
        <f>D6L1209C7-D6L1209C10</f>
        <v>2.7496492333379981E-3</v>
      </c>
      <c r="Z16" s="16" t="s">
        <v>37016</v>
      </c>
      <c r="AA16" s="33">
        <f>CHOOSE(MIN(D6L1209C9,RUN_YEARS),B7L812C7,B7L812C16,B7L812C25,B7L812C34,B7L812C43)</f>
        <v>118290</v>
      </c>
      <c r="AB16" s="16" t="s">
        <v>37017</v>
      </c>
      <c r="AC16" s="33">
        <f>IF(D6L1209C12=0,0,D6L1209C10/D6L1209C12)</f>
        <v>2.2226165173395957E-7</v>
      </c>
      <c r="AD16" s="16" t="s">
        <v>37018</v>
      </c>
      <c r="AE16" s="33">
        <f>IF(D6L1209C5=0,0,D6L1209C10/D6L1209C5)</f>
        <v>0.45265915214064184</v>
      </c>
      <c r="AF16" s="16" t="s">
        <v>37019</v>
      </c>
      <c r="AG16" s="33">
        <f>CHOOSE(MIN(D6L1209C9,RUN_YEARS),B7L812C5,B7L812C14,B7L812C23,B7L812C32,B7L812C41)</f>
        <v>4758.1640340887807</v>
      </c>
      <c r="AH16" s="16" t="s">
        <v>37020</v>
      </c>
      <c r="AI16" s="33">
        <f>IF(D6L1209C15=0,0,D6L1209C11/D6L1209C15)</f>
        <v>5.778802945082943E-7</v>
      </c>
      <c r="AJ16" s="16" t="s">
        <v>37021</v>
      </c>
      <c r="AK16" s="33">
        <f>IF(D6L1209C5=0,0,D6L1209C11/D6L1209C5)</f>
        <v>4.7340847859358146E-2</v>
      </c>
      <c r="AL16" s="16" t="s">
        <v>37022</v>
      </c>
      <c r="AM16" s="33">
        <f>D6L1209C8*CHOOSE(MIN(D6L1209C9,RUN_YEARS),B7L812C4,B7L812C13,B7L812C22,B7L812C31,B7L812C40)</f>
        <v>1.9250587514459707E-3</v>
      </c>
      <c r="AN16" s="16" t="s">
        <v>37023</v>
      </c>
      <c r="AO16" s="33">
        <f>D6L1209C8-D6L1209C18</f>
        <v>2.7115921265502104E-2</v>
      </c>
      <c r="AP16" s="16" t="s">
        <v>37024</v>
      </c>
      <c r="AQ16" s="33">
        <f>CHOOSE(MIN(D6L1209C9,RUN_YEARS),B7L812C2,B7L812C11,B7L812C20,B7L812C29,B7L812C38)</f>
        <v>164.21330866995223</v>
      </c>
      <c r="AR16" s="16" t="s">
        <v>37025</v>
      </c>
      <c r="AS16" s="33">
        <f>IF(D6L1209C20=0,0,D6L1209C18/D6L1209C20)</f>
        <v>1.1722915560486592E-5</v>
      </c>
      <c r="AT16" s="16" t="s">
        <v>37026</v>
      </c>
      <c r="AU16" s="33">
        <f>IF(D6L1209C5=0,0,D6L1209C18/D6L1209C5)</f>
        <v>3.3143832445091767E-2</v>
      </c>
      <c r="AV16" s="16" t="s">
        <v>37027</v>
      </c>
      <c r="AW16" s="33">
        <f>CHOOSE(MIN(D6L1209C9,RUN_YEARS),B7L812C1,B7L812C10,B7L812C19,B7L812C28,B7L812C37)</f>
        <v>2313.0697415325053</v>
      </c>
      <c r="AX16" s="16" t="s">
        <v>37028</v>
      </c>
      <c r="AY16" s="33">
        <f>IF(D6L1209C23=0,0,D6L1209C19/D6L1209C23)</f>
        <v>1.1722915560486591E-5</v>
      </c>
      <c r="AZ16" s="16" t="s">
        <v>37029</v>
      </c>
      <c r="BA16" s="33">
        <f>IF(D6L1209C5=0,0,D6L1209C19/D6L1209C5)</f>
        <v>0.46685616755490822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0.10237056926321658</v>
      </c>
      <c r="J17" s="16" t="s">
        <v>37052</v>
      </c>
      <c r="K17" s="21">
        <f>IF(FLOW_THRU_100PCT="Y",1,INDEX(VariabilityMatrix,D6L1210C1,D6L1210C9))</f>
        <v>0.60838438613957568</v>
      </c>
      <c r="L17" s="16" t="s">
        <v>37032</v>
      </c>
      <c r="M17" s="15">
        <f>IF(D6L1210C2&lt;&gt;0,D6L1210C2*D6L1210C4,D6L1210C3*D6L1210C4)</f>
        <v>6.2280655939960933E-2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3.1140327969980466E-2</v>
      </c>
      <c r="R17" s="16" t="s">
        <v>37034</v>
      </c>
      <c r="S17" s="15">
        <f>D6L1210C5-D6L1210C7</f>
        <v>3.1140327969980466E-2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2.8191908912545745E-2</v>
      </c>
      <c r="X17" s="16" t="s">
        <v>37036</v>
      </c>
      <c r="Y17" s="33">
        <f>D6L1210C7-D6L1210C10</f>
        <v>2.9484190574347209E-3</v>
      </c>
      <c r="Z17" s="16" t="s">
        <v>37037</v>
      </c>
      <c r="AA17" s="33">
        <f>CHOOSE(MIN(D6L1210C9,RUN_YEARS),B7L812C7,B7L812C16,B7L812C25,B7L812C34,B7L812C43)</f>
        <v>118290</v>
      </c>
      <c r="AB17" s="16" t="s">
        <v>37038</v>
      </c>
      <c r="AC17" s="33">
        <f>IF(D6L1210C12=0,0,D6L1210C10/D6L1210C12)</f>
        <v>2.383287590882217E-7</v>
      </c>
      <c r="AD17" s="16" t="s">
        <v>37039</v>
      </c>
      <c r="AE17" s="33">
        <f>IF(D6L1210C5=0,0,D6L1210C10/D6L1210C5)</f>
        <v>0.45265915214064184</v>
      </c>
      <c r="AF17" s="16" t="s">
        <v>37040</v>
      </c>
      <c r="AG17" s="33">
        <f>CHOOSE(MIN(D6L1210C9,RUN_YEARS),B7L812C5,B7L812C14,B7L812C23,B7L812C32,B7L812C41)</f>
        <v>4758.1640340887807</v>
      </c>
      <c r="AH17" s="16" t="s">
        <v>37041</v>
      </c>
      <c r="AI17" s="33">
        <f>IF(D6L1210C15=0,0,D6L1210C11/D6L1210C15)</f>
        <v>6.1965477362937578E-7</v>
      </c>
      <c r="AJ17" s="16" t="s">
        <v>37042</v>
      </c>
      <c r="AK17" s="33">
        <f>IF(D6L1210C5=0,0,D6L1210C11/D6L1210C5)</f>
        <v>4.7340847859358146E-2</v>
      </c>
      <c r="AL17" s="16" t="s">
        <v>37043</v>
      </c>
      <c r="AM17" s="33">
        <f>D6L1210C8*CHOOSE(MIN(D6L1210C9,RUN_YEARS),B7L812C4,B7L812C13,B7L812C22,B7L812C31,B7L812C40)</f>
        <v>2.0642196250444745E-3</v>
      </c>
      <c r="AN17" s="16" t="s">
        <v>37044</v>
      </c>
      <c r="AO17" s="33">
        <f>D6L1210C8-D6L1210C18</f>
        <v>2.9076108344935993E-2</v>
      </c>
      <c r="AP17" s="16" t="s">
        <v>37045</v>
      </c>
      <c r="AQ17" s="33">
        <f>CHOOSE(MIN(D6L1210C9,RUN_YEARS),B7L812C2,B7L812C11,B7L812C20,B7L812C29,B7L812C38)</f>
        <v>164.21330866995223</v>
      </c>
      <c r="AR17" s="16" t="s">
        <v>37046</v>
      </c>
      <c r="AS17" s="33">
        <f>IF(D6L1210C20=0,0,D6L1210C18/D6L1210C20)</f>
        <v>1.257035523955791E-5</v>
      </c>
      <c r="AT17" s="16" t="s">
        <v>37047</v>
      </c>
      <c r="AU17" s="33">
        <f>IF(D6L1210C5=0,0,D6L1210C18/D6L1210C5)</f>
        <v>3.3143832445091767E-2</v>
      </c>
      <c r="AV17" s="16" t="s">
        <v>37048</v>
      </c>
      <c r="AW17" s="33">
        <f>CHOOSE(MIN(D6L1210C9,RUN_YEARS),B7L812C1,B7L812C10,B7L812C19,B7L812C28,B7L812C37)</f>
        <v>2313.0697415325053</v>
      </c>
      <c r="AX17" s="16" t="s">
        <v>37049</v>
      </c>
      <c r="AY17" s="33">
        <f>IF(D6L1210C23=0,0,D6L1210C19/D6L1210C23)</f>
        <v>1.2570355239557912E-5</v>
      </c>
      <c r="AZ17" s="16" t="s">
        <v>37050</v>
      </c>
      <c r="BA17" s="33">
        <f>IF(D6L1210C5=0,0,D6L1210C19/D6L1210C5)</f>
        <v>0.46685616755490822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1.3145498460766175E-2</v>
      </c>
      <c r="J18" s="16" t="s">
        <v>37073</v>
      </c>
      <c r="K18" s="21">
        <f>IF(FLOW_THRU_100PCT="Y",1,INDEX(VariabilityMatrix,D6L1211C1,D6L1211C9))</f>
        <v>0.60838438613957568</v>
      </c>
      <c r="L18" s="16" t="s">
        <v>37053</v>
      </c>
      <c r="M18" s="15">
        <f>IF(D6L1211C2&lt;&gt;0,D6L1211C2*D6L1211C4,D6L1211C3*D6L1211C4)</f>
        <v>7.9975160115519674E-3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3.9987580057759837E-3</v>
      </c>
      <c r="R18" s="16" t="s">
        <v>37055</v>
      </c>
      <c r="S18" s="15">
        <f>D6L1211C5-D6L1211C7</f>
        <v>3.9987580057759837E-3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3.6201488170203213E-3</v>
      </c>
      <c r="X18" s="16" t="s">
        <v>37057</v>
      </c>
      <c r="Y18" s="33">
        <f>D6L1211C7-D6L1211C10</f>
        <v>3.7860918875566238E-4</v>
      </c>
      <c r="Z18" s="16" t="s">
        <v>37058</v>
      </c>
      <c r="AA18" s="33">
        <f>CHOOSE(MIN(D6L1211C9,RUN_YEARS),B7L812C7,B7L812C16,B7L812C25,B7L812C34,B7L812C43)</f>
        <v>118290</v>
      </c>
      <c r="AB18" s="16" t="s">
        <v>37059</v>
      </c>
      <c r="AC18" s="33">
        <f>IF(D6L1211C12=0,0,D6L1211C10/D6L1211C12)</f>
        <v>3.0604014008118366E-8</v>
      </c>
      <c r="AD18" s="16" t="s">
        <v>37060</v>
      </c>
      <c r="AE18" s="33">
        <f>IF(D6L1211C5=0,0,D6L1211C10/D6L1211C5)</f>
        <v>0.45265915214064184</v>
      </c>
      <c r="AF18" s="16" t="s">
        <v>37061</v>
      </c>
      <c r="AG18" s="33">
        <f>CHOOSE(MIN(D6L1211C9,RUN_YEARS),B7L812C5,B7L812C14,B7L812C23,B7L812C32,B7L812C41)</f>
        <v>4758.1640340887807</v>
      </c>
      <c r="AH18" s="16" t="s">
        <v>37062</v>
      </c>
      <c r="AI18" s="33">
        <f>IF(D6L1211C15=0,0,D6L1211C11/D6L1211C15)</f>
        <v>7.9570436421107641E-8</v>
      </c>
      <c r="AJ18" s="16" t="s">
        <v>37063</v>
      </c>
      <c r="AK18" s="33">
        <f>IF(D6L1211C5=0,0,D6L1211C11/D6L1211C5)</f>
        <v>4.7340847859358139E-2</v>
      </c>
      <c r="AL18" s="16" t="s">
        <v>37064</v>
      </c>
      <c r="AM18" s="33">
        <f>D6L1211C8*CHOOSE(MIN(D6L1211C9,RUN_YEARS),B7L812C4,B7L812C13,B7L812C22,B7L812C31,B7L812C40)</f>
        <v>2.65068330663817E-4</v>
      </c>
      <c r="AN18" s="16" t="s">
        <v>37065</v>
      </c>
      <c r="AO18" s="33">
        <f>D6L1211C8-D6L1211C18</f>
        <v>3.7336896751121668E-3</v>
      </c>
      <c r="AP18" s="16" t="s">
        <v>37066</v>
      </c>
      <c r="AQ18" s="33">
        <f>CHOOSE(MIN(D6L1211C9,RUN_YEARS),B7L812C2,B7L812C11,B7L812C20,B7L812C29,B7L812C38)</f>
        <v>164.21330866995223</v>
      </c>
      <c r="AR18" s="16" t="s">
        <v>37067</v>
      </c>
      <c r="AS18" s="33">
        <f>IF(D6L1211C20=0,0,D6L1211C18/D6L1211C20)</f>
        <v>1.6141708172787048E-6</v>
      </c>
      <c r="AT18" s="16" t="s">
        <v>37068</v>
      </c>
      <c r="AU18" s="33">
        <f>IF(D6L1211C5=0,0,D6L1211C18/D6L1211C5)</f>
        <v>3.3143832445091767E-2</v>
      </c>
      <c r="AV18" s="16" t="s">
        <v>37069</v>
      </c>
      <c r="AW18" s="33">
        <f>CHOOSE(MIN(D6L1211C9,RUN_YEARS),B7L812C1,B7L812C10,B7L812C19,B7L812C28,B7L812C37)</f>
        <v>2313.0697415325053</v>
      </c>
      <c r="AX18" s="16" t="s">
        <v>37070</v>
      </c>
      <c r="AY18" s="33">
        <f>IF(D6L1211C23=0,0,D6L1211C19/D6L1211C23)</f>
        <v>1.6141708172787048E-6</v>
      </c>
      <c r="AZ18" s="16" t="s">
        <v>37071</v>
      </c>
      <c r="BA18" s="33">
        <f>IF(D6L1211C5=0,0,D6L1211C19/D6L1211C5)</f>
        <v>0.46685616755490827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0.60838438613957568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118290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4758.1640340887807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164.21330866995223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2313.0697415325053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5.897135567328321E-4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5.0715365879023557E-4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2.5357682939511778E-4</v>
      </c>
      <c r="R20" s="16" t="s">
        <v>37097</v>
      </c>
      <c r="S20" s="15">
        <f>D6L1213C5-D6L1213C7</f>
        <v>2.5357682939511778E-4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2.2956774519301241E-4</v>
      </c>
      <c r="X20" s="16" t="s">
        <v>37099</v>
      </c>
      <c r="Y20" s="33">
        <f>D6L1213C7-D6L1213C10</f>
        <v>2.4009084202105378E-5</v>
      </c>
      <c r="Z20" s="16" t="s">
        <v>37100</v>
      </c>
      <c r="AA20" s="33">
        <f>CHOOSE(MIN(D6L1213C9,RUN_YEARS),B7L812C7,B7L812C16,B7L812C25,B7L812C34,B7L812C43)</f>
        <v>118290</v>
      </c>
      <c r="AB20" s="16" t="s">
        <v>37101</v>
      </c>
      <c r="AC20" s="33">
        <f>IF(D6L1213C12=0,0,D6L1213C10/D6L1213C12)</f>
        <v>1.9407198004312488E-9</v>
      </c>
      <c r="AD20" s="16" t="s">
        <v>37102</v>
      </c>
      <c r="AE20" s="33">
        <f>IF(D6L1213C5=0,0,D6L1213C10/D6L1213C5)</f>
        <v>0.45265915214064184</v>
      </c>
      <c r="AF20" s="16" t="s">
        <v>37103</v>
      </c>
      <c r="AG20" s="33">
        <f>CHOOSE(MIN(D6L1213C9,RUN_YEARS),B7L812C5,B7L812C14,B7L812C23,B7L812C32,B7L812C41)</f>
        <v>4758.1640340887807</v>
      </c>
      <c r="AH20" s="16" t="s">
        <v>37104</v>
      </c>
      <c r="AI20" s="33">
        <f>IF(D6L1213C15=0,0,D6L1213C11/D6L1213C15)</f>
        <v>5.0458714811212417E-9</v>
      </c>
      <c r="AJ20" s="16" t="s">
        <v>37105</v>
      </c>
      <c r="AK20" s="33">
        <f>IF(D6L1213C5=0,0,D6L1213C11/D6L1213C5)</f>
        <v>4.7340847859358152E-2</v>
      </c>
      <c r="AL20" s="16" t="s">
        <v>37106</v>
      </c>
      <c r="AM20" s="33">
        <f>D6L1213C8*CHOOSE(MIN(D6L1213C9,RUN_YEARS),B7L812C4,B7L812C13,B7L812C22,B7L812C31,B7L812C40)</f>
        <v>1.680901589085881E-5</v>
      </c>
      <c r="AN20" s="16" t="s">
        <v>37107</v>
      </c>
      <c r="AO20" s="33">
        <f>D6L1213C8-D6L1213C18</f>
        <v>2.3676781350425897E-4</v>
      </c>
      <c r="AP20" s="16" t="s">
        <v>37108</v>
      </c>
      <c r="AQ20" s="33">
        <f>CHOOSE(MIN(D6L1213C9,RUN_YEARS),B7L812C2,B7L812C11,B7L812C20,B7L812C29,B7L812C38)</f>
        <v>164.21330866995223</v>
      </c>
      <c r="AR20" s="16" t="s">
        <v>37109</v>
      </c>
      <c r="AS20" s="33">
        <f>IF(D6L1213C20=0,0,D6L1213C18/D6L1213C20)</f>
        <v>1.0236086238687746E-7</v>
      </c>
      <c r="AT20" s="16" t="s">
        <v>37110</v>
      </c>
      <c r="AU20" s="33">
        <f>IF(D6L1213C5=0,0,D6L1213C18/D6L1213C5)</f>
        <v>3.3143832445091767E-2</v>
      </c>
      <c r="AV20" s="16" t="s">
        <v>37111</v>
      </c>
      <c r="AW20" s="33">
        <f>CHOOSE(MIN(D6L1213C9,RUN_YEARS),B7L812C1,B7L812C10,B7L812C19,B7L812C28,B7L812C37)</f>
        <v>2313.0697415325053</v>
      </c>
      <c r="AX20" s="16" t="s">
        <v>37112</v>
      </c>
      <c r="AY20" s="33">
        <f>IF(D6L1213C23=0,0,D6L1213C19/D6L1213C23)</f>
        <v>1.0236086238687746E-7</v>
      </c>
      <c r="AZ20" s="16" t="s">
        <v>37113</v>
      </c>
      <c r="BA20" s="33">
        <f>IF(D6L1213C5=0,0,D6L1213C19/D6L1213C5)</f>
        <v>0.46685616755490822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0.60466504942300048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74643.8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4491.9301443385139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101.74226973878574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2186.9757466404571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1.1377605860719218</v>
      </c>
      <c r="J22" s="16" t="s">
        <v>37156</v>
      </c>
      <c r="K22" s="21">
        <f>IF(FLOW_THRU_100PCT="Y",1,INDEX(VariabilityMatrix,D6L1215C1,D6L1215C9))</f>
        <v>0.61199007095185176</v>
      </c>
      <c r="L22" s="16" t="s">
        <v>37136</v>
      </c>
      <c r="M22" s="15">
        <f>IF(D6L1215C2&lt;&gt;0,D6L1215C2*D6L1215C4,D6L1215C3*D6L1215C4)</f>
        <v>0.69629818179637581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0.34814909089818791</v>
      </c>
      <c r="R22" s="16" t="s">
        <v>37138</v>
      </c>
      <c r="S22" s="15">
        <f>D6L1215C5-D6L1215C7</f>
        <v>0.34814909089818791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0.30350111179872519</v>
      </c>
      <c r="X22" s="16" t="s">
        <v>37140</v>
      </c>
      <c r="Y22" s="33">
        <f>D6L1215C7-D6L1215C10</f>
        <v>4.464797909946272E-2</v>
      </c>
      <c r="Z22" s="16" t="s">
        <v>37141</v>
      </c>
      <c r="AA22" s="33">
        <f>CHOOSE(MIN(D6L1215C9,RUN_YEARS),B7L812C7,B7L812C16,B7L812C25,B7L812C34,B7L812C43)</f>
        <v>85939.666666666672</v>
      </c>
      <c r="AB22" s="16" t="s">
        <v>37142</v>
      </c>
      <c r="AC22" s="33">
        <f>IF(D6L1215C12=0,0,D6L1215C10/D6L1215C12)</f>
        <v>3.5315602628052063E-6</v>
      </c>
      <c r="AD22" s="16" t="s">
        <v>37143</v>
      </c>
      <c r="AE22" s="33">
        <f>IF(D6L1215C5=0,0,D6L1215C10/D6L1215C5)</f>
        <v>0.43587807599285172</v>
      </c>
      <c r="AF22" s="16" t="s">
        <v>37144</v>
      </c>
      <c r="AG22" s="33">
        <f>CHOOSE(MIN(D6L1215C9,RUN_YEARS),B7L812C5,B7L812C14,B7L812C23,B7L812C32,B7L812C41)</f>
        <v>4862.5248829816437</v>
      </c>
      <c r="AH22" s="16" t="s">
        <v>37145</v>
      </c>
      <c r="AI22" s="33">
        <f>IF(D6L1215C15=0,0,D6L1215C11/D6L1215C15)</f>
        <v>9.1820566832935361E-6</v>
      </c>
      <c r="AJ22" s="16" t="s">
        <v>37146</v>
      </c>
      <c r="AK22" s="33">
        <f>IF(D6L1215C5=0,0,D6L1215C11/D6L1215C5)</f>
        <v>6.4121924007148265E-2</v>
      </c>
      <c r="AL22" s="16" t="s">
        <v>37147</v>
      </c>
      <c r="AM22" s="33">
        <f>D6L1215C8*CHOOSE(MIN(D6L1215C9,RUN_YEARS),B7L812C4,B7L812C13,B7L812C22,B7L812C31,B7L812C40)</f>
        <v>1.6741510295037457E-2</v>
      </c>
      <c r="AN22" s="16" t="s">
        <v>37148</v>
      </c>
      <c r="AO22" s="33">
        <f>D6L1215C8-D6L1215C18</f>
        <v>0.33140758060315045</v>
      </c>
      <c r="AP22" s="16" t="s">
        <v>37149</v>
      </c>
      <c r="AQ22" s="33">
        <f>CHOOSE(MIN(D6L1215C9,RUN_YEARS),B7L812C2,B7L812C11,B7L812C20,B7L812C29,B7L812C38)</f>
        <v>119.49953388424079</v>
      </c>
      <c r="AR22" s="16" t="s">
        <v>37150</v>
      </c>
      <c r="AS22" s="33">
        <f>IF(D6L1215C20=0,0,D6L1215C18/D6L1215C20)</f>
        <v>1.4009686691543886E-4</v>
      </c>
      <c r="AT22" s="16" t="s">
        <v>37151</v>
      </c>
      <c r="AU22" s="33">
        <f>IF(D6L1215C5=0,0,D6L1215C18/D6L1215C5)</f>
        <v>2.4043593294823962E-2</v>
      </c>
      <c r="AV22" s="16" t="s">
        <v>37152</v>
      </c>
      <c r="AW22" s="33">
        <f>CHOOSE(MIN(D6L1215C9,RUN_YEARS),B7L812C1,B7L812C10,B7L812C19,B7L812C28,B7L812C37)</f>
        <v>2365.5602576978749</v>
      </c>
      <c r="AX22" s="16" t="s">
        <v>37153</v>
      </c>
      <c r="AY22" s="33">
        <f>IF(D6L1215C23=0,0,D6L1215C19/D6L1215C23)</f>
        <v>1.4009686691543886E-4</v>
      </c>
      <c r="AZ22" s="16" t="s">
        <v>37154</v>
      </c>
      <c r="BA22" s="33">
        <f>IF(D6L1215C5=0,0,D6L1215C19/D6L1215C5)</f>
        <v>0.47595640670517603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298.4203403511375</v>
      </c>
      <c r="J23" s="16" t="s">
        <v>37177</v>
      </c>
      <c r="K23" s="21">
        <f>IF(FLOW_THRU_100PCT="Y",1,INDEX(VariabilityMatrix,D6L1216C1,D6L1216C9))</f>
        <v>0.32980095058007375</v>
      </c>
      <c r="L23" s="16" t="s">
        <v>37157</v>
      </c>
      <c r="M23" s="15">
        <f>IF(D6L1216C2&lt;&gt;0,D6L1216C2*D6L1216C4,D6L1216C3*D6L1216C4)</f>
        <v>98.419311920234279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49.209655960117139</v>
      </c>
      <c r="R23" s="16" t="s">
        <v>37159</v>
      </c>
      <c r="S23" s="15">
        <f>D6L1216C5-D6L1216C7</f>
        <v>49.209655960117139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42.898820320332057</v>
      </c>
      <c r="X23" s="16" t="s">
        <v>37161</v>
      </c>
      <c r="Y23" s="33">
        <f>D6L1216C7-D6L1216C10</f>
        <v>6.3108356397850827</v>
      </c>
      <c r="Z23" s="16" t="s">
        <v>37162</v>
      </c>
      <c r="AA23" s="33">
        <f>CHOOSE(MIN(D6L1216C9,RUN_YEARS),B7L812C7,B7L812C16,B7L812C25,B7L812C34,B7L812C43)</f>
        <v>85939.666666666672</v>
      </c>
      <c r="AB23" s="16" t="s">
        <v>37163</v>
      </c>
      <c r="AC23" s="33">
        <f>IF(D6L1216C12=0,0,D6L1216C10/D6L1216C12)</f>
        <v>4.9917368759089188E-4</v>
      </c>
      <c r="AD23" s="16" t="s">
        <v>37164</v>
      </c>
      <c r="AE23" s="33">
        <f>IF(D6L1216C5=0,0,D6L1216C10/D6L1216C5)</f>
        <v>0.43587807599285172</v>
      </c>
      <c r="AF23" s="16" t="s">
        <v>37165</v>
      </c>
      <c r="AG23" s="33">
        <f>CHOOSE(MIN(D6L1216C9,RUN_YEARS),B7L812C5,B7L812C14,B7L812C23,B7L812C32,B7L812C41)</f>
        <v>4862.5248829816437</v>
      </c>
      <c r="AH23" s="16" t="s">
        <v>37166</v>
      </c>
      <c r="AI23" s="33">
        <f>IF(D6L1216C15=0,0,D6L1216C11/D6L1216C15)</f>
        <v>1.2978515877363184E-3</v>
      </c>
      <c r="AJ23" s="16" t="s">
        <v>37167</v>
      </c>
      <c r="AK23" s="33">
        <f>IF(D6L1216C5=0,0,D6L1216C11/D6L1216C5)</f>
        <v>6.4121924007148251E-2</v>
      </c>
      <c r="AL23" s="16" t="s">
        <v>37168</v>
      </c>
      <c r="AM23" s="33">
        <f>D6L1216C8*CHOOSE(MIN(D6L1216C9,RUN_YEARS),B7L812C4,B7L812C13,B7L812C22,B7L812C31,B7L812C40)</f>
        <v>2.3663539081665328</v>
      </c>
      <c r="AN23" s="16" t="s">
        <v>37169</v>
      </c>
      <c r="AO23" s="33">
        <f>D6L1216C8-D6L1216C18</f>
        <v>46.843302051950609</v>
      </c>
      <c r="AP23" s="16" t="s">
        <v>37170</v>
      </c>
      <c r="AQ23" s="33">
        <f>CHOOSE(MIN(D6L1216C9,RUN_YEARS),B7L812C2,B7L812C11,B7L812C20,B7L812C29,B7L812C38)</f>
        <v>119.49953388424079</v>
      </c>
      <c r="AR23" s="16" t="s">
        <v>37171</v>
      </c>
      <c r="AS23" s="33">
        <f>IF(D6L1216C20=0,0,D6L1216C18/D6L1216C20)</f>
        <v>1.9802201994016312E-2</v>
      </c>
      <c r="AT23" s="16" t="s">
        <v>37172</v>
      </c>
      <c r="AU23" s="33">
        <f>IF(D6L1216C5=0,0,D6L1216C18/D6L1216C5)</f>
        <v>2.4043593294823959E-2</v>
      </c>
      <c r="AV23" s="16" t="s">
        <v>37173</v>
      </c>
      <c r="AW23" s="33">
        <f>CHOOSE(MIN(D6L1216C9,RUN_YEARS),B7L812C1,B7L812C10,B7L812C19,B7L812C28,B7L812C37)</f>
        <v>2365.5602576978749</v>
      </c>
      <c r="AX23" s="16" t="s">
        <v>37174</v>
      </c>
      <c r="AY23" s="33">
        <f>IF(D6L1216C23=0,0,D6L1216C19/D6L1216C23)</f>
        <v>1.9802201994016316E-2</v>
      </c>
      <c r="AZ23" s="16" t="s">
        <v>37175</v>
      </c>
      <c r="BA23" s="33">
        <f>IF(D6L1216C5=0,0,D6L1216C19/D6L1216C5)</f>
        <v>0.47595640670517608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99.078690551060504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85.207673873912029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42.603836936956014</v>
      </c>
      <c r="R24" s="16" t="s">
        <v>37180</v>
      </c>
      <c r="S24" s="15">
        <f>D6L1217C5-D6L1217C7</f>
        <v>42.603836936956014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37.140156947987151</v>
      </c>
      <c r="X24" s="16" t="s">
        <v>37182</v>
      </c>
      <c r="Y24" s="33">
        <f>D6L1217C7-D6L1217C10</f>
        <v>5.4636799889688632</v>
      </c>
      <c r="Z24" s="16" t="s">
        <v>37183</v>
      </c>
      <c r="AA24" s="33">
        <f>CHOOSE(MIN(D6L1217C9,RUN_YEARS),B7L812C7,B7L812C16,B7L812C25,B7L812C34,B7L812C43)</f>
        <v>85939.666666666672</v>
      </c>
      <c r="AB24" s="16" t="s">
        <v>37184</v>
      </c>
      <c r="AC24" s="33">
        <f>IF(D6L1217C12=0,0,D6L1217C10/D6L1217C12)</f>
        <v>4.3216547595003257E-4</v>
      </c>
      <c r="AD24" s="16" t="s">
        <v>37185</v>
      </c>
      <c r="AE24" s="33">
        <f>IF(D6L1217C5=0,0,D6L1217C10/D6L1217C5)</f>
        <v>0.43587807599285172</v>
      </c>
      <c r="AF24" s="16" t="s">
        <v>37186</v>
      </c>
      <c r="AG24" s="33">
        <f>CHOOSE(MIN(D6L1217C9,RUN_YEARS),B7L812C5,B7L812C14,B7L812C23,B7L812C32,B7L812C41)</f>
        <v>4862.5248829816437</v>
      </c>
      <c r="AH24" s="16" t="s">
        <v>37187</v>
      </c>
      <c r="AI24" s="33">
        <f>IF(D6L1217C15=0,0,D6L1217C11/D6L1217C15)</f>
        <v>1.1236302374700853E-3</v>
      </c>
      <c r="AJ24" s="16" t="s">
        <v>37188</v>
      </c>
      <c r="AK24" s="33">
        <f>IF(D6L1217C5=0,0,D6L1217C11/D6L1217C5)</f>
        <v>6.4121924007148307E-2</v>
      </c>
      <c r="AL24" s="16" t="s">
        <v>37189</v>
      </c>
      <c r="AM24" s="33">
        <f>D6L1217C8*CHOOSE(MIN(D6L1217C9,RUN_YEARS),B7L812C4,B7L812C13,B7L812C22,B7L812C31,B7L812C40)</f>
        <v>2.0486986562223382</v>
      </c>
      <c r="AN24" s="16" t="s">
        <v>37190</v>
      </c>
      <c r="AO24" s="33">
        <f>D6L1217C8-D6L1217C18</f>
        <v>40.555138280733679</v>
      </c>
      <c r="AP24" s="16" t="s">
        <v>37191</v>
      </c>
      <c r="AQ24" s="33">
        <f>CHOOSE(MIN(D6L1217C9,RUN_YEARS),B7L812C2,B7L812C11,B7L812C20,B7L812C29,B7L812C38)</f>
        <v>119.49953388424079</v>
      </c>
      <c r="AR24" s="16" t="s">
        <v>37192</v>
      </c>
      <c r="AS24" s="33">
        <f>IF(D6L1217C20=0,0,D6L1217C18/D6L1217C20)</f>
        <v>1.7143988680381906E-2</v>
      </c>
      <c r="AT24" s="16" t="s">
        <v>37193</v>
      </c>
      <c r="AU24" s="33">
        <f>IF(D6L1217C5=0,0,D6L1217C18/D6L1217C5)</f>
        <v>2.4043593294823962E-2</v>
      </c>
      <c r="AV24" s="16" t="s">
        <v>37194</v>
      </c>
      <c r="AW24" s="33">
        <f>CHOOSE(MIN(D6L1217C9,RUN_YEARS),B7L812C1,B7L812C10,B7L812C19,B7L812C28,B7L812C37)</f>
        <v>2365.5602576978749</v>
      </c>
      <c r="AX24" s="16" t="s">
        <v>37195</v>
      </c>
      <c r="AY24" s="33">
        <f>IF(D6L1217C23=0,0,D6L1217C19/D6L1217C23)</f>
        <v>1.7143988680381909E-2</v>
      </c>
      <c r="AZ24" s="16" t="s">
        <v>37196</v>
      </c>
      <c r="BA24" s="33">
        <f>IF(D6L1217C5=0,0,D6L1217C19/D6L1217C5)</f>
        <v>0.47595640670517608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0.29201803157897377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118290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4758.1640340887807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164.21330866995223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2313.0697415325053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1682.3585461650721</v>
      </c>
      <c r="J26" s="16" t="s">
        <v>37239</v>
      </c>
      <c r="K26" s="21">
        <f>IF(FLOW_THRU_100PCT="Y",1,INDEX(VariabilityMatrix,D6L1219C1,D6L1219C9))</f>
        <v>0.32980095058007375</v>
      </c>
      <c r="L26" s="16" t="s">
        <v>37219</v>
      </c>
      <c r="M26" s="15">
        <f>IF(D6L1219C2&lt;&gt;0,D6L1219C2*D6L1219C4,D6L1219C3*D6L1219C4)</f>
        <v>554.84344774175167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277.42172387087584</v>
      </c>
      <c r="R26" s="16" t="s">
        <v>37221</v>
      </c>
      <c r="S26" s="15">
        <f>D6L1219C5-D6L1219C7</f>
        <v>277.42172387087584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241.84409447891508</v>
      </c>
      <c r="X26" s="16" t="s">
        <v>37223</v>
      </c>
      <c r="Y26" s="33">
        <f>D6L1219C7-D6L1219C10</f>
        <v>35.577629391960755</v>
      </c>
      <c r="Z26" s="16" t="s">
        <v>37224</v>
      </c>
      <c r="AA26" s="33">
        <f>CHOOSE(MIN(D6L1219C9,RUN_YEARS),B7L812C7,B7L812C16,B7L812C25,B7L812C34,B7L812C43)</f>
        <v>85939.666666666672</v>
      </c>
      <c r="AB26" s="16" t="s">
        <v>37225</v>
      </c>
      <c r="AC26" s="33">
        <f>IF(D6L1219C12=0,0,D6L1219C10/D6L1219C12)</f>
        <v>2.8141148768583589E-3</v>
      </c>
      <c r="AD26" s="16" t="s">
        <v>37226</v>
      </c>
      <c r="AE26" s="33">
        <f>IF(D6L1219C5=0,0,D6L1219C10/D6L1219C5)</f>
        <v>0.43587807599285172</v>
      </c>
      <c r="AF26" s="16" t="s">
        <v>37227</v>
      </c>
      <c r="AG26" s="33">
        <f>CHOOSE(MIN(D6L1219C9,RUN_YEARS),B7L812C5,B7L812C14,B7L812C23,B7L812C32,B7L812C41)</f>
        <v>4862.5248829816437</v>
      </c>
      <c r="AH26" s="16" t="s">
        <v>37228</v>
      </c>
      <c r="AI26" s="33">
        <f>IF(D6L1219C15=0,0,D6L1219C11/D6L1219C15)</f>
        <v>7.3166986798317351E-3</v>
      </c>
      <c r="AJ26" s="16" t="s">
        <v>37229</v>
      </c>
      <c r="AK26" s="33">
        <f>IF(D6L1219C5=0,0,D6L1219C11/D6L1219C5)</f>
        <v>6.4121924007148293E-2</v>
      </c>
      <c r="AL26" s="16" t="s">
        <v>37230</v>
      </c>
      <c r="AM26" s="33">
        <f>D6L1219C8*CHOOSE(MIN(D6L1219C9,RUN_YEARS),B7L812C4,B7L812C13,B7L812C22,B7L812C31,B7L812C40)</f>
        <v>13.34043019980059</v>
      </c>
      <c r="AN26" s="16" t="s">
        <v>37231</v>
      </c>
      <c r="AO26" s="33">
        <f>D6L1219C8-D6L1219C18</f>
        <v>264.08129367107523</v>
      </c>
      <c r="AP26" s="16" t="s">
        <v>37232</v>
      </c>
      <c r="AQ26" s="33">
        <f>CHOOSE(MIN(D6L1219C9,RUN_YEARS),B7L812C2,B7L812C11,B7L812C20,B7L812C29,B7L812C38)</f>
        <v>119.49953388424079</v>
      </c>
      <c r="AR26" s="16" t="s">
        <v>37233</v>
      </c>
      <c r="AS26" s="33">
        <f>IF(D6L1219C20=0,0,D6L1219C18/D6L1219C20)</f>
        <v>0.11163583460269783</v>
      </c>
      <c r="AT26" s="16" t="s">
        <v>37234</v>
      </c>
      <c r="AU26" s="33">
        <f>IF(D6L1219C5=0,0,D6L1219C18/D6L1219C5)</f>
        <v>2.4043593294823962E-2</v>
      </c>
      <c r="AV26" s="16" t="s">
        <v>37235</v>
      </c>
      <c r="AW26" s="33">
        <f>CHOOSE(MIN(D6L1219C9,RUN_YEARS),B7L812C1,B7L812C10,B7L812C19,B7L812C28,B7L812C37)</f>
        <v>2365.5602576978749</v>
      </c>
      <c r="AX26" s="16" t="s">
        <v>37236</v>
      </c>
      <c r="AY26" s="33">
        <f>IF(D6L1219C23=0,0,D6L1219C19/D6L1219C23)</f>
        <v>0.11163583460269784</v>
      </c>
      <c r="AZ26" s="16" t="s">
        <v>37237</v>
      </c>
      <c r="BA26" s="33">
        <f>IF(D6L1219C5=0,0,D6L1219C19/D6L1219C5)</f>
        <v>0.47595640670517603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890.1073533077589</v>
      </c>
      <c r="J27" s="16" t="s">
        <v>37260</v>
      </c>
      <c r="K27" s="21">
        <f>IF(FLOW_THRU_100PCT="Y",1,INDEX(VariabilityMatrix,D6L1220C1,D6L1220C9))</f>
        <v>0.29201803157897377</v>
      </c>
      <c r="L27" s="16" t="s">
        <v>37240</v>
      </c>
      <c r="M27" s="15">
        <f>IF(D6L1220C2&lt;&gt;0,D6L1220C2*D6L1220C4,D6L1220C3*D6L1220C4)</f>
        <v>259.9273972069019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129.96369860345095</v>
      </c>
      <c r="R27" s="16" t="s">
        <v>37242</v>
      </c>
      <c r="S27" s="15">
        <f>D6L1220C5-D6L1220C7</f>
        <v>129.96369860345095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117.65851523780005</v>
      </c>
      <c r="X27" s="16" t="s">
        <v>37244</v>
      </c>
      <c r="Y27" s="33">
        <f>D6L1220C7-D6L1220C10</f>
        <v>12.305183365650905</v>
      </c>
      <c r="Z27" s="16" t="s">
        <v>37245</v>
      </c>
      <c r="AA27" s="33">
        <f>CHOOSE(MIN(D6L1220C9,RUN_YEARS),B7L812C7,B7L812C16,B7L812C25,B7L812C34,B7L812C43)</f>
        <v>118290</v>
      </c>
      <c r="AB27" s="16" t="s">
        <v>37246</v>
      </c>
      <c r="AC27" s="33">
        <f>IF(D6L1220C12=0,0,D6L1220C10/D6L1220C12)</f>
        <v>9.9466155412799087E-4</v>
      </c>
      <c r="AD27" s="16" t="s">
        <v>37247</v>
      </c>
      <c r="AE27" s="33">
        <f>IF(D6L1220C5=0,0,D6L1220C10/D6L1220C5)</f>
        <v>0.45265915214064184</v>
      </c>
      <c r="AF27" s="16" t="s">
        <v>37248</v>
      </c>
      <c r="AG27" s="33">
        <f>CHOOSE(MIN(D6L1220C9,RUN_YEARS),B7L812C5,B7L812C14,B7L812C23,B7L812C32,B7L812C41)</f>
        <v>4758.1640340887807</v>
      </c>
      <c r="AH27" s="16" t="s">
        <v>37249</v>
      </c>
      <c r="AI27" s="33">
        <f>IF(D6L1220C15=0,0,D6L1220C11/D6L1220C15)</f>
        <v>2.5861200407327756E-3</v>
      </c>
      <c r="AJ27" s="16" t="s">
        <v>37250</v>
      </c>
      <c r="AK27" s="33">
        <f>IF(D6L1220C5=0,0,D6L1220C11/D6L1220C5)</f>
        <v>4.734084785935818E-2</v>
      </c>
      <c r="AL27" s="16" t="s">
        <v>37251</v>
      </c>
      <c r="AM27" s="33">
        <f>D6L1220C8*CHOOSE(MIN(D6L1220C9,RUN_YEARS),B7L812C4,B7L812C13,B7L812C22,B7L812C31,B7L812C40)</f>
        <v>8.6149901009143708</v>
      </c>
      <c r="AN27" s="16" t="s">
        <v>37252</v>
      </c>
      <c r="AO27" s="33">
        <f>D6L1220C8-D6L1220C18</f>
        <v>121.34870850253658</v>
      </c>
      <c r="AP27" s="16" t="s">
        <v>37253</v>
      </c>
      <c r="AQ27" s="33">
        <f>CHOOSE(MIN(D6L1220C9,RUN_YEARS),B7L812C2,B7L812C11,B7L812C20,B7L812C29,B7L812C38)</f>
        <v>164.21330866995223</v>
      </c>
      <c r="AR27" s="16" t="s">
        <v>37254</v>
      </c>
      <c r="AS27" s="33">
        <f>IF(D6L1220C20=0,0,D6L1220C18/D6L1220C20)</f>
        <v>5.2462191832632767E-2</v>
      </c>
      <c r="AT27" s="16" t="s">
        <v>37255</v>
      </c>
      <c r="AU27" s="33">
        <f>IF(D6L1220C5=0,0,D6L1220C18/D6L1220C5)</f>
        <v>3.3143832445091767E-2</v>
      </c>
      <c r="AV27" s="16" t="s">
        <v>37256</v>
      </c>
      <c r="AW27" s="33">
        <f>CHOOSE(MIN(D6L1220C9,RUN_YEARS),B7L812C1,B7L812C10,B7L812C19,B7L812C28,B7L812C37)</f>
        <v>2313.0697415325053</v>
      </c>
      <c r="AX27" s="16" t="s">
        <v>37257</v>
      </c>
      <c r="AY27" s="33">
        <f>IF(D6L1220C23=0,0,D6L1220C19/D6L1220C23)</f>
        <v>5.2462191832632767E-2</v>
      </c>
      <c r="AZ27" s="16" t="s">
        <v>37258</v>
      </c>
      <c r="BA27" s="33">
        <f>IF(D6L1220C5=0,0,D6L1220C19/D6L1220C5)</f>
        <v>0.46685616755490822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0.29201803157897377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118290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4758.1640340887807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164.21330866995223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2313.0697415325053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0.29201803157897377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118290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4758.1640340887807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164.21330866995223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2313.0697415325053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0.29201803157897377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118290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4758.1640340887807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164.21330866995223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2313.0697415325053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0.29201803157897377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118290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4758.1640340887807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164.21330866995223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2313.0697415325053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0.29201803157897377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118290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4758.1640340887807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164.21330866995223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2313.0697415325053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118290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4758.1640340887807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164.21330866995223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2313.0697415325053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2.7235934539336282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2.3422903703829201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1.17114518519146</v>
      </c>
      <c r="R34" s="16" t="s">
        <v>37388</v>
      </c>
      <c r="S34" s="15">
        <f>D6L1227C5-D6L1227C7</f>
        <v>1.17114518519146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1.0209530200590913</v>
      </c>
      <c r="X34" s="16" t="s">
        <v>37390</v>
      </c>
      <c r="Y34" s="33">
        <f>D6L1227C7-D6L1227C10</f>
        <v>0.15019216513236877</v>
      </c>
      <c r="Z34" s="16" t="s">
        <v>37391</v>
      </c>
      <c r="AA34" s="33">
        <f>CHOOSE(MIN(D6L1227C9,RUN_YEARS),B7L812C7,B7L812C16,B7L812C25,B7L812C34,B7L812C43)</f>
        <v>85939.666666666672</v>
      </c>
      <c r="AB34" s="16" t="s">
        <v>37392</v>
      </c>
      <c r="AC34" s="33">
        <f>IF(D6L1227C12=0,0,D6L1227C10/D6L1227C12)</f>
        <v>1.1879881080049468E-5</v>
      </c>
      <c r="AD34" s="16" t="s">
        <v>37393</v>
      </c>
      <c r="AE34" s="33">
        <f>IF(D6L1227C5=0,0,D6L1227C10/D6L1227C5)</f>
        <v>0.43587807599285172</v>
      </c>
      <c r="AF34" s="16" t="s">
        <v>37394</v>
      </c>
      <c r="AG34" s="33">
        <f>CHOOSE(MIN(D6L1227C9,RUN_YEARS),B7L812C5,B7L812C14,B7L812C23,B7L812C32,B7L812C41)</f>
        <v>4862.5248829816437</v>
      </c>
      <c r="AH34" s="16" t="s">
        <v>37395</v>
      </c>
      <c r="AI34" s="33">
        <f>IF(D6L1227C15=0,0,D6L1227C11/D6L1227C15)</f>
        <v>3.0887690808128614E-5</v>
      </c>
      <c r="AJ34" s="16" t="s">
        <v>37396</v>
      </c>
      <c r="AK34" s="33">
        <f>IF(D6L1227C5=0,0,D6L1227C11/D6L1227C5)</f>
        <v>6.4121924007148265E-2</v>
      </c>
      <c r="AL34" s="16" t="s">
        <v>37397</v>
      </c>
      <c r="AM34" s="33">
        <f>D6L1227C8*CHOOSE(MIN(D6L1227C9,RUN_YEARS),B7L812C4,B7L812C13,B7L812C22,B7L812C31,B7L812C40)</f>
        <v>5.6317077043869512E-2</v>
      </c>
      <c r="AN34" s="16" t="s">
        <v>37398</v>
      </c>
      <c r="AO34" s="33">
        <f>D6L1227C8-D6L1227C18</f>
        <v>1.1148281081475906</v>
      </c>
      <c r="AP34" s="16" t="s">
        <v>37399</v>
      </c>
      <c r="AQ34" s="33">
        <f>CHOOSE(MIN(D6L1227C9,RUN_YEARS),B7L812C2,B7L812C11,B7L812C20,B7L812C29,B7L812C38)</f>
        <v>119.49953388424079</v>
      </c>
      <c r="AR34" s="16" t="s">
        <v>37400</v>
      </c>
      <c r="AS34" s="33">
        <f>IF(D6L1227C20=0,0,D6L1227C18/D6L1227C20)</f>
        <v>4.7127444947545879E-4</v>
      </c>
      <c r="AT34" s="16" t="s">
        <v>37401</v>
      </c>
      <c r="AU34" s="33">
        <f>IF(D6L1227C5=0,0,D6L1227C18/D6L1227C5)</f>
        <v>2.4043593294823962E-2</v>
      </c>
      <c r="AV34" s="16" t="s">
        <v>37402</v>
      </c>
      <c r="AW34" s="33">
        <f>CHOOSE(MIN(D6L1227C9,RUN_YEARS),B7L812C1,B7L812C10,B7L812C19,B7L812C28,B7L812C37)</f>
        <v>2365.5602576978749</v>
      </c>
      <c r="AX34" s="16" t="s">
        <v>37403</v>
      </c>
      <c r="AY34" s="33">
        <f>IF(D6L1227C23=0,0,D6L1227C19/D6L1227C23)</f>
        <v>4.7127444947545885E-4</v>
      </c>
      <c r="AZ34" s="16" t="s">
        <v>37404</v>
      </c>
      <c r="BA34" s="33">
        <f>IF(D6L1227C5=0,0,D6L1227C19/D6L1227C5)</f>
        <v>0.47595640670517608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9248.5124220745274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6382.9072820404263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3191.4536410202131</v>
      </c>
      <c r="R35" s="16" t="s">
        <v>37408</v>
      </c>
      <c r="S35" s="15">
        <f>SUM(D6L1201C8:D6L1227C8)-2*SUM(D6L1209C8,D6L1211C8,D6L1222C8,D6L1224C8,D6L1227C8)</f>
        <v>3191.4536410202131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2786.4814620806296</v>
      </c>
      <c r="X35" s="16" t="s">
        <v>37410</v>
      </c>
      <c r="Y35" s="33">
        <f>SUM(D6L1201C11:D6L1227C11)-2*SUM(D6L1209C11,D6L1211C11,D6L1222C11,D6L1224C11,D6L1227C11)</f>
        <v>404.97217893958293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3.2060528605361717E-2</v>
      </c>
      <c r="AD35" s="16" t="s">
        <v>37412</v>
      </c>
      <c r="AE35" s="33">
        <f>IF(D6L1228C5=0,0,D6L1228C10/D6L1228C5)</f>
        <v>0.43655364851075734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8.3357374373940404E-2</v>
      </c>
      <c r="AJ35" s="16" t="s">
        <v>37414</v>
      </c>
      <c r="AK35" s="33">
        <f>IF(D6L1228C5=0,0,D6L1228C11/D6L1228C5)</f>
        <v>6.3446351489242589E-2</v>
      </c>
      <c r="AL35" s="16" t="s">
        <v>37415</v>
      </c>
      <c r="AM35" s="33">
        <f>SUM(D6L1201C18:D6L1227C18)-2*SUM(D6L1209C18,D6L1211C18,D6L1222C18,D6L1224C18,D6L1227C18)</f>
        <v>155.80790071336855</v>
      </c>
      <c r="AN35" s="16" t="s">
        <v>37416</v>
      </c>
      <c r="AO35" s="33">
        <f>SUM(D6L1201C19:D6L1227C19)-2*SUM(D6L1209C19,D6L1211C19,D6L1222C19,D6L1224C19,D6L1227C19)</f>
        <v>3035.6457403068457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1.2846834640134013</v>
      </c>
      <c r="AT35" s="16" t="s">
        <v>37418</v>
      </c>
      <c r="AU35" s="33">
        <f>IF(D6L1228C5=0,0,D6L1228C18/D6L1228C5)</f>
        <v>2.4410177655527748E-2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1.2846834640134015</v>
      </c>
      <c r="AZ35" s="16" t="s">
        <v>37420</v>
      </c>
      <c r="BA35" s="33">
        <f>IF(D6L1228C5=0,0,D6L1228C19/D6L1228C5)</f>
        <v>0.47558982234447245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37.195632498735812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18.597816249367906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9.2989081246839529</v>
      </c>
      <c r="R36" s="16" t="s">
        <v>37425</v>
      </c>
      <c r="S36" s="15">
        <f>D6L1229C5-D6L1229C7</f>
        <v>9.2989081246839529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8.4184717351063281</v>
      </c>
      <c r="X36" s="16" t="s">
        <v>37427</v>
      </c>
      <c r="Y36" s="33">
        <f>D6L1229C7-D6L1229C10</f>
        <v>0.88043638957762482</v>
      </c>
      <c r="Z36" s="16" t="s">
        <v>37428</v>
      </c>
      <c r="AA36" s="33">
        <f>CHOOSE(MIN(D6L1229C9,RUN_YEARS),B7L812C7,B7L812C16,B7L812C25,B7L812C34,B7L812C43)</f>
        <v>118290</v>
      </c>
      <c r="AB36" s="16" t="s">
        <v>37429</v>
      </c>
      <c r="AC36" s="33">
        <f>IF(D6L1229C12=0,0,D6L1229C10/D6L1229C12)</f>
        <v>7.1168076211905731E-5</v>
      </c>
      <c r="AD36" s="16" t="s">
        <v>37430</v>
      </c>
      <c r="AE36" s="33">
        <f>IF(D6L1229C5=0,0,D6L1229C10/D6L1229C5)</f>
        <v>0.45265915214064184</v>
      </c>
      <c r="AF36" s="16" t="s">
        <v>37431</v>
      </c>
      <c r="AG36" s="33">
        <f>CHOOSE(MIN(D6L1229C9,RUN_YEARS),B7L812C5,B7L812C14,B7L812C23,B7L812C32,B7L812C41)</f>
        <v>4758.1640340887807</v>
      </c>
      <c r="AH36" s="16" t="s">
        <v>37432</v>
      </c>
      <c r="AI36" s="33">
        <f>IF(D6L1229C15=0,0,D6L1229C11/D6L1229C15)</f>
        <v>1.8503699815095468E-4</v>
      </c>
      <c r="AJ36" s="16" t="s">
        <v>37433</v>
      </c>
      <c r="AK36" s="33">
        <f>IF(D6L1229C5=0,0,D6L1229C11/D6L1229C5)</f>
        <v>4.7340847859358152E-2</v>
      </c>
      <c r="AL36" s="16" t="s">
        <v>37434</v>
      </c>
      <c r="AM36" s="33">
        <f>D6L1229C8*CHOOSE(MIN(D6L1229C9,RUN_YEARS),B7L812C4,B7L812C13,B7L812C22,B7L812C31,B7L812C40)</f>
        <v>0.61640290561365485</v>
      </c>
      <c r="AN36" s="16" t="s">
        <v>37435</v>
      </c>
      <c r="AO36" s="33">
        <f>D6L1229C8-D6L1229C18</f>
        <v>8.6825052190702987</v>
      </c>
      <c r="AP36" s="16" t="s">
        <v>37436</v>
      </c>
      <c r="AQ36" s="33">
        <f>CHOOSE(MIN(D6L1229C9,RUN_YEARS),B7L812C2,B7L812C11,B7L812C20,B7L812C29,B7L812C38)</f>
        <v>164.21330866995223</v>
      </c>
      <c r="AR36" s="16" t="s">
        <v>37437</v>
      </c>
      <c r="AS36" s="33">
        <f>IF(D6L1229C20=0,0,D6L1229C18/D6L1229C20)</f>
        <v>3.7536720416038016E-3</v>
      </c>
      <c r="AT36" s="16" t="s">
        <v>37438</v>
      </c>
      <c r="AU36" s="33">
        <f>IF(D6L1229C5=0,0,D6L1229C18/D6L1229C5)</f>
        <v>3.3143832445091767E-2</v>
      </c>
      <c r="AV36" s="16" t="s">
        <v>37439</v>
      </c>
      <c r="AW36" s="33">
        <f>CHOOSE(MIN(D6L1229C9,RUN_YEARS),B7L812C1,B7L812C10,B7L812C19,B7L812C28,B7L812C37)</f>
        <v>2313.0697415325053</v>
      </c>
      <c r="AX36" s="16" t="s">
        <v>37440</v>
      </c>
      <c r="AY36" s="33">
        <f>IF(D6L1229C23=0,0,D6L1229C19/D6L1229C23)</f>
        <v>3.7536720416038024E-3</v>
      </c>
      <c r="AZ36" s="16" t="s">
        <v>37441</v>
      </c>
      <c r="BA36" s="33">
        <f>IF(D6L1229C5=0,0,D6L1229C19/D6L1229C5)</f>
        <v>0.46685616755490827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118290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4758.1640340887807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164.21330866995223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2313.0697415325053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4.293385785719364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2.146692892859682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1.073346446429841</v>
      </c>
      <c r="R38" s="16" t="s">
        <v>37465</v>
      </c>
      <c r="S38" s="15">
        <f>D6L1231C5-D6L1231C7</f>
        <v>1.073346446429841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0.97172018478820532</v>
      </c>
      <c r="X38" s="16" t="s">
        <v>37467</v>
      </c>
      <c r="Y38" s="33">
        <f>D6L1231C7-D6L1231C10</f>
        <v>0.10162626164163568</v>
      </c>
      <c r="Z38" s="16" t="s">
        <v>37468</v>
      </c>
      <c r="AA38" s="33">
        <f>CHOOSE(MIN(D6L1231C9,RUN_YEARS),B7L812C7,B7L812C16,B7L812C25,B7L812C34,B7L812C43)</f>
        <v>118290</v>
      </c>
      <c r="AB38" s="16" t="s">
        <v>37469</v>
      </c>
      <c r="AC38" s="33">
        <f>IF(D6L1231C12=0,0,D6L1231C10/D6L1231C12)</f>
        <v>8.2147280817330731E-6</v>
      </c>
      <c r="AD38" s="16" t="s">
        <v>37470</v>
      </c>
      <c r="AE38" s="33">
        <f>IF(D6L1231C5=0,0,D6L1231C10/D6L1231C5)</f>
        <v>0.45265915214064184</v>
      </c>
      <c r="AF38" s="16" t="s">
        <v>37471</v>
      </c>
      <c r="AG38" s="33">
        <f>CHOOSE(MIN(D6L1231C9,RUN_YEARS),B7L812C5,B7L812C14,B7L812C23,B7L812C32,B7L812C41)</f>
        <v>4758.1640340887807</v>
      </c>
      <c r="AH38" s="16" t="s">
        <v>37472</v>
      </c>
      <c r="AI38" s="33">
        <f>IF(D6L1231C15=0,0,D6L1231C11/D6L1231C15)</f>
        <v>2.1358293012505983E-5</v>
      </c>
      <c r="AJ38" s="16" t="s">
        <v>37473</v>
      </c>
      <c r="AK38" s="33">
        <f>IF(D6L1231C5=0,0,D6L1231C11/D6L1231C5)</f>
        <v>4.7340847859358173E-2</v>
      </c>
      <c r="AL38" s="16" t="s">
        <v>37474</v>
      </c>
      <c r="AM38" s="33">
        <f>D6L1231C8*CHOOSE(MIN(D6L1231C9,RUN_YEARS),B7L812C4,B7L812C13,B7L812C22,B7L812C31,B7L812C40)</f>
        <v>7.1149629552010638E-2</v>
      </c>
      <c r="AN38" s="16" t="s">
        <v>37475</v>
      </c>
      <c r="AO38" s="33">
        <f>D6L1231C8-D6L1231C18</f>
        <v>1.0021968168778304</v>
      </c>
      <c r="AP38" s="16" t="s">
        <v>37476</v>
      </c>
      <c r="AQ38" s="33">
        <f>CHOOSE(MIN(D6L1231C9,RUN_YEARS),B7L812C2,B7L812C11,B7L812C20,B7L812C29,B7L812C38)</f>
        <v>164.21330866995223</v>
      </c>
      <c r="AR38" s="16" t="s">
        <v>37477</v>
      </c>
      <c r="AS38" s="33">
        <f>IF(D6L1231C20=0,0,D6L1231C18/D6L1231C20)</f>
        <v>4.3327565913072434E-4</v>
      </c>
      <c r="AT38" s="16" t="s">
        <v>37478</v>
      </c>
      <c r="AU38" s="33">
        <f>IF(D6L1231C5=0,0,D6L1231C18/D6L1231C5)</f>
        <v>3.3143832445091767E-2</v>
      </c>
      <c r="AV38" s="16" t="s">
        <v>37479</v>
      </c>
      <c r="AW38" s="33">
        <f>CHOOSE(MIN(D6L1231C9,RUN_YEARS),B7L812C1,B7L812C10,B7L812C19,B7L812C28,B7L812C37)</f>
        <v>2313.0697415325053</v>
      </c>
      <c r="AX38" s="16" t="s">
        <v>37480</v>
      </c>
      <c r="AY38" s="33">
        <f>IF(D6L1231C23=0,0,D6L1231C19/D6L1231C23)</f>
        <v>4.3327565913072429E-4</v>
      </c>
      <c r="AZ38" s="16" t="s">
        <v>37481</v>
      </c>
      <c r="BA38" s="33">
        <f>IF(D6L1231C5=0,0,D6L1231C19/D6L1231C5)</f>
        <v>0.46685616755490822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118290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4758.1640340887807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164.21330866995223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2313.0697415325053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268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268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107.2</v>
      </c>
      <c r="R40" s="16" t="s">
        <v>37506</v>
      </c>
      <c r="S40" s="15">
        <f>D6L1233C5-D6L1233C7</f>
        <v>160.80000000000001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97.050122218953618</v>
      </c>
      <c r="X40" s="16" t="s">
        <v>37508</v>
      </c>
      <c r="Y40" s="33">
        <f>D6L1233C7-D6L1233C10</f>
        <v>10.149877781046385</v>
      </c>
      <c r="Z40" s="16" t="s">
        <v>37509</v>
      </c>
      <c r="AA40" s="33">
        <f>CHOOSE(MIN(D6L1233C9,RUN_YEARS),B7L812C7,B7L812C16,B7L812C25,B7L812C34,B7L812C43)</f>
        <v>118290</v>
      </c>
      <c r="AB40" s="16" t="s">
        <v>37510</v>
      </c>
      <c r="AC40" s="33">
        <f>IF(D6L1233C12=0,0,D6L1233C10/D6L1233C12)</f>
        <v>8.2044232157370549E-4</v>
      </c>
      <c r="AD40" s="16" t="s">
        <v>37511</v>
      </c>
      <c r="AE40" s="33">
        <f>IF(D6L1233C5=0,0,D6L1233C10/D6L1233C5)</f>
        <v>0.36212732171251349</v>
      </c>
      <c r="AF40" s="16" t="s">
        <v>37512</v>
      </c>
      <c r="AG40" s="33">
        <f>CHOOSE(MIN(D6L1233C9,RUN_YEARS),B7L812C5,B7L812C14,B7L812C23,B7L812C32,B7L812C41)</f>
        <v>4758.1640340887807</v>
      </c>
      <c r="AH40" s="16" t="s">
        <v>37513</v>
      </c>
      <c r="AI40" s="33">
        <f>IF(D6L1233C15=0,0,D6L1233C11/D6L1233C15)</f>
        <v>2.1331500360916313E-3</v>
      </c>
      <c r="AJ40" s="16" t="s">
        <v>37514</v>
      </c>
      <c r="AK40" s="33">
        <f>IF(D6L1233C5=0,0,D6L1233C11/D6L1233C5)</f>
        <v>3.7872678287486514E-2</v>
      </c>
      <c r="AL40" s="16" t="s">
        <v>37515</v>
      </c>
      <c r="AM40" s="33">
        <f>D6L1233C8*CHOOSE(MIN(D6L1233C9,RUN_YEARS),B7L812C4,B7L812C13,B7L812C22,B7L812C31,B7L812C40)</f>
        <v>10.659056514341513</v>
      </c>
      <c r="AN40" s="16" t="s">
        <v>37516</v>
      </c>
      <c r="AO40" s="33">
        <f>D6L1233C8-D6L1233C18</f>
        <v>150.14094348565851</v>
      </c>
      <c r="AP40" s="16" t="s">
        <v>37517</v>
      </c>
      <c r="AQ40" s="33">
        <f>CHOOSE(MIN(D6L1233C9,RUN_YEARS),B7L812C2,B7L812C11,B7L812C20,B7L812C29,B7L812C38)</f>
        <v>164.21330866995223</v>
      </c>
      <c r="AR40" s="16" t="s">
        <v>37518</v>
      </c>
      <c r="AS40" s="33">
        <f>IF(D6L1233C20=0,0,D6L1233C18/D6L1233C20)</f>
        <v>6.4909821260375769E-2</v>
      </c>
      <c r="AT40" s="16" t="s">
        <v>37519</v>
      </c>
      <c r="AU40" s="33">
        <f>IF(D6L1233C5=0,0,D6L1233C18/D6L1233C5)</f>
        <v>3.9772598934110122E-2</v>
      </c>
      <c r="AV40" s="16" t="s">
        <v>37520</v>
      </c>
      <c r="AW40" s="33">
        <f>CHOOSE(MIN(D6L1233C9,RUN_YEARS),B7L812C1,B7L812C10,B7L812C19,B7L812C28,B7L812C37)</f>
        <v>2313.0697415325053</v>
      </c>
      <c r="AX40" s="16" t="s">
        <v>37521</v>
      </c>
      <c r="AY40" s="33">
        <f>IF(D6L1233C23=0,0,D6L1233C19/D6L1233C23)</f>
        <v>6.4909821260375769E-2</v>
      </c>
      <c r="AZ40" s="16" t="s">
        <v>37522</v>
      </c>
      <c r="BA40" s="33">
        <f>IF(D6L1233C5=0,0,D6L1233C19/D6L1233C5)</f>
        <v>0.56022740106588997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302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302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302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118290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4758.1640340887807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20.018874796835426</v>
      </c>
      <c r="AN41" s="16" t="s">
        <v>37535</v>
      </c>
      <c r="AO41" s="33">
        <f>D6L1234C8-D6L1234C18</f>
        <v>281.98112520316459</v>
      </c>
      <c r="AP41" s="16" t="s">
        <v>37536</v>
      </c>
      <c r="AQ41" s="33">
        <f>CHOOSE(MIN(D6L1234C9,RUN_YEARS),B7L812C2,B7L812C11,B7L812C20,B7L812C29,B7L812C38)</f>
        <v>164.21330866995223</v>
      </c>
      <c r="AR41" s="16" t="s">
        <v>37537</v>
      </c>
      <c r="AS41" s="33">
        <f>IF(D6L1234C20=0,0,D6L1234C18/D6L1234C20)</f>
        <v>0.12190774888453657</v>
      </c>
      <c r="AT41" s="16" t="s">
        <v>37538</v>
      </c>
      <c r="AU41" s="33">
        <f>IF(D6L1234C5=0,0,D6L1234C18/D6L1234C5)</f>
        <v>6.6287664890183534E-2</v>
      </c>
      <c r="AV41" s="16" t="s">
        <v>37539</v>
      </c>
      <c r="AW41" s="33">
        <f>CHOOSE(MIN(D6L1234C9,RUN_YEARS),B7L812C1,B7L812C10,B7L812C19,B7L812C28,B7L812C37)</f>
        <v>2313.0697415325053</v>
      </c>
      <c r="AX41" s="16" t="s">
        <v>37540</v>
      </c>
      <c r="AY41" s="33">
        <f>IF(D6L1234C23=0,0,D6L1234C19/D6L1234C23)</f>
        <v>0.12190774888453658</v>
      </c>
      <c r="AZ41" s="16" t="s">
        <v>37541</v>
      </c>
      <c r="BA41" s="33">
        <f>IF(D6L1234C5=0,0,D6L1234C19/D6L1234C5)</f>
        <v>0.93371233510981655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4169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4169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4169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3774.2720105486715</v>
      </c>
      <c r="X42" s="16" t="s">
        <v>37548</v>
      </c>
      <c r="Y42" s="33">
        <f>D6L1235C7-D6L1235C10</f>
        <v>394.72798945132854</v>
      </c>
      <c r="Z42" s="16" t="s">
        <v>37549</v>
      </c>
      <c r="AA42" s="33">
        <f>CHOOSE(MIN(D6L1235C9,RUN_YEARS),B7L812C7,B7L812C16,B7L812C25,B7L812C34,B7L812C43)</f>
        <v>118290</v>
      </c>
      <c r="AB42" s="16" t="s">
        <v>37550</v>
      </c>
      <c r="AC42" s="33">
        <f>IF(D6L1235C12=0,0,D6L1235C10/D6L1235C12)</f>
        <v>3.1906940658962477E-2</v>
      </c>
      <c r="AD42" s="16" t="s">
        <v>37551</v>
      </c>
      <c r="AE42" s="33">
        <f>IF(D6L1235C5=0,0,D6L1235C10/D6L1235C5)</f>
        <v>0.90531830428128368</v>
      </c>
      <c r="AF42" s="16" t="s">
        <v>37552</v>
      </c>
      <c r="AG42" s="33">
        <f>CHOOSE(MIN(D6L1235C9,RUN_YEARS),B7L812C5,B7L812C14,B7L812C23,B7L812C32,B7L812C41)</f>
        <v>4758.1640340887807</v>
      </c>
      <c r="AH42" s="16" t="s">
        <v>37553</v>
      </c>
      <c r="AI42" s="33">
        <f>IF(D6L1235C15=0,0,D6L1235C11/D6L1235C15)</f>
        <v>8.2958045713302425E-2</v>
      </c>
      <c r="AJ42" s="16" t="s">
        <v>37554</v>
      </c>
      <c r="AK42" s="33">
        <f>IF(D6L1235C5=0,0,D6L1235C11/D6L1235C5)</f>
        <v>9.4681695718716374E-2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164.21330866995223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2313.0697415325053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13220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13220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13220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118290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4758.1640340887807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876.32292984822629</v>
      </c>
      <c r="AN43" s="16" t="s">
        <v>37576</v>
      </c>
      <c r="AO43" s="33">
        <f>D6L1236C8-D6L1236C18</f>
        <v>12343.677070151774</v>
      </c>
      <c r="AP43" s="16" t="s">
        <v>37577</v>
      </c>
      <c r="AQ43" s="33">
        <f>CHOOSE(MIN(D6L1236C9,RUN_YEARS),B7L812C2,B7L812C11,B7L812C20,B7L812C29,B7L812C38)</f>
        <v>164.21330866995223</v>
      </c>
      <c r="AR43" s="16" t="s">
        <v>37578</v>
      </c>
      <c r="AS43" s="33">
        <f>IF(D6L1236C20=0,0,D6L1236C18/D6L1236C20)</f>
        <v>5.3364915240184549</v>
      </c>
      <c r="AT43" s="16" t="s">
        <v>37579</v>
      </c>
      <c r="AU43" s="33">
        <f>IF(D6L1236C5=0,0,D6L1236C18/D6L1236C5)</f>
        <v>6.6287664890183534E-2</v>
      </c>
      <c r="AV43" s="16" t="s">
        <v>37580</v>
      </c>
      <c r="AW43" s="33">
        <f>CHOOSE(MIN(D6L1236C9,RUN_YEARS),B7L812C1,B7L812C10,B7L812C19,B7L812C28,B7L812C37)</f>
        <v>2313.0697415325053</v>
      </c>
      <c r="AX43" s="16" t="s">
        <v>37581</v>
      </c>
      <c r="AY43" s="33">
        <f>IF(D6L1236C23=0,0,D6L1236C19/D6L1236C23)</f>
        <v>5.3364915240184558</v>
      </c>
      <c r="AZ43" s="16" t="s">
        <v>37582</v>
      </c>
      <c r="BA43" s="33">
        <f>IF(D6L1236C5=0,0,D6L1236C19/D6L1236C5)</f>
        <v>0.93371233510981655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18000.489018284454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17979.744509142227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4286.5722545711142</v>
      </c>
      <c r="R44" s="16" t="s">
        <v>37586</v>
      </c>
      <c r="S44" s="15">
        <f>SUM(D6L1229C8:D6L1236C8)</f>
        <v>13693.172254571115</v>
      </c>
      <c r="U44" s="21" t="str">
        <f>NULL_VALUE</f>
        <v>n/a</v>
      </c>
      <c r="V44" s="16" t="s">
        <v>37587</v>
      </c>
      <c r="W44" s="33">
        <f>SUM(D6L1229C10:D6L1236C10)</f>
        <v>3880.7123246875194</v>
      </c>
      <c r="X44" s="16" t="s">
        <v>37588</v>
      </c>
      <c r="Y44" s="33">
        <f>SUM(D6L1229C11:D6L1236C11)</f>
        <v>405.85992988359419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3.2806765784829821E-2</v>
      </c>
      <c r="AD44" s="16" t="s">
        <v>37590</v>
      </c>
      <c r="AE44" s="33">
        <f>IF(D6L1237C5=0,0,D6L1237C10/D6L1237C5)</f>
        <v>0.21583801275453493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8.5297591040557522E-2</v>
      </c>
      <c r="AJ44" s="16" t="s">
        <v>37592</v>
      </c>
      <c r="AK44" s="33">
        <f>IF(D6L1237C5=0,0,D6L1237C11/D6L1237C5)</f>
        <v>2.2573175590855872E-2</v>
      </c>
      <c r="AL44" s="16" t="s">
        <v>37593</v>
      </c>
      <c r="AM44" s="33">
        <f>SUM(D6L1229C18:D6L1236C18)</f>
        <v>907.68841369456891</v>
      </c>
      <c r="AN44" s="16" t="s">
        <v>37594</v>
      </c>
      <c r="AO44" s="33">
        <f>SUM(D6L1229C19:D6L1236C19)</f>
        <v>12785.483840876546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5.5274960418641017</v>
      </c>
      <c r="AT44" s="16" t="s">
        <v>37596</v>
      </c>
      <c r="AU44" s="33">
        <f>IF(D6L1237C5=0,0,D6L1237C18/D6L1237C5)</f>
        <v>5.0483943931073839E-2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5.5274960418641026</v>
      </c>
      <c r="AZ44" s="16" t="s">
        <v>37598</v>
      </c>
      <c r="BA44" s="33">
        <f>IF(D6L1237C5=0,0,D6L1237C19/D6L1237C5)</f>
        <v>0.71110486772353543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240.29608345541629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120.14804172770815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60.074020863854074</v>
      </c>
      <c r="R45" s="16" t="s">
        <v>37603</v>
      </c>
      <c r="S45" s="15">
        <f>D6L1238C5-D6L1238C7</f>
        <v>60.074020863854074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54.386110699822829</v>
      </c>
      <c r="X45" s="16" t="s">
        <v>37605</v>
      </c>
      <c r="Y45" s="33">
        <f>D6L1238C7-D6L1238C10</f>
        <v>5.6879101640312442</v>
      </c>
      <c r="Z45" s="16" t="s">
        <v>37606</v>
      </c>
      <c r="AA45" s="33">
        <f>CHOOSE(MIN(D6L1238C9,RUN_YEARS),B7L812C7,B7L812C16,B7L812C25,B7L812C34,B7L812C43)</f>
        <v>118290</v>
      </c>
      <c r="AB45" s="16" t="s">
        <v>37607</v>
      </c>
      <c r="AC45" s="33">
        <f>IF(D6L1238C12=0,0,D6L1238C10/D6L1238C12)</f>
        <v>4.5976930171462362E-4</v>
      </c>
      <c r="AD45" s="16" t="s">
        <v>37608</v>
      </c>
      <c r="AE45" s="33">
        <f>IF(D6L1238C5=0,0,D6L1238C10/D6L1238C5)</f>
        <v>0.45265915214064184</v>
      </c>
      <c r="AF45" s="16" t="s">
        <v>37609</v>
      </c>
      <c r="AG45" s="33">
        <f>CHOOSE(MIN(D6L1238C9,RUN_YEARS),B7L812C5,B7L812C14,B7L812C23,B7L812C32,B7L812C41)</f>
        <v>4758.1640340887807</v>
      </c>
      <c r="AH45" s="16" t="s">
        <v>37610</v>
      </c>
      <c r="AI45" s="33">
        <f>IF(D6L1238C15=0,0,D6L1238C11/D6L1238C15)</f>
        <v>1.1954001844580199E-3</v>
      </c>
      <c r="AJ45" s="16" t="s">
        <v>37611</v>
      </c>
      <c r="AK45" s="33">
        <f>IF(D6L1238C5=0,0,D6L1238C11/D6L1238C5)</f>
        <v>4.7340847859358139E-2</v>
      </c>
      <c r="AL45" s="16" t="s">
        <v>37612</v>
      </c>
      <c r="AM45" s="33">
        <f>D6L1238C8*CHOOSE(MIN(D6L1238C9,RUN_YEARS),B7L812C4,B7L812C13,B7L812C22,B7L812C31,B7L812C40)</f>
        <v>3.9821665636290526</v>
      </c>
      <c r="AN45" s="16" t="s">
        <v>37613</v>
      </c>
      <c r="AO45" s="33">
        <f>D6L1238C8-D6L1238C18</f>
        <v>56.091854300225023</v>
      </c>
      <c r="AP45" s="16" t="s">
        <v>37614</v>
      </c>
      <c r="AQ45" s="33">
        <f>CHOOSE(MIN(D6L1238C9,RUN_YEARS),B7L812C2,B7L812C11,B7L812C20,B7L812C29,B7L812C38)</f>
        <v>164.21330866995223</v>
      </c>
      <c r="AR45" s="16" t="s">
        <v>37615</v>
      </c>
      <c r="AS45" s="33">
        <f>IF(D6L1238C20=0,0,D6L1238C18/D6L1238C20)</f>
        <v>2.4249962417069976E-2</v>
      </c>
      <c r="AT45" s="16" t="s">
        <v>37616</v>
      </c>
      <c r="AU45" s="33">
        <f>IF(D6L1238C5=0,0,D6L1238C18/D6L1238C5)</f>
        <v>3.3143832445091767E-2</v>
      </c>
      <c r="AV45" s="16" t="s">
        <v>37617</v>
      </c>
      <c r="AW45" s="33">
        <f>CHOOSE(MIN(D6L1238C9,RUN_YEARS),B7L812C1,B7L812C10,B7L812C19,B7L812C28,B7L812C37)</f>
        <v>2313.0697415325053</v>
      </c>
      <c r="AX45" s="16" t="s">
        <v>37618</v>
      </c>
      <c r="AY45" s="33">
        <f>IF(D6L1238C23=0,0,D6L1238C19/D6L1238C23)</f>
        <v>2.4249962417069979E-2</v>
      </c>
      <c r="AZ45" s="16" t="s">
        <v>37619</v>
      </c>
      <c r="BA45" s="33">
        <f>IF(D6L1238C5=0,0,D6L1238C19/D6L1238C5)</f>
        <v>0.46685616755490827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858.37431633109941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858.37431633109941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343.34972653243977</v>
      </c>
      <c r="R46" s="16" t="s">
        <v>37623</v>
      </c>
      <c r="S46" s="15">
        <f>D6L1239C5-D6L1239C7</f>
        <v>515.02458979865969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310.84079219979083</v>
      </c>
      <c r="X46" s="16" t="s">
        <v>37625</v>
      </c>
      <c r="Y46" s="33">
        <f>D6L1239C7-D6L1239C10</f>
        <v>32.508934332648948</v>
      </c>
      <c r="Z46" s="16" t="s">
        <v>37626</v>
      </c>
      <c r="AA46" s="33">
        <f>CHOOSE(MIN(D6L1239C9,RUN_YEARS),B7L812C7,B7L812C16,B7L812C25,B7L812C34,B7L812C43)</f>
        <v>118290</v>
      </c>
      <c r="AB46" s="16" t="s">
        <v>37627</v>
      </c>
      <c r="AC46" s="33">
        <f>IF(D6L1239C12=0,0,D6L1239C10/D6L1239C12)</f>
        <v>2.6277858838430197E-3</v>
      </c>
      <c r="AD46" s="16" t="s">
        <v>37628</v>
      </c>
      <c r="AE46" s="33">
        <f>IF(D6L1239C5=0,0,D6L1239C10/D6L1239C5)</f>
        <v>0.36212732171251344</v>
      </c>
      <c r="AF46" s="16" t="s">
        <v>37629</v>
      </c>
      <c r="AG46" s="33">
        <f>CHOOSE(MIN(D6L1239C9,RUN_YEARS),B7L812C5,B7L812C14,B7L812C23,B7L812C32,B7L812C41)</f>
        <v>4758.1640340887807</v>
      </c>
      <c r="AH46" s="16" t="s">
        <v>37630</v>
      </c>
      <c r="AI46" s="33">
        <f>IF(D6L1239C15=0,0,D6L1239C11/D6L1239C15)</f>
        <v>6.8322432979918525E-3</v>
      </c>
      <c r="AJ46" s="16" t="s">
        <v>37631</v>
      </c>
      <c r="AK46" s="33">
        <f>IF(D6L1239C5=0,0,D6L1239C11/D6L1239C5)</f>
        <v>3.7872678287486562E-2</v>
      </c>
      <c r="AL46" s="16" t="s">
        <v>37632</v>
      </c>
      <c r="AM46" s="33">
        <f>D6L1239C8*CHOOSE(MIN(D6L1239C9,RUN_YEARS),B7L812C4,B7L812C13,B7L812C22,B7L812C31,B7L812C40)</f>
        <v>34.13977741877779</v>
      </c>
      <c r="AN46" s="16" t="s">
        <v>37633</v>
      </c>
      <c r="AO46" s="33">
        <f>D6L1239C8-D6L1239C18</f>
        <v>480.88481237988191</v>
      </c>
      <c r="AP46" s="16" t="s">
        <v>37634</v>
      </c>
      <c r="AQ46" s="33">
        <f>CHOOSE(MIN(D6L1239C9,RUN_YEARS),B7L812C2,B7L812C11,B7L812C20,B7L812C29,B7L812C38)</f>
        <v>164.21330866995223</v>
      </c>
      <c r="AR46" s="16" t="s">
        <v>37635</v>
      </c>
      <c r="AS46" s="33">
        <f>IF(D6L1239C20=0,0,D6L1239C18/D6L1239C20)</f>
        <v>0.20789896808786906</v>
      </c>
      <c r="AT46" s="16" t="s">
        <v>37636</v>
      </c>
      <c r="AU46" s="33">
        <f>IF(D6L1239C5=0,0,D6L1239C18/D6L1239C5)</f>
        <v>3.9772598934110122E-2</v>
      </c>
      <c r="AV46" s="16" t="s">
        <v>37637</v>
      </c>
      <c r="AW46" s="33">
        <f>CHOOSE(MIN(D6L1239C9,RUN_YEARS),B7L812C1,B7L812C10,B7L812C19,B7L812C28,B7L812C37)</f>
        <v>2313.0697415325053</v>
      </c>
      <c r="AX46" s="16" t="s">
        <v>37638</v>
      </c>
      <c r="AY46" s="33">
        <f>IF(D6L1239C23=0,0,D6L1239C19/D6L1239C23)</f>
        <v>0.20789896808786909</v>
      </c>
      <c r="AZ46" s="16" t="s">
        <v>37639</v>
      </c>
      <c r="BA46" s="33">
        <f>IF(D6L1239C5=0,0,D6L1239C19/D6L1239C5)</f>
        <v>0.56022740106588997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1098.6703997865156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978.52235805880753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403.42374739629383</v>
      </c>
      <c r="R47" s="16" t="s">
        <v>37643</v>
      </c>
      <c r="S47" s="15">
        <f>SUM(D6L1238C8:D6L1239C8)</f>
        <v>575.09861066251381</v>
      </c>
      <c r="U47" s="21" t="str">
        <f>NULL_VALUE</f>
        <v>n/a</v>
      </c>
      <c r="V47" s="16" t="s">
        <v>37644</v>
      </c>
      <c r="W47" s="33">
        <f>SUM(D6L1238C10:D6L1239C10)</f>
        <v>365.22690289961366</v>
      </c>
      <c r="X47" s="16" t="s">
        <v>37645</v>
      </c>
      <c r="Y47" s="33">
        <f>SUM(D6L1238C11:D6L1239C11)</f>
        <v>38.196844496680193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3.0875551855576435E-3</v>
      </c>
      <c r="AD47" s="16" t="s">
        <v>37647</v>
      </c>
      <c r="AE47" s="33">
        <f>IF(D6L1240C5=0,0,D6L1240C10/D6L1240C5)</f>
        <v>0.37324328860931777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8.0276434824498727E-3</v>
      </c>
      <c r="AJ47" s="16" t="s">
        <v>37649</v>
      </c>
      <c r="AK47" s="33">
        <f>IF(D6L1240C5=0,0,D6L1240C11/D6L1240C5)</f>
        <v>3.9035229171927234E-2</v>
      </c>
      <c r="AL47" s="16" t="s">
        <v>37650</v>
      </c>
      <c r="AM47" s="33">
        <f>SUM(D6L1238C18:D6L1239C18)</f>
        <v>38.12194398240684</v>
      </c>
      <c r="AN47" s="16" t="s">
        <v>37651</v>
      </c>
      <c r="AO47" s="33">
        <f>SUM(D6L1238C19:D6L1239C19)</f>
        <v>536.97666668010697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0.23214893050493904</v>
      </c>
      <c r="AT47" s="16" t="s">
        <v>37653</v>
      </c>
      <c r="AU47" s="33">
        <f>IF(D6L1240C5=0,0,D6L1240C18/D6L1240C5)</f>
        <v>3.8958684662078795E-2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0.23214893050493907</v>
      </c>
      <c r="AZ47" s="16" t="s">
        <v>37655</v>
      </c>
      <c r="BA47" s="33">
        <f>IF(D6L1240C5=0,0,D6L1240C19/D6L1240C5)</f>
        <v>0.54876279755667634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28347.671840145496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25341.174149241459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7881.4496429876208</v>
      </c>
      <c r="R48" s="16" t="s">
        <v>37660</v>
      </c>
      <c r="S48" s="15">
        <f>SUM(D6L1228C8,D6L1237C8,D6L1240C8)</f>
        <v>17459.724506253842</v>
      </c>
      <c r="U48" s="21" t="str">
        <f>NULL_VALUE</f>
        <v>n/a</v>
      </c>
      <c r="V48" s="16" t="s">
        <v>37661</v>
      </c>
      <c r="W48" s="33">
        <f>SUM(D6L1228C10,D6L1237C10,D6L1240C10)</f>
        <v>7032.4206896677624</v>
      </c>
      <c r="X48" s="16" t="s">
        <v>37662</v>
      </c>
      <c r="Y48" s="33">
        <f>SUM(D6L1228C11,D6L1237C11,D6L1240C11)</f>
        <v>849.02895331985735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6.7954849575749182E-2</v>
      </c>
      <c r="AD48" s="16" t="s">
        <v>37664</v>
      </c>
      <c r="AE48" s="33">
        <f>IF(D6L1241C5=0,0,D6L1241C10/D6L1241C5)</f>
        <v>0.27750966266408239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0.17668260889694781</v>
      </c>
      <c r="AJ48" s="16" t="s">
        <v>37666</v>
      </c>
      <c r="AK48" s="33">
        <f>IF(D6L1241C5=0,0,D6L1241C11/D6L1241C5)</f>
        <v>3.3503931124883236E-2</v>
      </c>
      <c r="AL48" s="16" t="s">
        <v>37667</v>
      </c>
      <c r="AM48" s="33">
        <f>SUM(D6L1228C18,D6L1237C18,D6L1240C18)</f>
        <v>1101.6182583903444</v>
      </c>
      <c r="AN48" s="16" t="s">
        <v>37668</v>
      </c>
      <c r="AO48" s="33">
        <f>SUM(D6L1228C19,D6L1237C19,D6L1240C19)</f>
        <v>16358.106247863499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7.0443284363824423</v>
      </c>
      <c r="AT48" s="16" t="s">
        <v>37670</v>
      </c>
      <c r="AU48" s="33">
        <f>IF(D6L1241C5=0,0,D6L1241C18/D6L1241C5)</f>
        <v>4.3471476574155475E-2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7.0443284363824432</v>
      </c>
      <c r="AZ48" s="16" t="s">
        <v>37672</v>
      </c>
      <c r="BA48" s="33">
        <f>IF(D6L1241C5=0,0,D6L1241C19/D6L1241C5)</f>
        <v>0.64551492963687906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31.757149999999999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27.311149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13.6555745</v>
      </c>
      <c r="R8" s="16" t="s">
        <v>37681</v>
      </c>
      <c r="S8" s="15">
        <f>D6L1301C5-D6L1301C7</f>
        <v>13.6555745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12.988303857225567</v>
      </c>
      <c r="X8" s="16" t="s">
        <v>37683</v>
      </c>
      <c r="Y8" s="33">
        <f>D6L1301C7-D6L1301C10</f>
        <v>0.66727064277443304</v>
      </c>
      <c r="Z8" s="16" t="s">
        <v>37684</v>
      </c>
      <c r="AA8" s="33">
        <f>CHOOSE(MIN(D6L1301C9,RUN_YEARS),B7L813C7,B7L813C16,B7L813C25,B7L813C34,B7L813C43)</f>
        <v>759.66666666666674</v>
      </c>
      <c r="AB8" s="16" t="s">
        <v>37685</v>
      </c>
      <c r="AC8" s="33">
        <f>IF(D6L1301C12=0,0,D6L1301C10/D6L1301C12)</f>
        <v>1.7097372343868669E-2</v>
      </c>
      <c r="AD8" s="16" t="s">
        <v>37686</v>
      </c>
      <c r="AE8" s="33">
        <f>IF(D6L1301C5=0,0,D6L1301C10/D6L1301C5)</f>
        <v>0.47556782972498035</v>
      </c>
      <c r="AF8" s="16" t="s">
        <v>37687</v>
      </c>
      <c r="AG8" s="33">
        <f>CHOOSE(MIN(D6L1301C9,RUN_YEARS),B7L813C5,B7L813C14,B7L813C23,B7L813C32,B7L813C41)</f>
        <v>15.010643141621619</v>
      </c>
      <c r="AH8" s="16" t="s">
        <v>37688</v>
      </c>
      <c r="AI8" s="33">
        <f>IF(D6L1301C15=0,0,D6L1301C11/D6L1301C15)</f>
        <v>4.4453168094058554E-2</v>
      </c>
      <c r="AJ8" s="16" t="s">
        <v>37689</v>
      </c>
      <c r="AK8" s="33">
        <f>IF(D6L1301C5=0,0,D6L1301C11/D6L1301C5)</f>
        <v>2.4432170275019663E-2</v>
      </c>
      <c r="AL8" s="16" t="s">
        <v>37690</v>
      </c>
      <c r="AM8" s="33">
        <f>D6L1301C8*CHOOSE(MIN(D6L1301C9,RUN_YEARS),B7L813C4,B7L813C13,B7L813C22,B7L813C31,B7L813C40)</f>
        <v>1.974338306249293</v>
      </c>
      <c r="AN8" s="16" t="s">
        <v>37691</v>
      </c>
      <c r="AO8" s="33">
        <f>D6L1301C8-D6L1301C18</f>
        <v>11.681236193750706</v>
      </c>
      <c r="AP8" s="16" t="s">
        <v>37692</v>
      </c>
      <c r="AQ8" s="33">
        <f>CHOOSE(MIN(D6L1301C9,RUN_YEARS),B7L813C2,B7L813C11,B7L813C20,B7L813C29,B7L813C38)</f>
        <v>1.056320277877832</v>
      </c>
      <c r="AR8" s="16" t="s">
        <v>37693</v>
      </c>
      <c r="AS8" s="33">
        <f>IF(D6L1301C20=0,0,D6L1301C18/D6L1301C20)</f>
        <v>1.8690716703988464</v>
      </c>
      <c r="AT8" s="16" t="s">
        <v>37694</v>
      </c>
      <c r="AU8" s="33">
        <f>IF(D6L1301C5=0,0,D6L1301C18/D6L1301C5)</f>
        <v>7.2290561859894395E-2</v>
      </c>
      <c r="AV8" s="16" t="s">
        <v>37695</v>
      </c>
      <c r="AW8" s="33">
        <f>CHOOSE(MIN(D6L1301C9,RUN_YEARS),B7L813C1,B7L813C10,B7L813C19,B7L813C28,B7L813C37)</f>
        <v>6.2497529542342347</v>
      </c>
      <c r="AX8" s="16" t="s">
        <v>37696</v>
      </c>
      <c r="AY8" s="33">
        <f>IF(D6L1301C23=0,0,D6L1301C19/D6L1301C23)</f>
        <v>1.8690716703988464</v>
      </c>
      <c r="AZ8" s="16" t="s">
        <v>37697</v>
      </c>
      <c r="BA8" s="33">
        <f>IF(D6L1301C5=0,0,D6L1301C19/D6L1301C5)</f>
        <v>0.42770943814010559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1.0116835155161064E-2</v>
      </c>
      <c r="J9" s="16" t="s">
        <v>37718</v>
      </c>
      <c r="K9" s="21">
        <f>IF(FLOW_THRU_100PCT="Y",1,INDEX(VariabilityMatrix,D6L1302C1,D6L1302C9))</f>
        <v>0.60466504942300048</v>
      </c>
      <c r="L9" s="16" t="s">
        <v>37698</v>
      </c>
      <c r="M9" s="15">
        <f>IF(D6L1302C2&lt;&gt;0,D6L1302C2*D6L1302C4,D6L1302C3*D6L1302C4)</f>
        <v>6.1172966290998134E-3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3.0586483145499067E-3</v>
      </c>
      <c r="R9" s="16" t="s">
        <v>37700</v>
      </c>
      <c r="S9" s="15">
        <f>D6L1302C5-D6L1302C7</f>
        <v>3.0586483145499067E-3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2.9098169546997957E-3</v>
      </c>
      <c r="X9" s="16" t="s">
        <v>37702</v>
      </c>
      <c r="Y9" s="33">
        <f>D6L1302C7-D6L1302C10</f>
        <v>1.4883135985011096E-4</v>
      </c>
      <c r="Z9" s="16" t="s">
        <v>37703</v>
      </c>
      <c r="AA9" s="33">
        <f>CHOOSE(MIN(D6L1302C9,RUN_YEARS),B7L813C7,B7L813C16,B7L813C25,B7L813C34,B7L813C43)</f>
        <v>717.8</v>
      </c>
      <c r="AB9" s="16" t="s">
        <v>37704</v>
      </c>
      <c r="AC9" s="33">
        <f>IF(D6L1302C12=0,0,D6L1302C10/D6L1302C12)</f>
        <v>4.0537990452769517E-6</v>
      </c>
      <c r="AD9" s="16" t="s">
        <v>37705</v>
      </c>
      <c r="AE9" s="33">
        <f>IF(D6L1302C5=0,0,D6L1302C10/D6L1302C5)</f>
        <v>0.47567040330492977</v>
      </c>
      <c r="AF9" s="16" t="s">
        <v>37706</v>
      </c>
      <c r="AG9" s="33">
        <f>CHOOSE(MIN(D6L1302C9,RUN_YEARS),B7L813C5,B7L813C14,B7L813C23,B7L813C32,B7L813C41)</f>
        <v>14.120786470230767</v>
      </c>
      <c r="AH9" s="16" t="s">
        <v>37707</v>
      </c>
      <c r="AI9" s="33">
        <f>IF(D6L1302C15=0,0,D6L1302C11/D6L1302C15)</f>
        <v>1.0539877517720067E-5</v>
      </c>
      <c r="AJ9" s="16" t="s">
        <v>37708</v>
      </c>
      <c r="AK9" s="33">
        <f>IF(D6L1302C5=0,0,D6L1302C11/D6L1302C5)</f>
        <v>2.4329596695070212E-2</v>
      </c>
      <c r="AL9" s="16" t="s">
        <v>37709</v>
      </c>
      <c r="AM9" s="33">
        <f>D6L1302C8*CHOOSE(MIN(D6L1302C9,RUN_YEARS),B7L813C4,B7L813C13,B7L813C22,B7L813C31,B7L813C40)</f>
        <v>4.3642028589289749E-4</v>
      </c>
      <c r="AN9" s="16" t="s">
        <v>37710</v>
      </c>
      <c r="AO9" s="33">
        <f>D6L1302C8-D6L1302C18</f>
        <v>2.6222280286570094E-3</v>
      </c>
      <c r="AP9" s="16" t="s">
        <v>37711</v>
      </c>
      <c r="AQ9" s="33">
        <f>CHOOSE(MIN(D6L1302C9,RUN_YEARS),B7L813C2,B7L813C11,B7L813C20,B7L813C29,B7L813C38)</f>
        <v>0.97838804051375183</v>
      </c>
      <c r="AR9" s="16" t="s">
        <v>37712</v>
      </c>
      <c r="AS9" s="33">
        <f>IF(D6L1302C20=0,0,D6L1302C18/D6L1302C20)</f>
        <v>4.4606052795139757E-4</v>
      </c>
      <c r="AT9" s="16" t="s">
        <v>37713</v>
      </c>
      <c r="AU9" s="33">
        <f>IF(D6L1302C5=0,0,D6L1302C18/D6L1302C5)</f>
        <v>7.1342017945779851E-2</v>
      </c>
      <c r="AV9" s="16" t="s">
        <v>37714</v>
      </c>
      <c r="AW9" s="33">
        <f>CHOOSE(MIN(D6L1302C9,RUN_YEARS),B7L813C1,B7L813C10,B7L813C19,B7L813C28,B7L813C37)</f>
        <v>5.8786372349510492</v>
      </c>
      <c r="AX9" s="16" t="s">
        <v>37715</v>
      </c>
      <c r="AY9" s="33">
        <f>IF(D6L1302C23=0,0,D6L1302C19/D6L1302C23)</f>
        <v>4.4606052795139763E-4</v>
      </c>
      <c r="AZ9" s="16" t="s">
        <v>37716</v>
      </c>
      <c r="BA9" s="33">
        <f>IF(D6L1302C5=0,0,D6L1302C19/D6L1302C5)</f>
        <v>0.42865798205422018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2.1782977738221995E-3</v>
      </c>
      <c r="J10" s="16" t="s">
        <v>37739</v>
      </c>
      <c r="K10" s="21">
        <f>IF(FLOW_THRU_100PCT="Y",1,INDEX(VariabilityMatrix,D6L1303C1,D6L1303C9))</f>
        <v>0.60466504942300048</v>
      </c>
      <c r="L10" s="16" t="s">
        <v>37719</v>
      </c>
      <c r="M10" s="15">
        <f>IF(D6L1303C2&lt;&gt;0,D6L1303C2*D6L1303C4,D6L1303C3*D6L1303C4)</f>
        <v>1.3171405310662121E-3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6.5857026553310606E-4</v>
      </c>
      <c r="R10" s="16" t="s">
        <v>37721</v>
      </c>
      <c r="S10" s="15">
        <f>D6L1303C5-D6L1303C7</f>
        <v>6.5857026553310606E-4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6.2652476762153453E-4</v>
      </c>
      <c r="X10" s="16" t="s">
        <v>37723</v>
      </c>
      <c r="Y10" s="33">
        <f>D6L1303C7-D6L1303C10</f>
        <v>3.2045497911571534E-5</v>
      </c>
      <c r="Z10" s="16" t="s">
        <v>37724</v>
      </c>
      <c r="AA10" s="33">
        <f>CHOOSE(MIN(D6L1303C9,RUN_YEARS),B7L813C7,B7L813C16,B7L813C25,B7L813C34,B7L813C43)</f>
        <v>717.8</v>
      </c>
      <c r="AB10" s="16" t="s">
        <v>37725</v>
      </c>
      <c r="AC10" s="33">
        <f>IF(D6L1303C12=0,0,D6L1303C10/D6L1303C12)</f>
        <v>8.7284030039221871E-7</v>
      </c>
      <c r="AD10" s="16" t="s">
        <v>37726</v>
      </c>
      <c r="AE10" s="33">
        <f>IF(D6L1303C5=0,0,D6L1303C10/D6L1303C5)</f>
        <v>0.47567040330492977</v>
      </c>
      <c r="AF10" s="16" t="s">
        <v>37727</v>
      </c>
      <c r="AG10" s="33">
        <f>CHOOSE(MIN(D6L1303C9,RUN_YEARS),B7L813C5,B7L813C14,B7L813C23,B7L813C32,B7L813C41)</f>
        <v>14.120786470230767</v>
      </c>
      <c r="AH10" s="16" t="s">
        <v>37728</v>
      </c>
      <c r="AI10" s="33">
        <f>IF(D6L1303C15=0,0,D6L1303C11/D6L1303C15)</f>
        <v>2.2693847810197668E-6</v>
      </c>
      <c r="AJ10" s="16" t="s">
        <v>37729</v>
      </c>
      <c r="AK10" s="33">
        <f>IF(D6L1303C5=0,0,D6L1303C11/D6L1303C5)</f>
        <v>2.4329596695070208E-2</v>
      </c>
      <c r="AL10" s="16" t="s">
        <v>37730</v>
      </c>
      <c r="AM10" s="33">
        <f>D6L1303C8*CHOOSE(MIN(D6L1303C9,RUN_YEARS),B7L813C4,B7L813C13,B7L813C22,B7L813C31,B7L813C40)</f>
        <v>9.3967463404439703E-5</v>
      </c>
      <c r="AN10" s="16" t="s">
        <v>37731</v>
      </c>
      <c r="AO10" s="33">
        <f>D6L1303C8-D6L1303C18</f>
        <v>5.6460280212866632E-4</v>
      </c>
      <c r="AP10" s="16" t="s">
        <v>37732</v>
      </c>
      <c r="AQ10" s="33">
        <f>CHOOSE(MIN(D6L1303C9,RUN_YEARS),B7L813C2,B7L813C11,B7L813C20,B7L813C29,B7L813C38)</f>
        <v>0.97838804051375183</v>
      </c>
      <c r="AR10" s="16" t="s">
        <v>37733</v>
      </c>
      <c r="AS10" s="33">
        <f>IF(D6L1303C20=0,0,D6L1303C18/D6L1303C20)</f>
        <v>9.6043143940207371E-5</v>
      </c>
      <c r="AT10" s="16" t="s">
        <v>37734</v>
      </c>
      <c r="AU10" s="33">
        <f>IF(D6L1303C5=0,0,D6L1303C18/D6L1303C5)</f>
        <v>7.1342017945779851E-2</v>
      </c>
      <c r="AV10" s="16" t="s">
        <v>37735</v>
      </c>
      <c r="AW10" s="33">
        <f>CHOOSE(MIN(D6L1303C9,RUN_YEARS),B7L813C1,B7L813C10,B7L813C19,B7L813C28,B7L813C37)</f>
        <v>5.8786372349510492</v>
      </c>
      <c r="AX10" s="16" t="s">
        <v>37736</v>
      </c>
      <c r="AY10" s="33">
        <f>IF(D6L1303C23=0,0,D6L1303C19/D6L1303C23)</f>
        <v>9.6043143940207384E-5</v>
      </c>
      <c r="AZ10" s="16" t="s">
        <v>37737</v>
      </c>
      <c r="BA10" s="33">
        <f>IF(D6L1303C5=0,0,D6L1303C19/D6L1303C5)</f>
        <v>0.42865798205422012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1.1113439524986076E-4</v>
      </c>
      <c r="J11" s="16" t="s">
        <v>37760</v>
      </c>
      <c r="K11" s="21">
        <f>IF(FLOW_THRU_100PCT="Y",1,INDEX(VariabilityMatrix,D6L1304C1,D6L1304C9))</f>
        <v>0.60838438613957568</v>
      </c>
      <c r="L11" s="16" t="s">
        <v>37740</v>
      </c>
      <c r="M11" s="15">
        <f>IF(D6L1304C2&lt;&gt;0,D6L1304C2*D6L1304C4,D6L1304C3*D6L1304C4)</f>
        <v>6.7612430833079515E-5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3.3806215416539757E-5</v>
      </c>
      <c r="R11" s="16" t="s">
        <v>37742</v>
      </c>
      <c r="S11" s="15">
        <f>D6L1304C5-D6L1304C7</f>
        <v>3.3806215416539757E-5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3.2398563110704513E-5</v>
      </c>
      <c r="X11" s="16" t="s">
        <v>37744</v>
      </c>
      <c r="Y11" s="33">
        <f>D6L1304C7-D6L1304C10</f>
        <v>1.4076523058352441E-6</v>
      </c>
      <c r="Z11" s="16" t="s">
        <v>37745</v>
      </c>
      <c r="AA11" s="33">
        <f>CHOOSE(MIN(D6L1304C9,RUN_YEARS),B7L813C7,B7L813C16,B7L813C25,B7L813C34,B7L813C43)</f>
        <v>818</v>
      </c>
      <c r="AB11" s="16" t="s">
        <v>37746</v>
      </c>
      <c r="AC11" s="33">
        <f>IF(D6L1304C12=0,0,D6L1304C10/D6L1304C12)</f>
        <v>3.960704536760943E-8</v>
      </c>
      <c r="AD11" s="16" t="s">
        <v>37747</v>
      </c>
      <c r="AE11" s="33">
        <f>IF(D6L1304C5=0,0,D6L1304C10/D6L1304C5)</f>
        <v>0.47918056948269716</v>
      </c>
      <c r="AF11" s="16" t="s">
        <v>37748</v>
      </c>
      <c r="AG11" s="33">
        <f>CHOOSE(MIN(D6L1304C9,RUN_YEARS),B7L813C5,B7L813C14,B7L813C23,B7L813C32,B7L813C41)</f>
        <v>13.669404723037385</v>
      </c>
      <c r="AH11" s="16" t="s">
        <v>37749</v>
      </c>
      <c r="AI11" s="33">
        <f>IF(D6L1304C15=0,0,D6L1304C11/D6L1304C15)</f>
        <v>1.0297831795578435E-7</v>
      </c>
      <c r="AJ11" s="16" t="s">
        <v>37750</v>
      </c>
      <c r="AK11" s="33">
        <f>IF(D6L1304C5=0,0,D6L1304C11/D6L1304C5)</f>
        <v>2.0819430517302853E-2</v>
      </c>
      <c r="AL11" s="16" t="s">
        <v>37751</v>
      </c>
      <c r="AM11" s="33">
        <f>D6L1304C8*CHOOSE(MIN(D6L1304C9,RUN_YEARS),B7L813C4,B7L813C13,B7L813C22,B7L813C31,B7L813C40)</f>
        <v>5.5614840283374191E-6</v>
      </c>
      <c r="AN11" s="16" t="s">
        <v>37752</v>
      </c>
      <c r="AO11" s="33">
        <f>D6L1304C8-D6L1304C18</f>
        <v>2.8244731388202337E-5</v>
      </c>
      <c r="AP11" s="16" t="s">
        <v>37753</v>
      </c>
      <c r="AQ11" s="33">
        <f>CHOOSE(MIN(D6L1304C9,RUN_YEARS),B7L813C2,B7L813C11,B7L813C20,B7L813C29,B7L813C38)</f>
        <v>1.1355692492351079</v>
      </c>
      <c r="AR11" s="16" t="s">
        <v>37754</v>
      </c>
      <c r="AS11" s="33">
        <f>IF(D6L1304C20=0,0,D6L1304C18/D6L1304C20)</f>
        <v>4.8975296152863425E-6</v>
      </c>
      <c r="AT11" s="16" t="s">
        <v>37755</v>
      </c>
      <c r="AU11" s="33">
        <f>IF(D6L1304C5=0,0,D6L1304C18/D6L1304C5)</f>
        <v>8.2255348015330521E-2</v>
      </c>
      <c r="AV11" s="16" t="s">
        <v>37756</v>
      </c>
      <c r="AW11" s="33">
        <f>CHOOSE(MIN(D6L1304C9,RUN_YEARS),B7L813C1,B7L813C10,B7L813C19,B7L813C28,B7L813C37)</f>
        <v>5.7671384569158874</v>
      </c>
      <c r="AX11" s="16" t="s">
        <v>37757</v>
      </c>
      <c r="AY11" s="33">
        <f>IF(D6L1304C23=0,0,D6L1304C19/D6L1304C23)</f>
        <v>4.8975296152863425E-6</v>
      </c>
      <c r="AZ11" s="16" t="s">
        <v>37758</v>
      </c>
      <c r="BA11" s="33">
        <f>IF(D6L1304C5=0,0,D6L1304C19/D6L1304C5)</f>
        <v>0.41774465198466948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0.10735986884055605</v>
      </c>
      <c r="J12" s="16" t="s">
        <v>37781</v>
      </c>
      <c r="K12" s="21">
        <f>IF(FLOW_THRU_100PCT="Y",1,INDEX(VariabilityMatrix,D6L1305C1,D6L1305C9))</f>
        <v>0.33053538221801021</v>
      </c>
      <c r="L12" s="16" t="s">
        <v>37761</v>
      </c>
      <c r="M12" s="15">
        <f>IF(D6L1305C2&lt;&gt;0,D6L1305C2*D6L1305C4,D6L1305C3*D6L1305C4)</f>
        <v>3.5486235282088642E-2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1.7743117641044321E-2</v>
      </c>
      <c r="R12" s="16" t="s">
        <v>37763</v>
      </c>
      <c r="S12" s="15">
        <f>D6L1305C5-D6L1305C7</f>
        <v>1.7743117641044321E-2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1.6879751848404734E-2</v>
      </c>
      <c r="X12" s="16" t="s">
        <v>37765</v>
      </c>
      <c r="Y12" s="33">
        <f>D6L1305C7-D6L1305C10</f>
        <v>8.6336579263958727E-4</v>
      </c>
      <c r="Z12" s="16" t="s">
        <v>37766</v>
      </c>
      <c r="AA12" s="33">
        <f>CHOOSE(MIN(D6L1305C9,RUN_YEARS),B7L813C7,B7L813C16,B7L813C25,B7L813C34,B7L813C43)</f>
        <v>717.8</v>
      </c>
      <c r="AB12" s="16" t="s">
        <v>37767</v>
      </c>
      <c r="AC12" s="33">
        <f>IF(D6L1305C12=0,0,D6L1305C10/D6L1305C12)</f>
        <v>2.3515954093625988E-5</v>
      </c>
      <c r="AD12" s="16" t="s">
        <v>37768</v>
      </c>
      <c r="AE12" s="33">
        <f>IF(D6L1305C5=0,0,D6L1305C10/D6L1305C5)</f>
        <v>0.47567040330492982</v>
      </c>
      <c r="AF12" s="16" t="s">
        <v>37769</v>
      </c>
      <c r="AG12" s="33">
        <f>CHOOSE(MIN(D6L1305C9,RUN_YEARS),B7L813C5,B7L813C14,B7L813C23,B7L813C32,B7L813C41)</f>
        <v>14.120786470230767</v>
      </c>
      <c r="AH12" s="16" t="s">
        <v>37770</v>
      </c>
      <c r="AI12" s="33">
        <f>IF(D6L1305C15=0,0,D6L1305C11/D6L1305C15)</f>
        <v>6.1141480643427487E-5</v>
      </c>
      <c r="AJ12" s="16" t="s">
        <v>37771</v>
      </c>
      <c r="AK12" s="33">
        <f>IF(D6L1305C5=0,0,D6L1305C11/D6L1305C5)</f>
        <v>2.4329596695070198E-2</v>
      </c>
      <c r="AL12" s="16" t="s">
        <v>37772</v>
      </c>
      <c r="AM12" s="33">
        <f>D6L1305C8*CHOOSE(MIN(D6L1305C9,RUN_YEARS),B7L813C4,B7L813C13,B7L813C22,B7L813C31,B7L813C40)</f>
        <v>2.5316596343229339E-3</v>
      </c>
      <c r="AN12" s="16" t="s">
        <v>37773</v>
      </c>
      <c r="AO12" s="33">
        <f>D6L1305C8-D6L1305C18</f>
        <v>1.5211458006721388E-2</v>
      </c>
      <c r="AP12" s="16" t="s">
        <v>37774</v>
      </c>
      <c r="AQ12" s="33">
        <f>CHOOSE(MIN(D6L1305C9,RUN_YEARS),B7L813C2,B7L813C11,B7L813C20,B7L813C29,B7L813C38)</f>
        <v>0.97838804051375183</v>
      </c>
      <c r="AR12" s="16" t="s">
        <v>37775</v>
      </c>
      <c r="AS12" s="33">
        <f>IF(D6L1305C20=0,0,D6L1305C18/D6L1305C20)</f>
        <v>2.5875823594425367E-3</v>
      </c>
      <c r="AT12" s="16" t="s">
        <v>37776</v>
      </c>
      <c r="AU12" s="33">
        <f>IF(D6L1305C5=0,0,D6L1305C18/D6L1305C5)</f>
        <v>7.1342017945779851E-2</v>
      </c>
      <c r="AV12" s="16" t="s">
        <v>37777</v>
      </c>
      <c r="AW12" s="33">
        <f>CHOOSE(MIN(D6L1305C9,RUN_YEARS),B7L813C1,B7L813C10,B7L813C19,B7L813C28,B7L813C37)</f>
        <v>5.8786372349510492</v>
      </c>
      <c r="AX12" s="16" t="s">
        <v>37778</v>
      </c>
      <c r="AY12" s="33">
        <f>IF(D6L1305C23=0,0,D6L1305C19/D6L1305C23)</f>
        <v>2.5875823594425371E-3</v>
      </c>
      <c r="AZ12" s="16" t="s">
        <v>37779</v>
      </c>
      <c r="BA12" s="33">
        <f>IF(D6L1305C5=0,0,D6L1305C19/D6L1305C5)</f>
        <v>0.42865798205422018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5.7093594857431505E-2</v>
      </c>
      <c r="J13" s="16" t="s">
        <v>37802</v>
      </c>
      <c r="K13" s="21">
        <f>IF(FLOW_THRU_100PCT="Y",1,INDEX(VariabilityMatrix,D6L1306C1,D6L1306C9))</f>
        <v>0.60466504942300048</v>
      </c>
      <c r="L13" s="16" t="s">
        <v>37782</v>
      </c>
      <c r="M13" s="15">
        <f>IF(D6L1306C2&lt;&gt;0,D6L1306C2*D6L1306C4,D6L1306C3*D6L1306C4)</f>
        <v>3.452250135620559E-2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1.7261250678102795E-2</v>
      </c>
      <c r="R13" s="16" t="s">
        <v>37784</v>
      </c>
      <c r="S13" s="15">
        <f>D6L1306C5-D6L1306C7</f>
        <v>1.7261250678102795E-2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1.6421332143201298E-2</v>
      </c>
      <c r="X13" s="16" t="s">
        <v>37786</v>
      </c>
      <c r="Y13" s="33">
        <f>D6L1306C7-D6L1306C10</f>
        <v>8.3991853490149662E-4</v>
      </c>
      <c r="Z13" s="16" t="s">
        <v>37787</v>
      </c>
      <c r="AA13" s="33">
        <f>CHOOSE(MIN(D6L1306C9,RUN_YEARS),B7L813C7,B7L813C16,B7L813C25,B7L813C34,B7L813C43)</f>
        <v>717.8</v>
      </c>
      <c r="AB13" s="16" t="s">
        <v>37788</v>
      </c>
      <c r="AC13" s="33">
        <f>IF(D6L1306C12=0,0,D6L1306C10/D6L1306C12)</f>
        <v>2.2877308641963361E-5</v>
      </c>
      <c r="AD13" s="16" t="s">
        <v>37789</v>
      </c>
      <c r="AE13" s="33">
        <f>IF(D6L1306C5=0,0,D6L1306C10/D6L1306C5)</f>
        <v>0.47567040330492977</v>
      </c>
      <c r="AF13" s="16" t="s">
        <v>37790</v>
      </c>
      <c r="AG13" s="33">
        <f>CHOOSE(MIN(D6L1306C9,RUN_YEARS),B7L813C5,B7L813C14,B7L813C23,B7L813C32,B7L813C41)</f>
        <v>14.120786470230767</v>
      </c>
      <c r="AH13" s="16" t="s">
        <v>37791</v>
      </c>
      <c r="AI13" s="33">
        <f>IF(D6L1306C15=0,0,D6L1306C11/D6L1306C15)</f>
        <v>5.9481002469104709E-5</v>
      </c>
      <c r="AJ13" s="16" t="s">
        <v>37792</v>
      </c>
      <c r="AK13" s="33">
        <f>IF(D6L1306C5=0,0,D6L1306C11/D6L1306C5)</f>
        <v>2.4329596695070219E-2</v>
      </c>
      <c r="AL13" s="16" t="s">
        <v>37793</v>
      </c>
      <c r="AM13" s="33">
        <f>D6L1306C8*CHOOSE(MIN(D6L1306C9,RUN_YEARS),B7L813C4,B7L813C13,B7L813C22,B7L813C31,B7L813C40)</f>
        <v>2.4629049112876284E-3</v>
      </c>
      <c r="AN13" s="16" t="s">
        <v>37794</v>
      </c>
      <c r="AO13" s="33">
        <f>D6L1306C8-D6L1306C18</f>
        <v>1.4798345766815166E-2</v>
      </c>
      <c r="AP13" s="16" t="s">
        <v>37795</v>
      </c>
      <c r="AQ13" s="33">
        <f>CHOOSE(MIN(D6L1306C9,RUN_YEARS),B7L813C2,B7L813C11,B7L813C20,B7L813C29,B7L813C38)</f>
        <v>0.97838804051375183</v>
      </c>
      <c r="AR13" s="16" t="s">
        <v>37796</v>
      </c>
      <c r="AS13" s="33">
        <f>IF(D6L1306C20=0,0,D6L1306C18/D6L1306C20)</f>
        <v>2.5173088890113131E-3</v>
      </c>
      <c r="AT13" s="16" t="s">
        <v>37797</v>
      </c>
      <c r="AU13" s="33">
        <f>IF(D6L1306C5=0,0,D6L1306C18/D6L1306C5)</f>
        <v>7.1342017945779851E-2</v>
      </c>
      <c r="AV13" s="16" t="s">
        <v>37798</v>
      </c>
      <c r="AW13" s="33">
        <f>CHOOSE(MIN(D6L1306C9,RUN_YEARS),B7L813C1,B7L813C10,B7L813C19,B7L813C28,B7L813C37)</f>
        <v>5.8786372349510492</v>
      </c>
      <c r="AX13" s="16" t="s">
        <v>37799</v>
      </c>
      <c r="AY13" s="33">
        <f>IF(D6L1306C23=0,0,D6L1306C19/D6L1306C23)</f>
        <v>2.5173088890113136E-3</v>
      </c>
      <c r="AZ13" s="16" t="s">
        <v>37800</v>
      </c>
      <c r="BA13" s="33">
        <f>IF(D6L1306C5=0,0,D6L1306C19/D6L1306C5)</f>
        <v>0.42865798205422012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1.6904126435373561E-3</v>
      </c>
      <c r="J14" s="16" t="s">
        <v>37823</v>
      </c>
      <c r="K14" s="21">
        <f>IF(FLOW_THRU_100PCT="Y",1,INDEX(VariabilityMatrix,D6L1307C1,D6L1307C9))</f>
        <v>0.60838438613957568</v>
      </c>
      <c r="L14" s="16" t="s">
        <v>37803</v>
      </c>
      <c r="M14" s="15">
        <f>IF(D6L1307C2&lt;&gt;0,D6L1307C2*D6L1307C4,D6L1307C3*D6L1307C4)</f>
        <v>1.0284206584610517E-3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5.1421032923052584E-4</v>
      </c>
      <c r="R14" s="16" t="s">
        <v>37805</v>
      </c>
      <c r="S14" s="15">
        <f>D6L1307C5-D6L1307C7</f>
        <v>5.1421032923052584E-4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4.9279919678913711E-4</v>
      </c>
      <c r="X14" s="16" t="s">
        <v>37807</v>
      </c>
      <c r="Y14" s="33">
        <f>D6L1307C7-D6L1307C10</f>
        <v>2.1411132441388737E-5</v>
      </c>
      <c r="Z14" s="16" t="s">
        <v>37808</v>
      </c>
      <c r="AA14" s="33">
        <f>CHOOSE(MIN(D6L1307C9,RUN_YEARS),B7L813C7,B7L813C16,B7L813C25,B7L813C34,B7L813C43)</f>
        <v>818</v>
      </c>
      <c r="AB14" s="16" t="s">
        <v>37809</v>
      </c>
      <c r="AC14" s="33">
        <f>IF(D6L1307C12=0,0,D6L1307C10/D6L1307C12)</f>
        <v>6.0244400585469088E-7</v>
      </c>
      <c r="AD14" s="16" t="s">
        <v>37810</v>
      </c>
      <c r="AE14" s="33">
        <f>IF(D6L1307C5=0,0,D6L1307C10/D6L1307C5)</f>
        <v>0.47918056948269711</v>
      </c>
      <c r="AF14" s="16" t="s">
        <v>37811</v>
      </c>
      <c r="AG14" s="33">
        <f>CHOOSE(MIN(D6L1307C9,RUN_YEARS),B7L813C5,B7L813C14,B7L813C23,B7L813C32,B7L813C41)</f>
        <v>13.669404723037385</v>
      </c>
      <c r="AH14" s="16" t="s">
        <v>37812</v>
      </c>
      <c r="AI14" s="33">
        <f>IF(D6L1307C15=0,0,D6L1307C11/D6L1307C15)</f>
        <v>1.5663544152221952E-6</v>
      </c>
      <c r="AJ14" s="16" t="s">
        <v>37813</v>
      </c>
      <c r="AK14" s="33">
        <f>IF(D6L1307C5=0,0,D6L1307C11/D6L1307C5)</f>
        <v>2.0819430517302874E-2</v>
      </c>
      <c r="AL14" s="16" t="s">
        <v>37814</v>
      </c>
      <c r="AM14" s="33">
        <f>D6L1307C8*CHOOSE(MIN(D6L1307C9,RUN_YEARS),B7L813C4,B7L813C13,B7L813C22,B7L813C31,B7L813C40)</f>
        <v>8.4593099167869169E-5</v>
      </c>
      <c r="AN14" s="16" t="s">
        <v>37815</v>
      </c>
      <c r="AO14" s="33">
        <f>D6L1307C8-D6L1307C18</f>
        <v>4.2961723006265667E-4</v>
      </c>
      <c r="AP14" s="16" t="s">
        <v>37816</v>
      </c>
      <c r="AQ14" s="33">
        <f>CHOOSE(MIN(D6L1307C9,RUN_YEARS),B7L813C2,B7L813C11,B7L813C20,B7L813C29,B7L813C38)</f>
        <v>1.1355692492351079</v>
      </c>
      <c r="AR14" s="16" t="s">
        <v>37817</v>
      </c>
      <c r="AS14" s="33">
        <f>IF(D6L1307C20=0,0,D6L1307C18/D6L1307C20)</f>
        <v>7.4494003095671216E-5</v>
      </c>
      <c r="AT14" s="16" t="s">
        <v>37818</v>
      </c>
      <c r="AU14" s="33">
        <f>IF(D6L1307C5=0,0,D6L1307C18/D6L1307C5)</f>
        <v>8.2255348015330521E-2</v>
      </c>
      <c r="AV14" s="16" t="s">
        <v>37819</v>
      </c>
      <c r="AW14" s="33">
        <f>CHOOSE(MIN(D6L1307C9,RUN_YEARS),B7L813C1,B7L813C10,B7L813C19,B7L813C28,B7L813C37)</f>
        <v>5.7671384569158874</v>
      </c>
      <c r="AX14" s="16" t="s">
        <v>37820</v>
      </c>
      <c r="AY14" s="33">
        <f>IF(D6L1307C23=0,0,D6L1307C19/D6L1307C23)</f>
        <v>7.4494003095671216E-5</v>
      </c>
      <c r="AZ14" s="16" t="s">
        <v>37821</v>
      </c>
      <c r="BA14" s="33">
        <f>IF(D6L1307C5=0,0,D6L1307C19/D6L1307C5)</f>
        <v>0.41774465198466948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1.9051610614261846E-4</v>
      </c>
      <c r="J15" s="16" t="s">
        <v>37844</v>
      </c>
      <c r="K15" s="21">
        <f>IF(FLOW_THRU_100PCT="Y",1,INDEX(VariabilityMatrix,D6L1308C1,D6L1308C9))</f>
        <v>0.60838438613957568</v>
      </c>
      <c r="L15" s="16" t="s">
        <v>37824</v>
      </c>
      <c r="M15" s="15">
        <f>IF(D6L1308C2&lt;&gt;0,D6L1308C2*D6L1308C4,D6L1308C3*D6L1308C4)</f>
        <v>1.1590702428527918E-4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5.7953512142639589E-5</v>
      </c>
      <c r="R15" s="16" t="s">
        <v>37826</v>
      </c>
      <c r="S15" s="15">
        <f>D6L1308C5-D6L1308C7</f>
        <v>5.7953512142639589E-5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5.5540393904064877E-5</v>
      </c>
      <c r="X15" s="16" t="s">
        <v>37828</v>
      </c>
      <c r="Y15" s="33">
        <f>D6L1308C7-D6L1308C10</f>
        <v>2.413118238574712E-6</v>
      </c>
      <c r="Z15" s="16" t="s">
        <v>37829</v>
      </c>
      <c r="AA15" s="33">
        <f>CHOOSE(MIN(D6L1308C9,RUN_YEARS),B7L813C7,B7L813C16,B7L813C25,B7L813C34,B7L813C43)</f>
        <v>818</v>
      </c>
      <c r="AB15" s="16" t="s">
        <v>37830</v>
      </c>
      <c r="AC15" s="33">
        <f>IF(D6L1308C12=0,0,D6L1308C10/D6L1308C12)</f>
        <v>6.7897792058759023E-8</v>
      </c>
      <c r="AD15" s="16" t="s">
        <v>37831</v>
      </c>
      <c r="AE15" s="33">
        <f>IF(D6L1308C5=0,0,D6L1308C10/D6L1308C5)</f>
        <v>0.47918056948269711</v>
      </c>
      <c r="AF15" s="16" t="s">
        <v>37832</v>
      </c>
      <c r="AG15" s="33">
        <f>CHOOSE(MIN(D6L1308C9,RUN_YEARS),B7L813C5,B7L813C14,B7L813C23,B7L813C32,B7L813C41)</f>
        <v>13.669404723037385</v>
      </c>
      <c r="AH15" s="16" t="s">
        <v>37833</v>
      </c>
      <c r="AI15" s="33">
        <f>IF(D6L1308C15=0,0,D6L1308C11/D6L1308C15)</f>
        <v>1.7653425935277374E-7</v>
      </c>
      <c r="AJ15" s="16" t="s">
        <v>37834</v>
      </c>
      <c r="AK15" s="33">
        <f>IF(D6L1308C5=0,0,D6L1308C11/D6L1308C5)</f>
        <v>2.0819430517302919E-2</v>
      </c>
      <c r="AL15" s="16" t="s">
        <v>37835</v>
      </c>
      <c r="AM15" s="33">
        <f>D6L1308C8*CHOOSE(MIN(D6L1308C9,RUN_YEARS),B7L813C4,B7L813C13,B7L813C22,B7L813C31,B7L813C40)</f>
        <v>9.5339726200070049E-6</v>
      </c>
      <c r="AN15" s="16" t="s">
        <v>37836</v>
      </c>
      <c r="AO15" s="33">
        <f>D6L1308C8-D6L1308C18</f>
        <v>4.8419539522632582E-5</v>
      </c>
      <c r="AP15" s="16" t="s">
        <v>37837</v>
      </c>
      <c r="AQ15" s="33">
        <f>CHOOSE(MIN(D6L1308C9,RUN_YEARS),B7L813C2,B7L813C11,B7L813C20,B7L813C29,B7L813C38)</f>
        <v>1.1355692492351079</v>
      </c>
      <c r="AR15" s="16" t="s">
        <v>37838</v>
      </c>
      <c r="AS15" s="33">
        <f>IF(D6L1308C20=0,0,D6L1308C18/D6L1308C20)</f>
        <v>8.3957650547765884E-6</v>
      </c>
      <c r="AT15" s="16" t="s">
        <v>37839</v>
      </c>
      <c r="AU15" s="33">
        <f>IF(D6L1308C5=0,0,D6L1308C18/D6L1308C5)</f>
        <v>8.2255348015330521E-2</v>
      </c>
      <c r="AV15" s="16" t="s">
        <v>37840</v>
      </c>
      <c r="AW15" s="33">
        <f>CHOOSE(MIN(D6L1308C9,RUN_YEARS),B7L813C1,B7L813C10,B7L813C19,B7L813C28,B7L813C37)</f>
        <v>5.7671384569158874</v>
      </c>
      <c r="AX15" s="16" t="s">
        <v>37841</v>
      </c>
      <c r="AY15" s="33">
        <f>IF(D6L1308C23=0,0,D6L1308C19/D6L1308C23)</f>
        <v>8.3957650547765884E-6</v>
      </c>
      <c r="AZ15" s="16" t="s">
        <v>37842</v>
      </c>
      <c r="BA15" s="33">
        <f>IF(D6L1308C5=0,0,D6L1308C19/D6L1308C5)</f>
        <v>0.41774465198466948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4.8548183188097075E-4</v>
      </c>
      <c r="J16" s="16" t="s">
        <v>37865</v>
      </c>
      <c r="K16" s="21">
        <f>IF(FLOW_THRU_100PCT="Y",1,INDEX(VariabilityMatrix,D6L1309C1,D6L1309C9))</f>
        <v>0.60838438613957568</v>
      </c>
      <c r="L16" s="16" t="s">
        <v>37845</v>
      </c>
      <c r="M16" s="15">
        <f>IF(D6L1309C2&lt;&gt;0,D6L1309C2*D6L1309C4,D6L1309C3*D6L1309C4)</f>
        <v>2.9535956627082106E-4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1.4767978313541053E-4</v>
      </c>
      <c r="R16" s="16" t="s">
        <v>37847</v>
      </c>
      <c r="S16" s="15">
        <f>D6L1309C5-D6L1309C7</f>
        <v>1.4767978313541053E-4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1.4153056516781444E-4</v>
      </c>
      <c r="X16" s="16" t="s">
        <v>37849</v>
      </c>
      <c r="Y16" s="33">
        <f>D6L1309C7-D6L1309C10</f>
        <v>6.1492179675960918E-6</v>
      </c>
      <c r="Z16" s="16" t="s">
        <v>37850</v>
      </c>
      <c r="AA16" s="33">
        <f>CHOOSE(MIN(D6L1309C9,RUN_YEARS),B7L813C7,B7L813C16,B7L813C25,B7L813C34,B7L813C43)</f>
        <v>818</v>
      </c>
      <c r="AB16" s="16" t="s">
        <v>37851</v>
      </c>
      <c r="AC16" s="33">
        <f>IF(D6L1309C12=0,0,D6L1309C10/D6L1309C12)</f>
        <v>1.7302025081639908E-7</v>
      </c>
      <c r="AD16" s="16" t="s">
        <v>37852</v>
      </c>
      <c r="AE16" s="33">
        <f>IF(D6L1309C5=0,0,D6L1309C10/D6L1309C5)</f>
        <v>0.47918056948269705</v>
      </c>
      <c r="AF16" s="16" t="s">
        <v>37853</v>
      </c>
      <c r="AG16" s="33">
        <f>CHOOSE(MIN(D6L1309C9,RUN_YEARS),B7L813C5,B7L813C14,B7L813C23,B7L813C32,B7L813C41)</f>
        <v>13.669404723037385</v>
      </c>
      <c r="AH16" s="16" t="s">
        <v>37854</v>
      </c>
      <c r="AI16" s="33">
        <f>IF(D6L1309C15=0,0,D6L1309C11/D6L1309C15)</f>
        <v>4.4985265212263873E-7</v>
      </c>
      <c r="AJ16" s="16" t="s">
        <v>37855</v>
      </c>
      <c r="AK16" s="33">
        <f>IF(D6L1309C5=0,0,D6L1309C11/D6L1309C5)</f>
        <v>2.081943051730294E-2</v>
      </c>
      <c r="AL16" s="16" t="s">
        <v>37856</v>
      </c>
      <c r="AM16" s="33">
        <f>D6L1309C8*CHOOSE(MIN(D6L1309C9,RUN_YEARS),B7L813C4,B7L813C13,B7L813C22,B7L813C31,B7L813C40)</f>
        <v>2.4294903913263465E-5</v>
      </c>
      <c r="AN16" s="16" t="s">
        <v>37857</v>
      </c>
      <c r="AO16" s="33">
        <f>D6L1309C8-D6L1309C18</f>
        <v>1.2338487922214706E-4</v>
      </c>
      <c r="AP16" s="16" t="s">
        <v>37858</v>
      </c>
      <c r="AQ16" s="33">
        <f>CHOOSE(MIN(D6L1309C9,RUN_YEARS),B7L813C2,B7L813C11,B7L813C20,B7L813C29,B7L813C38)</f>
        <v>1.1355692492351079</v>
      </c>
      <c r="AR16" s="16" t="s">
        <v>37859</v>
      </c>
      <c r="AS16" s="33">
        <f>IF(D6L1309C20=0,0,D6L1309C18/D6L1309C20)</f>
        <v>2.13944714773035E-5</v>
      </c>
      <c r="AT16" s="16" t="s">
        <v>37860</v>
      </c>
      <c r="AU16" s="33">
        <f>IF(D6L1309C5=0,0,D6L1309C18/D6L1309C5)</f>
        <v>8.2255348015330521E-2</v>
      </c>
      <c r="AV16" s="16" t="s">
        <v>37861</v>
      </c>
      <c r="AW16" s="33">
        <f>CHOOSE(MIN(D6L1309C9,RUN_YEARS),B7L813C1,B7L813C10,B7L813C19,B7L813C28,B7L813C37)</f>
        <v>5.7671384569158874</v>
      </c>
      <c r="AX16" s="16" t="s">
        <v>37862</v>
      </c>
      <c r="AY16" s="33">
        <f>IF(D6L1309C23=0,0,D6L1309C19/D6L1309C23)</f>
        <v>2.1394471477303497E-5</v>
      </c>
      <c r="AZ16" s="16" t="s">
        <v>37863</v>
      </c>
      <c r="BA16" s="33">
        <f>IF(D6L1309C5=0,0,D6L1309C19/D6L1309C5)</f>
        <v>0.41774465198466942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5.2057690406513723E-4</v>
      </c>
      <c r="J17" s="16" t="s">
        <v>37886</v>
      </c>
      <c r="K17" s="21">
        <f>IF(FLOW_THRU_100PCT="Y",1,INDEX(VariabilityMatrix,D6L1310C1,D6L1310C9))</f>
        <v>0.60838438613957568</v>
      </c>
      <c r="L17" s="16" t="s">
        <v>37866</v>
      </c>
      <c r="M17" s="15">
        <f>IF(D6L1310C2&lt;&gt;0,D6L1310C2*D6L1310C4,D6L1310C3*D6L1310C4)</f>
        <v>3.167108602181093E-4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1.5835543010905465E-4</v>
      </c>
      <c r="R17" s="16" t="s">
        <v>37868</v>
      </c>
      <c r="S17" s="15">
        <f>D6L1310C5-D6L1310C7</f>
        <v>1.5835543010905465E-4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1.5176169036066849E-4</v>
      </c>
      <c r="X17" s="16" t="s">
        <v>37870</v>
      </c>
      <c r="Y17" s="33">
        <f>D6L1310C7-D6L1310C10</f>
        <v>6.5937397483861596E-6</v>
      </c>
      <c r="Z17" s="16" t="s">
        <v>37871</v>
      </c>
      <c r="AA17" s="33">
        <f>CHOOSE(MIN(D6L1310C9,RUN_YEARS),B7L813C7,B7L813C16,B7L813C25,B7L813C34,B7L813C43)</f>
        <v>818</v>
      </c>
      <c r="AB17" s="16" t="s">
        <v>37872</v>
      </c>
      <c r="AC17" s="33">
        <f>IF(D6L1310C12=0,0,D6L1310C10/D6L1310C12)</f>
        <v>1.8552773882722309E-7</v>
      </c>
      <c r="AD17" s="16" t="s">
        <v>37873</v>
      </c>
      <c r="AE17" s="33">
        <f>IF(D6L1310C5=0,0,D6L1310C10/D6L1310C5)</f>
        <v>0.47918056948269711</v>
      </c>
      <c r="AF17" s="16" t="s">
        <v>37874</v>
      </c>
      <c r="AG17" s="33">
        <f>CHOOSE(MIN(D6L1310C9,RUN_YEARS),B7L813C5,B7L813C14,B7L813C23,B7L813C32,B7L813C41)</f>
        <v>13.669404723037385</v>
      </c>
      <c r="AH17" s="16" t="s">
        <v>37875</v>
      </c>
      <c r="AI17" s="33">
        <f>IF(D6L1310C15=0,0,D6L1310C11/D6L1310C15)</f>
        <v>4.8237212095078052E-7</v>
      </c>
      <c r="AJ17" s="16" t="s">
        <v>37876</v>
      </c>
      <c r="AK17" s="33">
        <f>IF(D6L1310C5=0,0,D6L1310C11/D6L1310C5)</f>
        <v>2.0819430517302905E-2</v>
      </c>
      <c r="AL17" s="16" t="s">
        <v>37877</v>
      </c>
      <c r="AM17" s="33">
        <f>D6L1310C8*CHOOSE(MIN(D6L1310C9,RUN_YEARS),B7L813C4,B7L813C13,B7L813C22,B7L813C31,B7L813C40)</f>
        <v>2.605116202747528E-5</v>
      </c>
      <c r="AN17" s="16" t="s">
        <v>37878</v>
      </c>
      <c r="AO17" s="33">
        <f>D6L1310C8-D6L1310C18</f>
        <v>1.3230426808157937E-4</v>
      </c>
      <c r="AP17" s="16" t="s">
        <v>37879</v>
      </c>
      <c r="AQ17" s="33">
        <f>CHOOSE(MIN(D6L1310C9,RUN_YEARS),B7L813C2,B7L813C11,B7L813C20,B7L813C29,B7L813C38)</f>
        <v>1.1355692492351079</v>
      </c>
      <c r="AR17" s="16" t="s">
        <v>37880</v>
      </c>
      <c r="AS17" s="33">
        <f>IF(D6L1310C20=0,0,D6L1310C18/D6L1310C20)</f>
        <v>2.2941059776867605E-5</v>
      </c>
      <c r="AT17" s="16" t="s">
        <v>37881</v>
      </c>
      <c r="AU17" s="33">
        <f>IF(D6L1310C5=0,0,D6L1310C18/D6L1310C5)</f>
        <v>8.2255348015330521E-2</v>
      </c>
      <c r="AV17" s="16" t="s">
        <v>37882</v>
      </c>
      <c r="AW17" s="33">
        <f>CHOOSE(MIN(D6L1310C9,RUN_YEARS),B7L813C1,B7L813C10,B7L813C19,B7L813C28,B7L813C37)</f>
        <v>5.7671384569158874</v>
      </c>
      <c r="AX17" s="16" t="s">
        <v>37883</v>
      </c>
      <c r="AY17" s="33">
        <f>IF(D6L1310C23=0,0,D6L1310C19/D6L1310C23)</f>
        <v>2.2941059776867605E-5</v>
      </c>
      <c r="AZ17" s="16" t="s">
        <v>37884</v>
      </c>
      <c r="BA17" s="33">
        <f>IF(D6L1310C5=0,0,D6L1310C19/D6L1310C5)</f>
        <v>0.41774465198466948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6.6847756541269646E-5</v>
      </c>
      <c r="J18" s="16" t="s">
        <v>37907</v>
      </c>
      <c r="K18" s="21">
        <f>IF(FLOW_THRU_100PCT="Y",1,INDEX(VariabilityMatrix,D6L1311C1,D6L1311C9))</f>
        <v>0.60838438613957568</v>
      </c>
      <c r="L18" s="16" t="s">
        <v>37887</v>
      </c>
      <c r="M18" s="15">
        <f>IF(D6L1311C2&lt;&gt;0,D6L1311C2*D6L1311C4,D6L1311C3*D6L1311C4)</f>
        <v>4.0669131328168141E-5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2.0334565664084071E-5</v>
      </c>
      <c r="R18" s="16" t="s">
        <v>37889</v>
      </c>
      <c r="S18" s="15">
        <f>D6L1311C5-D6L1311C7</f>
        <v>2.0334565664084071E-5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1.9487857510198206E-5</v>
      </c>
      <c r="X18" s="16" t="s">
        <v>37891</v>
      </c>
      <c r="Y18" s="33">
        <f>D6L1311C7-D6L1311C10</f>
        <v>8.4670815388586444E-7</v>
      </c>
      <c r="Z18" s="16" t="s">
        <v>37892</v>
      </c>
      <c r="AA18" s="33">
        <f>CHOOSE(MIN(D6L1311C9,RUN_YEARS),B7L813C7,B7L813C16,B7L813C25,B7L813C34,B7L813C43)</f>
        <v>818</v>
      </c>
      <c r="AB18" s="16" t="s">
        <v>37893</v>
      </c>
      <c r="AC18" s="33">
        <f>IF(D6L1311C12=0,0,D6L1311C10/D6L1311C12)</f>
        <v>2.382378668728387E-8</v>
      </c>
      <c r="AD18" s="16" t="s">
        <v>37894</v>
      </c>
      <c r="AE18" s="33">
        <f>IF(D6L1311C5=0,0,D6L1311C10/D6L1311C5)</f>
        <v>0.47918056948269705</v>
      </c>
      <c r="AF18" s="16" t="s">
        <v>37895</v>
      </c>
      <c r="AG18" s="33">
        <f>CHOOSE(MIN(D6L1311C9,RUN_YEARS),B7L813C5,B7L813C14,B7L813C23,B7L813C32,B7L813C41)</f>
        <v>13.669404723037385</v>
      </c>
      <c r="AH18" s="16" t="s">
        <v>37896</v>
      </c>
      <c r="AI18" s="33">
        <f>IF(D6L1311C15=0,0,D6L1311C11/D6L1311C15)</f>
        <v>6.1941845386938196E-8</v>
      </c>
      <c r="AJ18" s="16" t="s">
        <v>37897</v>
      </c>
      <c r="AK18" s="33">
        <f>IF(D6L1311C5=0,0,D6L1311C11/D6L1311C5)</f>
        <v>2.081943051730293E-2</v>
      </c>
      <c r="AL18" s="16" t="s">
        <v>37898</v>
      </c>
      <c r="AM18" s="33">
        <f>D6L1311C8*CHOOSE(MIN(D6L1311C9,RUN_YEARS),B7L813C4,B7L813C13,B7L813C22,B7L813C31,B7L813C40)</f>
        <v>3.3452535508796516E-6</v>
      </c>
      <c r="AN18" s="16" t="s">
        <v>37899</v>
      </c>
      <c r="AO18" s="33">
        <f>D6L1311C8-D6L1311C18</f>
        <v>1.6989312113204418E-5</v>
      </c>
      <c r="AP18" s="16" t="s">
        <v>37900</v>
      </c>
      <c r="AQ18" s="33">
        <f>CHOOSE(MIN(D6L1311C9,RUN_YEARS),B7L813C2,B7L813C11,B7L813C20,B7L813C29,B7L813C38)</f>
        <v>1.1355692492351079</v>
      </c>
      <c r="AR18" s="16" t="s">
        <v>37901</v>
      </c>
      <c r="AS18" s="33">
        <f>IF(D6L1311C20=0,0,D6L1311C18/D6L1311C20)</f>
        <v>2.9458824753602068E-6</v>
      </c>
      <c r="AT18" s="16" t="s">
        <v>37902</v>
      </c>
      <c r="AU18" s="33">
        <f>IF(D6L1311C5=0,0,D6L1311C18/D6L1311C5)</f>
        <v>8.2255348015330521E-2</v>
      </c>
      <c r="AV18" s="16" t="s">
        <v>37903</v>
      </c>
      <c r="AW18" s="33">
        <f>CHOOSE(MIN(D6L1311C9,RUN_YEARS),B7L813C1,B7L813C10,B7L813C19,B7L813C28,B7L813C37)</f>
        <v>5.7671384569158874</v>
      </c>
      <c r="AX18" s="16" t="s">
        <v>37904</v>
      </c>
      <c r="AY18" s="33">
        <f>IF(D6L1311C23=0,0,D6L1311C19/D6L1311C23)</f>
        <v>2.9458824753602068E-6</v>
      </c>
      <c r="AZ18" s="16" t="s">
        <v>37905</v>
      </c>
      <c r="BA18" s="33">
        <f>IF(D6L1311C5=0,0,D6L1311C19/D6L1311C5)</f>
        <v>0.41774465198466948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0.60838438613957568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818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13.669404723037385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1.1355692492351079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5.7671384569158874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2.9988233909286796E-6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2.5789881161986643E-6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1.2894940580993321E-6</v>
      </c>
      <c r="R20" s="16" t="s">
        <v>37931</v>
      </c>
      <c r="S20" s="15">
        <f>D6L1313C5-D6L1313C7</f>
        <v>1.2894940580993321E-6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1.2358009942091842E-6</v>
      </c>
      <c r="X20" s="16" t="s">
        <v>37933</v>
      </c>
      <c r="Y20" s="33">
        <f>D6L1313C7-D6L1313C10</f>
        <v>5.3693063890147924E-8</v>
      </c>
      <c r="Z20" s="16" t="s">
        <v>37934</v>
      </c>
      <c r="AA20" s="33">
        <f>CHOOSE(MIN(D6L1313C9,RUN_YEARS),B7L813C7,B7L813C16,B7L813C25,B7L813C34,B7L813C43)</f>
        <v>818</v>
      </c>
      <c r="AB20" s="16" t="s">
        <v>37935</v>
      </c>
      <c r="AC20" s="33">
        <f>IF(D6L1313C12=0,0,D6L1313C10/D6L1313C12)</f>
        <v>1.5107591616249196E-9</v>
      </c>
      <c r="AD20" s="16" t="s">
        <v>37936</v>
      </c>
      <c r="AE20" s="33">
        <f>IF(D6L1313C5=0,0,D6L1313C10/D6L1313C5)</f>
        <v>0.47918056948269711</v>
      </c>
      <c r="AF20" s="16" t="s">
        <v>37937</v>
      </c>
      <c r="AG20" s="33">
        <f>CHOOSE(MIN(D6L1313C9,RUN_YEARS),B7L813C5,B7L813C14,B7L813C23,B7L813C32,B7L813C41)</f>
        <v>13.669404723037385</v>
      </c>
      <c r="AH20" s="16" t="s">
        <v>37938</v>
      </c>
      <c r="AI20" s="33">
        <f>IF(D6L1313C15=0,0,D6L1313C11/D6L1313C15)</f>
        <v>3.9279738202247889E-9</v>
      </c>
      <c r="AJ20" s="16" t="s">
        <v>37939</v>
      </c>
      <c r="AK20" s="33">
        <f>IF(D6L1313C5=0,0,D6L1313C11/D6L1313C5)</f>
        <v>2.0819430517302874E-2</v>
      </c>
      <c r="AL20" s="16" t="s">
        <v>37940</v>
      </c>
      <c r="AM20" s="33">
        <f>D6L1313C8*CHOOSE(MIN(D6L1313C9,RUN_YEARS),B7L813C4,B7L813C13,B7L813C22,B7L813C31,B7L813C40)</f>
        <v>2.1213556502532279E-7</v>
      </c>
      <c r="AN20" s="16" t="s">
        <v>37941</v>
      </c>
      <c r="AO20" s="33">
        <f>D6L1313C8-D6L1313C18</f>
        <v>1.0773584930740092E-6</v>
      </c>
      <c r="AP20" s="16" t="s">
        <v>37942</v>
      </c>
      <c r="AQ20" s="33">
        <f>CHOOSE(MIN(D6L1313C9,RUN_YEARS),B7L813C2,B7L813C11,B7L813C20,B7L813C29,B7L813C38)</f>
        <v>1.1355692492351079</v>
      </c>
      <c r="AR20" s="16" t="s">
        <v>37943</v>
      </c>
      <c r="AS20" s="33">
        <f>IF(D6L1313C20=0,0,D6L1313C18/D6L1313C20)</f>
        <v>1.8680988866879954E-7</v>
      </c>
      <c r="AT20" s="16" t="s">
        <v>37944</v>
      </c>
      <c r="AU20" s="33">
        <f>IF(D6L1313C5=0,0,D6L1313C18/D6L1313C5)</f>
        <v>8.2255348015330521E-2</v>
      </c>
      <c r="AV20" s="16" t="s">
        <v>37945</v>
      </c>
      <c r="AW20" s="33">
        <f>CHOOSE(MIN(D6L1313C9,RUN_YEARS),B7L813C1,B7L813C10,B7L813C19,B7L813C28,B7L813C37)</f>
        <v>5.7671384569158874</v>
      </c>
      <c r="AX20" s="16" t="s">
        <v>37946</v>
      </c>
      <c r="AY20" s="33">
        <f>IF(D6L1313C23=0,0,D6L1313C19/D6L1313C23)</f>
        <v>1.8680988866879951E-7</v>
      </c>
      <c r="AZ20" s="16" t="s">
        <v>37947</v>
      </c>
      <c r="BA20" s="33">
        <f>IF(D6L1313C5=0,0,D6L1313C19/D6L1313C5)</f>
        <v>0.41774465198466942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0.60466504942300048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717.8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14.120786470230767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0.97838804051375183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5.8786372349510492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5.7857633080240899E-3</v>
      </c>
      <c r="J22" s="16" t="s">
        <v>37990</v>
      </c>
      <c r="K22" s="21">
        <f>IF(FLOW_THRU_100PCT="Y",1,INDEX(VariabilityMatrix,D6L1315C1,D6L1315C9))</f>
        <v>0.61199007095185176</v>
      </c>
      <c r="L22" s="16" t="s">
        <v>37970</v>
      </c>
      <c r="M22" s="15">
        <f>IF(D6L1315C2&lt;&gt;0,D6L1315C2*D6L1315C4,D6L1315C3*D6L1315C4)</f>
        <v>3.5408296973882835E-3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1.7704148486941418E-3</v>
      </c>
      <c r="R22" s="16" t="s">
        <v>37972</v>
      </c>
      <c r="S22" s="15">
        <f>D6L1315C5-D6L1315C7</f>
        <v>1.7704148486941418E-3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1.683904694612705E-3</v>
      </c>
      <c r="X22" s="16" t="s">
        <v>37974</v>
      </c>
      <c r="Y22" s="33">
        <f>D6L1315C7-D6L1315C10</f>
        <v>8.6510154081436775E-5</v>
      </c>
      <c r="Z22" s="16" t="s">
        <v>37975</v>
      </c>
      <c r="AA22" s="33">
        <f>CHOOSE(MIN(D6L1315C9,RUN_YEARS),B7L813C7,B7L813C16,B7L813C25,B7L813C34,B7L813C43)</f>
        <v>759.66666666666674</v>
      </c>
      <c r="AB22" s="16" t="s">
        <v>37976</v>
      </c>
      <c r="AC22" s="33">
        <f>IF(D6L1315C12=0,0,D6L1315C10/D6L1315C12)</f>
        <v>2.2166362807538898E-6</v>
      </c>
      <c r="AD22" s="16" t="s">
        <v>37977</v>
      </c>
      <c r="AE22" s="33">
        <f>IF(D6L1315C5=0,0,D6L1315C10/D6L1315C5)</f>
        <v>0.47556782972498035</v>
      </c>
      <c r="AF22" s="16" t="s">
        <v>37978</v>
      </c>
      <c r="AG22" s="33">
        <f>CHOOSE(MIN(D6L1315C9,RUN_YEARS),B7L813C5,B7L813C14,B7L813C23,B7L813C32,B7L813C41)</f>
        <v>15.010643141621619</v>
      </c>
      <c r="AH22" s="16" t="s">
        <v>37979</v>
      </c>
      <c r="AI22" s="33">
        <f>IF(D6L1315C15=0,0,D6L1315C11/D6L1315C15)</f>
        <v>5.7632543299601069E-6</v>
      </c>
      <c r="AJ22" s="16" t="s">
        <v>37980</v>
      </c>
      <c r="AK22" s="33">
        <f>IF(D6L1315C5=0,0,D6L1315C11/D6L1315C5)</f>
        <v>2.4432170275019632E-2</v>
      </c>
      <c r="AL22" s="16" t="s">
        <v>37981</v>
      </c>
      <c r="AM22" s="33">
        <f>D6L1315C8*CHOOSE(MIN(D6L1315C9,RUN_YEARS),B7L813C4,B7L813C13,B7L813C22,B7L813C31,B7L813C40)</f>
        <v>2.5596856827439886E-4</v>
      </c>
      <c r="AN22" s="16" t="s">
        <v>37982</v>
      </c>
      <c r="AO22" s="33">
        <f>D6L1315C8-D6L1315C18</f>
        <v>1.514446280419743E-3</v>
      </c>
      <c r="AP22" s="16" t="s">
        <v>37983</v>
      </c>
      <c r="AQ22" s="33">
        <f>CHOOSE(MIN(D6L1315C9,RUN_YEARS),B7L813C2,B7L813C11,B7L813C20,B7L813C29,B7L813C38)</f>
        <v>1.056320277877832</v>
      </c>
      <c r="AR22" s="16" t="s">
        <v>37984</v>
      </c>
      <c r="AS22" s="33">
        <f>IF(D6L1315C20=0,0,D6L1315C18/D6L1315C20)</f>
        <v>2.4232098316681442E-4</v>
      </c>
      <c r="AT22" s="16" t="s">
        <v>37985</v>
      </c>
      <c r="AU22" s="33">
        <f>IF(D6L1315C5=0,0,D6L1315C18/D6L1315C5)</f>
        <v>7.2290561859894395E-2</v>
      </c>
      <c r="AV22" s="16" t="s">
        <v>37986</v>
      </c>
      <c r="AW22" s="33">
        <f>CHOOSE(MIN(D6L1315C9,RUN_YEARS),B7L813C1,B7L813C10,B7L813C19,B7L813C28,B7L813C37)</f>
        <v>6.2497529542342347</v>
      </c>
      <c r="AX22" s="16" t="s">
        <v>37987</v>
      </c>
      <c r="AY22" s="33">
        <f>IF(D6L1315C23=0,0,D6L1315C19/D6L1315C23)</f>
        <v>2.4232098316681448E-4</v>
      </c>
      <c r="AZ22" s="16" t="s">
        <v>37988</v>
      </c>
      <c r="BA22" s="33">
        <f>IF(D6L1315C5=0,0,D6L1315C19/D6L1315C5)</f>
        <v>0.42770943814010565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1.5175331934573872</v>
      </c>
      <c r="J23" s="16" t="s">
        <v>38011</v>
      </c>
      <c r="K23" s="21">
        <f>IF(FLOW_THRU_100PCT="Y",1,INDEX(VariabilityMatrix,D6L1316C1,D6L1316C9))</f>
        <v>0.32980095058007375</v>
      </c>
      <c r="L23" s="16" t="s">
        <v>37991</v>
      </c>
      <c r="M23" s="15">
        <f>IF(D6L1316C2&lt;&gt;0,D6L1316C2*D6L1316C4,D6L1316C3*D6L1316C4)</f>
        <v>0.50048388973906122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0.25024194486953061</v>
      </c>
      <c r="R23" s="16" t="s">
        <v>37993</v>
      </c>
      <c r="S23" s="15">
        <f>D6L1316C5-D6L1316C7</f>
        <v>0.25024194486953061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0.2380140372555217</v>
      </c>
      <c r="X23" s="16" t="s">
        <v>37995</v>
      </c>
      <c r="Y23" s="33">
        <f>D6L1316C7-D6L1316C10</f>
        <v>1.2227907614008909E-2</v>
      </c>
      <c r="Z23" s="16" t="s">
        <v>37996</v>
      </c>
      <c r="AA23" s="33">
        <f>CHOOSE(MIN(D6L1316C9,RUN_YEARS),B7L813C7,B7L813C16,B7L813C25,B7L813C34,B7L813C43)</f>
        <v>759.66666666666674</v>
      </c>
      <c r="AB23" s="16" t="s">
        <v>37997</v>
      </c>
      <c r="AC23" s="33">
        <f>IF(D6L1316C12=0,0,D6L1316C10/D6L1316C12)</f>
        <v>3.133137831358337E-4</v>
      </c>
      <c r="AD23" s="16" t="s">
        <v>37998</v>
      </c>
      <c r="AE23" s="33">
        <f>IF(D6L1316C5=0,0,D6L1316C10/D6L1316C5)</f>
        <v>0.47556782972498035</v>
      </c>
      <c r="AF23" s="16" t="s">
        <v>37999</v>
      </c>
      <c r="AG23" s="33">
        <f>CHOOSE(MIN(D6L1316C9,RUN_YEARS),B7L813C5,B7L813C14,B7L813C23,B7L813C32,B7L813C41)</f>
        <v>15.010643141621619</v>
      </c>
      <c r="AH23" s="16" t="s">
        <v>38000</v>
      </c>
      <c r="AI23" s="33">
        <f>IF(D6L1316C15=0,0,D6L1316C11/D6L1316C15)</f>
        <v>8.1461583615316784E-4</v>
      </c>
      <c r="AJ23" s="16" t="s">
        <v>38001</v>
      </c>
      <c r="AK23" s="33">
        <f>IF(D6L1316C5=0,0,D6L1316C11/D6L1316C5)</f>
        <v>2.4432170275019663E-2</v>
      </c>
      <c r="AL23" s="16" t="s">
        <v>38002</v>
      </c>
      <c r="AM23" s="33">
        <f>D6L1316C8*CHOOSE(MIN(D6L1316C9,RUN_YEARS),B7L813C4,B7L813C13,B7L813C22,B7L813C31,B7L813C40)</f>
        <v>3.618026159106217E-2</v>
      </c>
      <c r="AN23" s="16" t="s">
        <v>38003</v>
      </c>
      <c r="AO23" s="33">
        <f>D6L1316C8-D6L1316C18</f>
        <v>0.21406168327846845</v>
      </c>
      <c r="AP23" s="16" t="s">
        <v>38004</v>
      </c>
      <c r="AQ23" s="33">
        <f>CHOOSE(MIN(D6L1316C9,RUN_YEARS),B7L813C2,B7L813C11,B7L813C20,B7L813C29,B7L813C38)</f>
        <v>1.056320277877832</v>
      </c>
      <c r="AR23" s="16" t="s">
        <v>38005</v>
      </c>
      <c r="AS23" s="33">
        <f>IF(D6L1316C20=0,0,D6L1316C18/D6L1316C20)</f>
        <v>3.4251223183700517E-2</v>
      </c>
      <c r="AT23" s="16" t="s">
        <v>38006</v>
      </c>
      <c r="AU23" s="33">
        <f>IF(D6L1316C5=0,0,D6L1316C18/D6L1316C5)</f>
        <v>7.2290561859894395E-2</v>
      </c>
      <c r="AV23" s="16" t="s">
        <v>38007</v>
      </c>
      <c r="AW23" s="33">
        <f>CHOOSE(MIN(D6L1316C9,RUN_YEARS),B7L813C1,B7L813C10,B7L813C19,B7L813C28,B7L813C37)</f>
        <v>6.2497529542342347</v>
      </c>
      <c r="AX23" s="16" t="s">
        <v>38008</v>
      </c>
      <c r="AY23" s="33">
        <f>IF(D6L1316C23=0,0,D6L1316C19/D6L1316C23)</f>
        <v>3.4251223183700524E-2</v>
      </c>
      <c r="AZ23" s="16" t="s">
        <v>38009</v>
      </c>
      <c r="BA23" s="33">
        <f>IF(D6L1316C5=0,0,D6L1316C19/D6L1316C5)</f>
        <v>0.42770943814010565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0.50383697538381955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0.43329979883008479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0.2166498994150424</v>
      </c>
      <c r="R24" s="16" t="s">
        <v>38014</v>
      </c>
      <c r="S24" s="15">
        <f>D6L1317C5-D6L1317C7</f>
        <v>0.2166498994150424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0.20606344494989401</v>
      </c>
      <c r="X24" s="16" t="s">
        <v>38016</v>
      </c>
      <c r="Y24" s="33">
        <f>D6L1317C7-D6L1317C10</f>
        <v>1.0586454465148387E-2</v>
      </c>
      <c r="Z24" s="16" t="s">
        <v>38017</v>
      </c>
      <c r="AA24" s="33">
        <f>CHOOSE(MIN(D6L1317C9,RUN_YEARS),B7L813C7,B7L813C16,B7L813C25,B7L813C34,B7L813C43)</f>
        <v>759.66666666666674</v>
      </c>
      <c r="AB24" s="16" t="s">
        <v>38018</v>
      </c>
      <c r="AC24" s="33">
        <f>IF(D6L1317C12=0,0,D6L1317C10/D6L1317C12)</f>
        <v>2.712550833039412E-4</v>
      </c>
      <c r="AD24" s="16" t="s">
        <v>38019</v>
      </c>
      <c r="AE24" s="33">
        <f>IF(D6L1317C5=0,0,D6L1317C10/D6L1317C5)</f>
        <v>0.47556782972498035</v>
      </c>
      <c r="AF24" s="16" t="s">
        <v>38020</v>
      </c>
      <c r="AG24" s="33">
        <f>CHOOSE(MIN(D6L1317C9,RUN_YEARS),B7L813C5,B7L813C14,B7L813C23,B7L813C32,B7L813C41)</f>
        <v>15.010643141621619</v>
      </c>
      <c r="AH24" s="16" t="s">
        <v>38021</v>
      </c>
      <c r="AI24" s="33">
        <f>IF(D6L1317C15=0,0,D6L1317C11/D6L1317C15)</f>
        <v>7.0526321659024652E-4</v>
      </c>
      <c r="AJ24" s="16" t="s">
        <v>38022</v>
      </c>
      <c r="AK24" s="33">
        <f>IF(D6L1317C5=0,0,D6L1317C11/D6L1317C5)</f>
        <v>2.4432170275019639E-2</v>
      </c>
      <c r="AL24" s="16" t="s">
        <v>38023</v>
      </c>
      <c r="AM24" s="33">
        <f>D6L1317C8*CHOOSE(MIN(D6L1317C9,RUN_YEARS),B7L813C4,B7L813C13,B7L813C22,B7L813C31,B7L813C40)</f>
        <v>3.1323485911206039E-2</v>
      </c>
      <c r="AN24" s="16" t="s">
        <v>38024</v>
      </c>
      <c r="AO24" s="33">
        <f>D6L1317C8-D6L1317C18</f>
        <v>0.18532641350383636</v>
      </c>
      <c r="AP24" s="16" t="s">
        <v>38025</v>
      </c>
      <c r="AQ24" s="33">
        <f>CHOOSE(MIN(D6L1317C9,RUN_YEARS),B7L813C2,B7L813C11,B7L813C20,B7L813C29,B7L813C38)</f>
        <v>1.056320277877832</v>
      </c>
      <c r="AR24" s="16" t="s">
        <v>38026</v>
      </c>
      <c r="AS24" s="33">
        <f>IF(D6L1317C20=0,0,D6L1317C18/D6L1317C20)</f>
        <v>2.9653398280051514E-2</v>
      </c>
      <c r="AT24" s="16" t="s">
        <v>38027</v>
      </c>
      <c r="AU24" s="33">
        <f>IF(D6L1317C5=0,0,D6L1317C18/D6L1317C5)</f>
        <v>7.2290561859894395E-2</v>
      </c>
      <c r="AV24" s="16" t="s">
        <v>38028</v>
      </c>
      <c r="AW24" s="33">
        <f>CHOOSE(MIN(D6L1317C9,RUN_YEARS),B7L813C1,B7L813C10,B7L813C19,B7L813C28,B7L813C37)</f>
        <v>6.2497529542342347</v>
      </c>
      <c r="AX24" s="16" t="s">
        <v>38029</v>
      </c>
      <c r="AY24" s="33">
        <f>IF(D6L1317C23=0,0,D6L1317C19/D6L1317C23)</f>
        <v>2.9653398280051518E-2</v>
      </c>
      <c r="AZ24" s="16" t="s">
        <v>38030</v>
      </c>
      <c r="BA24" s="33">
        <f>IF(D6L1317C5=0,0,D6L1317C19/D6L1317C5)</f>
        <v>0.42770943814010559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0.29201803157897377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818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13.669404723037385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1.1355692492351079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5.7671384569158874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8.5551639479338792</v>
      </c>
      <c r="J26" s="16" t="s">
        <v>38073</v>
      </c>
      <c r="K26" s="21">
        <f>IF(FLOW_THRU_100PCT="Y",1,INDEX(VariabilityMatrix,D6L1319C1,D6L1319C9))</f>
        <v>0.32980095058007375</v>
      </c>
      <c r="L26" s="16" t="s">
        <v>38053</v>
      </c>
      <c r="M26" s="15">
        <f>IF(D6L1319C2&lt;&gt;0,D6L1319C2*D6L1319C4,D6L1319C3*D6L1319C4)</f>
        <v>2.8215012023969699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1.4107506011984849</v>
      </c>
      <c r="R26" s="16" t="s">
        <v>38055</v>
      </c>
      <c r="S26" s="15">
        <f>D6L1319C5-D6L1319C7</f>
        <v>1.4107506011984849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1.3418152033903494</v>
      </c>
      <c r="X26" s="16" t="s">
        <v>38057</v>
      </c>
      <c r="Y26" s="33">
        <f>D6L1319C7-D6L1319C10</f>
        <v>6.8935397808135512E-2</v>
      </c>
      <c r="Z26" s="16" t="s">
        <v>38058</v>
      </c>
      <c r="AA26" s="33">
        <f>CHOOSE(MIN(D6L1319C9,RUN_YEARS),B7L813C7,B7L813C16,B7L813C25,B7L813C34,B7L813C43)</f>
        <v>759.66666666666674</v>
      </c>
      <c r="AB26" s="16" t="s">
        <v>38059</v>
      </c>
      <c r="AC26" s="33">
        <f>IF(D6L1319C12=0,0,D6L1319C10/D6L1319C12)</f>
        <v>1.76632102245329E-3</v>
      </c>
      <c r="AD26" s="16" t="s">
        <v>38060</v>
      </c>
      <c r="AE26" s="33">
        <f>IF(D6L1319C5=0,0,D6L1319C10/D6L1319C5)</f>
        <v>0.47556782972498035</v>
      </c>
      <c r="AF26" s="16" t="s">
        <v>38061</v>
      </c>
      <c r="AG26" s="33">
        <f>CHOOSE(MIN(D6L1319C9,RUN_YEARS),B7L813C5,B7L813C14,B7L813C23,B7L813C32,B7L813C41)</f>
        <v>15.010643141621619</v>
      </c>
      <c r="AH26" s="16" t="s">
        <v>38062</v>
      </c>
      <c r="AI26" s="33">
        <f>IF(D6L1319C15=0,0,D6L1319C11/D6L1319C15)</f>
        <v>4.5924346583785568E-3</v>
      </c>
      <c r="AJ26" s="16" t="s">
        <v>38063</v>
      </c>
      <c r="AK26" s="33">
        <f>IF(D6L1319C5=0,0,D6L1319C11/D6L1319C5)</f>
        <v>2.4432170275019673E-2</v>
      </c>
      <c r="AL26" s="16" t="s">
        <v>38064</v>
      </c>
      <c r="AM26" s="33">
        <f>D6L1319C8*CHOOSE(MIN(D6L1319C9,RUN_YEARS),B7L813C4,B7L813C13,B7L813C22,B7L813C31,B7L813C40)</f>
        <v>0.20396790720964456</v>
      </c>
      <c r="AN26" s="16" t="s">
        <v>38065</v>
      </c>
      <c r="AO26" s="33">
        <f>D6L1319C8-D6L1319C18</f>
        <v>1.2067826939888404</v>
      </c>
      <c r="AP26" s="16" t="s">
        <v>38066</v>
      </c>
      <c r="AQ26" s="33">
        <f>CHOOSE(MIN(D6L1319C9,RUN_YEARS),B7L813C2,B7L813C11,B7L813C20,B7L813C29,B7L813C38)</f>
        <v>1.056320277877832</v>
      </c>
      <c r="AR26" s="16" t="s">
        <v>38067</v>
      </c>
      <c r="AS26" s="33">
        <f>IF(D6L1319C20=0,0,D6L1319C18/D6L1319C20)</f>
        <v>0.19309286348210605</v>
      </c>
      <c r="AT26" s="16" t="s">
        <v>38068</v>
      </c>
      <c r="AU26" s="33">
        <f>IF(D6L1319C5=0,0,D6L1319C18/D6L1319C5)</f>
        <v>7.2290561859894395E-2</v>
      </c>
      <c r="AV26" s="16" t="s">
        <v>38069</v>
      </c>
      <c r="AW26" s="33">
        <f>CHOOSE(MIN(D6L1319C9,RUN_YEARS),B7L813C1,B7L813C10,B7L813C19,B7L813C28,B7L813C37)</f>
        <v>6.2497529542342347</v>
      </c>
      <c r="AX26" s="16" t="s">
        <v>38070</v>
      </c>
      <c r="AY26" s="33">
        <f>IF(D6L1319C23=0,0,D6L1319C19/D6L1319C23)</f>
        <v>0.19309286348210611</v>
      </c>
      <c r="AZ26" s="16" t="s">
        <v>38071</v>
      </c>
      <c r="BA26" s="33">
        <f>IF(D6L1319C5=0,0,D6L1319C19/D6L1319C5)</f>
        <v>0.42770943814010565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4.5263920441737993</v>
      </c>
      <c r="J27" s="16" t="s">
        <v>38094</v>
      </c>
      <c r="K27" s="21">
        <f>IF(FLOW_THRU_100PCT="Y",1,INDEX(VariabilityMatrix,D6L1320C1,D6L1320C9))</f>
        <v>0.29201803157897377</v>
      </c>
      <c r="L27" s="16" t="s">
        <v>38074</v>
      </c>
      <c r="M27" s="15">
        <f>IF(D6L1320C2&lt;&gt;0,D6L1320C2*D6L1320C4,D6L1320C3*D6L1320C4)</f>
        <v>1.3217880948943601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0.66089404744718006</v>
      </c>
      <c r="R27" s="16" t="s">
        <v>38076</v>
      </c>
      <c r="S27" s="15">
        <f>D6L1320C5-D6L1320C7</f>
        <v>0.66089404744718006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0.63337517204692872</v>
      </c>
      <c r="X27" s="16" t="s">
        <v>38078</v>
      </c>
      <c r="Y27" s="33">
        <f>D6L1320C7-D6L1320C10</f>
        <v>2.751887540025133E-2</v>
      </c>
      <c r="Z27" s="16" t="s">
        <v>38079</v>
      </c>
      <c r="AA27" s="33">
        <f>CHOOSE(MIN(D6L1320C9,RUN_YEARS),B7L813C7,B7L813C16,B7L813C25,B7L813C34,B7L813C43)</f>
        <v>818</v>
      </c>
      <c r="AB27" s="16" t="s">
        <v>38080</v>
      </c>
      <c r="AC27" s="33">
        <f>IF(D6L1320C12=0,0,D6L1320C10/D6L1320C12)</f>
        <v>7.7429727634098868E-4</v>
      </c>
      <c r="AD27" s="16" t="s">
        <v>38081</v>
      </c>
      <c r="AE27" s="33">
        <f>IF(D6L1320C5=0,0,D6L1320C10/D6L1320C5)</f>
        <v>0.47918056948269711</v>
      </c>
      <c r="AF27" s="16" t="s">
        <v>38082</v>
      </c>
      <c r="AG27" s="33">
        <f>CHOOSE(MIN(D6L1320C9,RUN_YEARS),B7L813C5,B7L813C14,B7L813C23,B7L813C32,B7L813C41)</f>
        <v>13.669404723037385</v>
      </c>
      <c r="AH27" s="16" t="s">
        <v>38083</v>
      </c>
      <c r="AI27" s="33">
        <f>IF(D6L1320C15=0,0,D6L1320C11/D6L1320C15)</f>
        <v>2.0131729184865738E-3</v>
      </c>
      <c r="AJ27" s="16" t="s">
        <v>38084</v>
      </c>
      <c r="AK27" s="33">
        <f>IF(D6L1320C5=0,0,D6L1320C11/D6L1320C5)</f>
        <v>2.0819430517302923E-2</v>
      </c>
      <c r="AL27" s="16" t="s">
        <v>38085</v>
      </c>
      <c r="AM27" s="33">
        <f>D6L1320C8*CHOOSE(MIN(D6L1320C9,RUN_YEARS),B7L813C4,B7L813C13,B7L813C22,B7L813C31,B7L813C40)</f>
        <v>0.10872413974805631</v>
      </c>
      <c r="AN27" s="16" t="s">
        <v>38086</v>
      </c>
      <c r="AO27" s="33">
        <f>D6L1320C8-D6L1320C18</f>
        <v>0.55216990769912377</v>
      </c>
      <c r="AP27" s="16" t="s">
        <v>38087</v>
      </c>
      <c r="AQ27" s="33">
        <f>CHOOSE(MIN(D6L1320C9,RUN_YEARS),B7L813C2,B7L813C11,B7L813C20,B7L813C29,B7L813C38)</f>
        <v>1.1355692492351079</v>
      </c>
      <c r="AR27" s="16" t="s">
        <v>38088</v>
      </c>
      <c r="AS27" s="33">
        <f>IF(D6L1320C20=0,0,D6L1320C18/D6L1320C20)</f>
        <v>9.5744173964987397E-2</v>
      </c>
      <c r="AT27" s="16" t="s">
        <v>38089</v>
      </c>
      <c r="AU27" s="33">
        <f>IF(D6L1320C5=0,0,D6L1320C18/D6L1320C5)</f>
        <v>8.2255348015330521E-2</v>
      </c>
      <c r="AV27" s="16" t="s">
        <v>38090</v>
      </c>
      <c r="AW27" s="33">
        <f>CHOOSE(MIN(D6L1320C9,RUN_YEARS),B7L813C1,B7L813C10,B7L813C19,B7L813C28,B7L813C37)</f>
        <v>5.7671384569158874</v>
      </c>
      <c r="AX27" s="16" t="s">
        <v>38091</v>
      </c>
      <c r="AY27" s="33">
        <f>IF(D6L1320C23=0,0,D6L1320C19/D6L1320C23)</f>
        <v>9.5744173964987411E-2</v>
      </c>
      <c r="AZ27" s="16" t="s">
        <v>38092</v>
      </c>
      <c r="BA27" s="33">
        <f>IF(D6L1320C5=0,0,D6L1320C19/D6L1320C5)</f>
        <v>0.41774465198466948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0.29201803157897377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818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13.669404723037385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1.1355692492351079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5.7671384569158874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0.29201803157897377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818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13.669404723037385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1.1355692492351079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5.7671384569158874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0.29201803157897377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818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13.669404723037385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1.1355692492351079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5.7671384569158874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0.29201803157897377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818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13.669404723037385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1.1355692492351079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5.7671384569158874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0.29201803157897377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818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13.669404723037385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1.1355692492351079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5.7671384569158874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818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13.669404723037385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1.1355692492351079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5.7671384569158874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1.3850072910459971E-2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1.1911062702995575E-2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5.9555313514977875E-3</v>
      </c>
      <c r="R34" s="16" t="s">
        <v>38222</v>
      </c>
      <c r="S34" s="15">
        <f>D6L1327C5-D6L1327C7</f>
        <v>5.9555313514977875E-3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5.6645182393817639E-3</v>
      </c>
      <c r="X34" s="16" t="s">
        <v>38224</v>
      </c>
      <c r="Y34" s="33">
        <f>D6L1327C7-D6L1327C10</f>
        <v>2.9101311211602362E-4</v>
      </c>
      <c r="Z34" s="16" t="s">
        <v>38225</v>
      </c>
      <c r="AA34" s="33">
        <f>CHOOSE(MIN(D6L1327C9,RUN_YEARS),B7L813C7,B7L813C16,B7L813C25,B7L813C34,B7L813C43)</f>
        <v>759.66666666666674</v>
      </c>
      <c r="AB34" s="16" t="s">
        <v>38226</v>
      </c>
      <c r="AC34" s="33">
        <f>IF(D6L1327C12=0,0,D6L1327C10/D6L1327C12)</f>
        <v>7.4565839044077625E-6</v>
      </c>
      <c r="AD34" s="16" t="s">
        <v>38227</v>
      </c>
      <c r="AE34" s="33">
        <f>IF(D6L1327C5=0,0,D6L1327C10/D6L1327C5)</f>
        <v>0.47556782972498035</v>
      </c>
      <c r="AF34" s="16" t="s">
        <v>38228</v>
      </c>
      <c r="AG34" s="33">
        <f>CHOOSE(MIN(D6L1327C9,RUN_YEARS),B7L813C5,B7L813C14,B7L813C23,B7L813C32,B7L813C41)</f>
        <v>15.010643141621619</v>
      </c>
      <c r="AH34" s="16" t="s">
        <v>38229</v>
      </c>
      <c r="AI34" s="33">
        <f>IF(D6L1327C15=0,0,D6L1327C11/D6L1327C15)</f>
        <v>1.9387118151460172E-5</v>
      </c>
      <c r="AJ34" s="16" t="s">
        <v>38230</v>
      </c>
      <c r="AK34" s="33">
        <f>IF(D6L1327C5=0,0,D6L1327C11/D6L1327C5)</f>
        <v>2.4432170275019642E-2</v>
      </c>
      <c r="AL34" s="16" t="s">
        <v>38231</v>
      </c>
      <c r="AM34" s="33">
        <f>D6L1327C8*CHOOSE(MIN(D6L1327C9,RUN_YEARS),B7L813C4,B7L813C13,B7L813C22,B7L813C31,B7L813C40)</f>
        <v>8.6105741514798254E-4</v>
      </c>
      <c r="AN34" s="16" t="s">
        <v>38232</v>
      </c>
      <c r="AO34" s="33">
        <f>D6L1327C8-D6L1327C18</f>
        <v>5.0944739363498054E-3</v>
      </c>
      <c r="AP34" s="16" t="s">
        <v>38233</v>
      </c>
      <c r="AQ34" s="33">
        <f>CHOOSE(MIN(D6L1327C9,RUN_YEARS),B7L813C2,B7L813C11,B7L813C20,B7L813C29,B7L813C38)</f>
        <v>1.056320277877832</v>
      </c>
      <c r="AR34" s="16" t="s">
        <v>38234</v>
      </c>
      <c r="AS34" s="33">
        <f>IF(D6L1327C20=0,0,D6L1327C18/D6L1327C20)</f>
        <v>8.1514805043586178E-4</v>
      </c>
      <c r="AT34" s="16" t="s">
        <v>38235</v>
      </c>
      <c r="AU34" s="33">
        <f>IF(D6L1327C5=0,0,D6L1327C18/D6L1327C5)</f>
        <v>7.2290561859894395E-2</v>
      </c>
      <c r="AV34" s="16" t="s">
        <v>38236</v>
      </c>
      <c r="AW34" s="33">
        <f>CHOOSE(MIN(D6L1327C9,RUN_YEARS),B7L813C1,B7L813C10,B7L813C19,B7L813C28,B7L813C37)</f>
        <v>6.2497529542342347</v>
      </c>
      <c r="AX34" s="16" t="s">
        <v>38237</v>
      </c>
      <c r="AY34" s="33">
        <f>IF(D6L1327C23=0,0,D6L1327C19/D6L1327C23)</f>
        <v>8.15148050435862E-4</v>
      </c>
      <c r="AZ34" s="16" t="s">
        <v>38238</v>
      </c>
      <c r="BA34" s="33">
        <f>IF(D6L1327C5=0,0,D6L1327C19/D6L1327C5)</f>
        <v>0.42770943814010565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47.030723757257377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32.458490127917642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16.229245063958821</v>
      </c>
      <c r="R35" s="16" t="s">
        <v>38242</v>
      </c>
      <c r="S35" s="15">
        <f>SUM(D6L1301C8:D6L1327C8)-2*SUM(D6L1309C8,D6L1311C8,D6L1322C8,D6L1324C8,D6L1327C8)</f>
        <v>16.229245063958821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15.441001244259903</v>
      </c>
      <c r="X35" s="16" t="s">
        <v>38244</v>
      </c>
      <c r="Y35" s="33">
        <f>SUM(D6L1301C11:D6L1327C11)-2*SUM(D6L1309C11,D6L1311C11,D6L1322C11,D6L1324C11,D6L1327C11)</f>
        <v>0.78824381969892199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2.0269339606864094E-2</v>
      </c>
      <c r="AD35" s="16" t="s">
        <v>38246</v>
      </c>
      <c r="AE35" s="33">
        <f>IF(D6L1328C5=0,0,D6L1328C10/D6L1328C5)</f>
        <v>0.47571532697323626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5.2700282977846652E-2</v>
      </c>
      <c r="AJ35" s="16" t="s">
        <v>38248</v>
      </c>
      <c r="AK35" s="33">
        <f>IF(D6L1328C5=0,0,D6L1328C11/D6L1328C5)</f>
        <v>2.4284673026763841E-2</v>
      </c>
      <c r="AL35" s="16" t="s">
        <v>38249</v>
      </c>
      <c r="AM35" s="33">
        <f>SUM(D6L1301C18:D6L1327C18)-2*SUM(D6L1309C18,D6L1311C18,D6L1322C18,D6L1324C18,D6L1327C18)</f>
        <v>2.3595522758532415</v>
      </c>
      <c r="AN35" s="16" t="s">
        <v>38250</v>
      </c>
      <c r="AO35" s="33">
        <f>SUM(D6L1301C19:D6L1327C19)-2*SUM(D6L1309C19,D6L1311C19,D6L1322C19,D6L1324C19,D6L1327C19)</f>
        <v>13.869692788105578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2.226974071976247</v>
      </c>
      <c r="AT35" s="16" t="s">
        <v>38252</v>
      </c>
      <c r="AU35" s="33">
        <f>IF(D6L1328C5=0,0,D6L1328C18/D6L1328C5)</f>
        <v>7.2694455797368829E-2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2.226974071976247</v>
      </c>
      <c r="AZ35" s="16" t="s">
        <v>38254</v>
      </c>
      <c r="BA35" s="33">
        <f>IF(D6L1328C5=0,0,D6L1328C19/D6L1328C5)</f>
        <v>0.42730554420263112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0.18914798804282909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9.4573994021414545E-2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4.7286997010707273E-2</v>
      </c>
      <c r="R36" s="16" t="s">
        <v>38259</v>
      </c>
      <c r="S36" s="15">
        <f>D6L1329C5-D6L1329C7</f>
        <v>4.7286997010707273E-2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4.5318020313434612E-2</v>
      </c>
      <c r="X36" s="16" t="s">
        <v>38261</v>
      </c>
      <c r="Y36" s="33">
        <f>D6L1329C7-D6L1329C10</f>
        <v>1.9689766972726605E-3</v>
      </c>
      <c r="Z36" s="16" t="s">
        <v>38262</v>
      </c>
      <c r="AA36" s="33">
        <f>CHOOSE(MIN(D6L1329C9,RUN_YEARS),B7L813C7,B7L813C16,B7L813C25,B7L813C34,B7L813C43)</f>
        <v>818</v>
      </c>
      <c r="AB36" s="16" t="s">
        <v>38263</v>
      </c>
      <c r="AC36" s="33">
        <f>IF(D6L1329C12=0,0,D6L1329C10/D6L1329C12)</f>
        <v>5.540100282815967E-5</v>
      </c>
      <c r="AD36" s="16" t="s">
        <v>38264</v>
      </c>
      <c r="AE36" s="33">
        <f>IF(D6L1329C5=0,0,D6L1329C10/D6L1329C5)</f>
        <v>0.47918056948269711</v>
      </c>
      <c r="AF36" s="16" t="s">
        <v>38265</v>
      </c>
      <c r="AG36" s="33">
        <f>CHOOSE(MIN(D6L1329C9,RUN_YEARS),B7L813C5,B7L813C14,B7L813C23,B7L813C32,B7L813C41)</f>
        <v>13.669404723037385</v>
      </c>
      <c r="AH36" s="16" t="s">
        <v>38266</v>
      </c>
      <c r="AI36" s="33">
        <f>IF(D6L1329C15=0,0,D6L1329C11/D6L1329C15)</f>
        <v>1.4404260735321529E-4</v>
      </c>
      <c r="AJ36" s="16" t="s">
        <v>38267</v>
      </c>
      <c r="AK36" s="33">
        <f>IF(D6L1329C5=0,0,D6L1329C11/D6L1329C5)</f>
        <v>2.0819430517302905E-2</v>
      </c>
      <c r="AL36" s="16" t="s">
        <v>38268</v>
      </c>
      <c r="AM36" s="33">
        <f>D6L1329C8*CHOOSE(MIN(D6L1329C9,RUN_YEARS),B7L813C4,B7L813C13,B7L813C22,B7L813C31,B7L813C40)</f>
        <v>7.7792167914312411E-3</v>
      </c>
      <c r="AN36" s="16" t="s">
        <v>38269</v>
      </c>
      <c r="AO36" s="33">
        <f>D6L1329C8-D6L1329C18</f>
        <v>3.9507780219276034E-2</v>
      </c>
      <c r="AP36" s="16" t="s">
        <v>38270</v>
      </c>
      <c r="AQ36" s="33">
        <f>CHOOSE(MIN(D6L1329C9,RUN_YEARS),B7L813C2,B7L813C11,B7L813C20,B7L813C29,B7L813C38)</f>
        <v>1.1355692492351079</v>
      </c>
      <c r="AR36" s="16" t="s">
        <v>38271</v>
      </c>
      <c r="AS36" s="33">
        <f>IF(D6L1329C20=0,0,D6L1329C18/D6L1329C20)</f>
        <v>6.8504996913848577E-3</v>
      </c>
      <c r="AT36" s="16" t="s">
        <v>38272</v>
      </c>
      <c r="AU36" s="33">
        <f>IF(D6L1329C5=0,0,D6L1329C18/D6L1329C5)</f>
        <v>8.2255348015330521E-2</v>
      </c>
      <c r="AV36" s="16" t="s">
        <v>38273</v>
      </c>
      <c r="AW36" s="33">
        <f>CHOOSE(MIN(D6L1329C9,RUN_YEARS),B7L813C1,B7L813C10,B7L813C19,B7L813C28,B7L813C37)</f>
        <v>5.7671384569158874</v>
      </c>
      <c r="AX36" s="16" t="s">
        <v>38274</v>
      </c>
      <c r="AY36" s="33">
        <f>IF(D6L1329C23=0,0,D6L1329C19/D6L1329C23)</f>
        <v>6.8504996913848586E-3</v>
      </c>
      <c r="AZ36" s="16" t="s">
        <v>38275</v>
      </c>
      <c r="BA36" s="33">
        <f>IF(D6L1329C5=0,0,D6L1329C19/D6L1329C5)</f>
        <v>0.41774465198466953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818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13.669404723037385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1.1355692492351079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5.7671384569158874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-5.9754958883332945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-2.9877479441666472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-1.4938739720833236</v>
      </c>
      <c r="R38" s="16" t="s">
        <v>38299</v>
      </c>
      <c r="S38" s="15">
        <f>D6L1331C5-D6L1331C7</f>
        <v>-1.4938739720833236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-1.4316707613565316</v>
      </c>
      <c r="X38" s="16" t="s">
        <v>38301</v>
      </c>
      <c r="Y38" s="33">
        <f>D6L1331C7-D6L1331C10</f>
        <v>-6.2203210726792024E-2</v>
      </c>
      <c r="Z38" s="16" t="s">
        <v>38302</v>
      </c>
      <c r="AA38" s="33">
        <f>CHOOSE(MIN(D6L1331C9,RUN_YEARS),B7L813C7,B7L813C16,B7L813C25,B7L813C34,B7L813C43)</f>
        <v>818</v>
      </c>
      <c r="AB38" s="16" t="s">
        <v>38303</v>
      </c>
      <c r="AC38" s="33">
        <f>IF(D6L1331C12=0,0,D6L1331C10/D6L1331C12)</f>
        <v>-1.7502087547145862E-3</v>
      </c>
      <c r="AD38" s="16" t="s">
        <v>38304</v>
      </c>
      <c r="AE38" s="33">
        <f>IF(D6L1331C5=0,0,D6L1331C10/D6L1331C5)</f>
        <v>0.47918056948269711</v>
      </c>
      <c r="AF38" s="16" t="s">
        <v>38305</v>
      </c>
      <c r="AG38" s="33">
        <f>CHOOSE(MIN(D6L1331C9,RUN_YEARS),B7L813C5,B7L813C14,B7L813C23,B7L813C32,B7L813C41)</f>
        <v>13.669404723037385</v>
      </c>
      <c r="AH38" s="16" t="s">
        <v>38306</v>
      </c>
      <c r="AI38" s="33">
        <f>IF(D6L1331C15=0,0,D6L1331C11/D6L1331C15)</f>
        <v>-4.550542762257922E-3</v>
      </c>
      <c r="AJ38" s="16" t="s">
        <v>38307</v>
      </c>
      <c r="AK38" s="33">
        <f>IF(D6L1331C5=0,0,D6L1331C11/D6L1331C5)</f>
        <v>2.0819430517302877E-2</v>
      </c>
      <c r="AL38" s="16" t="s">
        <v>38308</v>
      </c>
      <c r="AM38" s="33">
        <f>D6L1331C8*CHOOSE(MIN(D6L1331C9,RUN_YEARS),B7L813C4,B7L813C13,B7L813C22,B7L813C31,B7L813C40)</f>
        <v>-0.24575824692951587</v>
      </c>
      <c r="AN38" s="16" t="s">
        <v>38309</v>
      </c>
      <c r="AO38" s="33">
        <f>D6L1331C8-D6L1331C18</f>
        <v>-1.2481157251538078</v>
      </c>
      <c r="AP38" s="16" t="s">
        <v>38310</v>
      </c>
      <c r="AQ38" s="33">
        <f>CHOOSE(MIN(D6L1331C9,RUN_YEARS),B7L813C2,B7L813C11,B7L813C20,B7L813C29,B7L813C38)</f>
        <v>1.1355692492351079</v>
      </c>
      <c r="AR38" s="16" t="s">
        <v>38311</v>
      </c>
      <c r="AS38" s="33">
        <f>IF(D6L1331C20=0,0,D6L1331C18/D6L1331C20)</f>
        <v>-0.21641854699310736</v>
      </c>
      <c r="AT38" s="16" t="s">
        <v>38312</v>
      </c>
      <c r="AU38" s="33">
        <f>IF(D6L1331C5=0,0,D6L1331C18/D6L1331C5)</f>
        <v>8.2255348015330521E-2</v>
      </c>
      <c r="AV38" s="16" t="s">
        <v>38313</v>
      </c>
      <c r="AW38" s="33">
        <f>CHOOSE(MIN(D6L1331C9,RUN_YEARS),B7L813C1,B7L813C10,B7L813C19,B7L813C28,B7L813C37)</f>
        <v>5.7671384569158874</v>
      </c>
      <c r="AX38" s="16" t="s">
        <v>38314</v>
      </c>
      <c r="AY38" s="33">
        <f>IF(D6L1331C23=0,0,D6L1331C19/D6L1331C23)</f>
        <v>-0.21641854699310739</v>
      </c>
      <c r="AZ38" s="16" t="s">
        <v>38315</v>
      </c>
      <c r="BA38" s="33">
        <f>IF(D6L1331C5=0,0,D6L1331C19/D6L1331C5)</f>
        <v>0.41774465198466948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818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13.669404723037385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1.1355692492351079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5.7671384569158874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-373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-373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-149.20000000000002</v>
      </c>
      <c r="R40" s="16" t="s">
        <v>38340</v>
      </c>
      <c r="S40" s="15">
        <f>D6L1333C5-D6L1333C7</f>
        <v>-223.79999999999998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-142.98748193363684</v>
      </c>
      <c r="X40" s="16" t="s">
        <v>38342</v>
      </c>
      <c r="Y40" s="33">
        <f>D6L1333C7-D6L1333C10</f>
        <v>-6.2125180663631738</v>
      </c>
      <c r="Z40" s="16" t="s">
        <v>38343</v>
      </c>
      <c r="AA40" s="33">
        <f>CHOOSE(MIN(D6L1333C9,RUN_YEARS),B7L813C7,B7L813C16,B7L813C25,B7L813C34,B7L813C43)</f>
        <v>818</v>
      </c>
      <c r="AB40" s="16" t="s">
        <v>38344</v>
      </c>
      <c r="AC40" s="33">
        <f>IF(D6L1333C12=0,0,D6L1333C10/D6L1333C12)</f>
        <v>-0.17480132265725776</v>
      </c>
      <c r="AD40" s="16" t="s">
        <v>38345</v>
      </c>
      <c r="AE40" s="33">
        <f>IF(D6L1333C5=0,0,D6L1333C10/D6L1333C5)</f>
        <v>0.38334445558615776</v>
      </c>
      <c r="AF40" s="16" t="s">
        <v>38346</v>
      </c>
      <c r="AG40" s="33">
        <f>CHOOSE(MIN(D6L1333C9,RUN_YEARS),B7L813C5,B7L813C14,B7L813C23,B7L813C32,B7L813C41)</f>
        <v>13.669404723037385</v>
      </c>
      <c r="AH40" s="16" t="s">
        <v>38347</v>
      </c>
      <c r="AI40" s="33">
        <f>IF(D6L1333C15=0,0,D6L1333C11/D6L1333C15)</f>
        <v>-0.45448343890886955</v>
      </c>
      <c r="AJ40" s="16" t="s">
        <v>38348</v>
      </c>
      <c r="AK40" s="33">
        <f>IF(D6L1333C5=0,0,D6L1333C11/D6L1333C5)</f>
        <v>1.6655544413842288E-2</v>
      </c>
      <c r="AL40" s="16" t="s">
        <v>38349</v>
      </c>
      <c r="AM40" s="33">
        <f>D6L1333C8*CHOOSE(MIN(D6L1333C9,RUN_YEARS),B7L813C4,B7L813C13,B7L813C22,B7L813C31,B7L813C40)</f>
        <v>-36.817493771661937</v>
      </c>
      <c r="AN40" s="16" t="s">
        <v>38350</v>
      </c>
      <c r="AO40" s="33">
        <f>D6L1333C8-D6L1333C18</f>
        <v>-186.98250622833805</v>
      </c>
      <c r="AP40" s="16" t="s">
        <v>38351</v>
      </c>
      <c r="AQ40" s="33">
        <f>CHOOSE(MIN(D6L1333C9,RUN_YEARS),B7L813C2,B7L813C11,B7L813C20,B7L813C29,B7L813C38)</f>
        <v>1.1355692492351079</v>
      </c>
      <c r="AR40" s="16" t="s">
        <v>38352</v>
      </c>
      <c r="AS40" s="33">
        <f>IF(D6L1333C20=0,0,D6L1333C18/D6L1333C20)</f>
        <v>-32.422059505804086</v>
      </c>
      <c r="AT40" s="16" t="s">
        <v>38353</v>
      </c>
      <c r="AU40" s="33">
        <f>IF(D6L1333C5=0,0,D6L1333C18/D6L1333C5)</f>
        <v>9.8706417618396616E-2</v>
      </c>
      <c r="AV40" s="16" t="s">
        <v>38354</v>
      </c>
      <c r="AW40" s="33">
        <f>CHOOSE(MIN(D6L1333C9,RUN_YEARS),B7L813C1,B7L813C10,B7L813C19,B7L813C28,B7L813C37)</f>
        <v>5.7671384569158874</v>
      </c>
      <c r="AX40" s="16" t="s">
        <v>38355</v>
      </c>
      <c r="AY40" s="33">
        <f>IF(D6L1333C23=0,0,D6L1333C19/D6L1333C23)</f>
        <v>-32.422059505804086</v>
      </c>
      <c r="AZ40" s="16" t="s">
        <v>38356</v>
      </c>
      <c r="BA40" s="33">
        <f>IF(D6L1333C5=0,0,D6L1333C19/D6L1333C5)</f>
        <v>0.50129358238160338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6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6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818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13.669404723037385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0.98706417618396625</v>
      </c>
      <c r="AN41" s="16" t="s">
        <v>38369</v>
      </c>
      <c r="AO41" s="33">
        <f>D6L1334C8-D6L1334C18</f>
        <v>5.0129358238160338</v>
      </c>
      <c r="AP41" s="16" t="s">
        <v>38370</v>
      </c>
      <c r="AQ41" s="33">
        <f>CHOOSE(MIN(D6L1334C9,RUN_YEARS),B7L813C2,B7L813C11,B7L813C20,B7L813C29,B7L813C38)</f>
        <v>1.1355692492351079</v>
      </c>
      <c r="AR41" s="16" t="s">
        <v>38371</v>
      </c>
      <c r="AS41" s="33">
        <f>IF(D6L1334C20=0,0,D6L1334C18/D6L1334C20)</f>
        <v>0.86922411543710687</v>
      </c>
      <c r="AT41" s="16" t="s">
        <v>38372</v>
      </c>
      <c r="AU41" s="33">
        <f>IF(D6L1334C5=0,0,D6L1334C18/D6L1334C5)</f>
        <v>0.16451069603066104</v>
      </c>
      <c r="AV41" s="16" t="s">
        <v>38373</v>
      </c>
      <c r="AW41" s="33">
        <f>CHOOSE(MIN(D6L1334C9,RUN_YEARS),B7L813C1,B7L813C10,B7L813C19,B7L813C28,B7L813C37)</f>
        <v>5.7671384569158874</v>
      </c>
      <c r="AX41" s="16" t="s">
        <v>38374</v>
      </c>
      <c r="AY41" s="33">
        <f>IF(D6L1334C23=0,0,D6L1334C19/D6L1334C23)</f>
        <v>0.86922411543710687</v>
      </c>
      <c r="AZ41" s="16" t="s">
        <v>38375</v>
      </c>
      <c r="BA41" s="33">
        <f>IF(D6L1334C5=0,0,D6L1334C19/D6L1334C5)</f>
        <v>0.83548930396933896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51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51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51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48.876418087235102</v>
      </c>
      <c r="X42" s="16" t="s">
        <v>38382</v>
      </c>
      <c r="Y42" s="33">
        <f>D6L1335C7-D6L1335C10</f>
        <v>2.123581912764898</v>
      </c>
      <c r="Z42" s="16" t="s">
        <v>38383</v>
      </c>
      <c r="AA42" s="33">
        <f>CHOOSE(MIN(D6L1335C9,RUN_YEARS),B7L813C7,B7L813C16,B7L813C25,B7L813C34,B7L813C43)</f>
        <v>818</v>
      </c>
      <c r="AB42" s="16" t="s">
        <v>38384</v>
      </c>
      <c r="AC42" s="33">
        <f>IF(D6L1335C12=0,0,D6L1335C10/D6L1335C12)</f>
        <v>5.975112235603313E-2</v>
      </c>
      <c r="AD42" s="16" t="s">
        <v>38385</v>
      </c>
      <c r="AE42" s="33">
        <f>IF(D6L1335C5=0,0,D6L1335C10/D6L1335C5)</f>
        <v>0.95836113896539421</v>
      </c>
      <c r="AF42" s="16" t="s">
        <v>38386</v>
      </c>
      <c r="AG42" s="33">
        <f>CHOOSE(MIN(D6L1335C9,RUN_YEARS),B7L813C5,B7L813C14,B7L813C23,B7L813C32,B7L813C41)</f>
        <v>13.669404723037385</v>
      </c>
      <c r="AH42" s="16" t="s">
        <v>38387</v>
      </c>
      <c r="AI42" s="33">
        <f>IF(D6L1335C15=0,0,D6L1335C11/D6L1335C15)</f>
        <v>0.15535291812568641</v>
      </c>
      <c r="AJ42" s="16" t="s">
        <v>38388</v>
      </c>
      <c r="AK42" s="33">
        <f>IF(D6L1335C5=0,0,D6L1335C11/D6L1335C5)</f>
        <v>4.1638861034605845E-2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1.1355692492351079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5.7671384569158874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112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112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818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13.669404723037385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18.425197955434037</v>
      </c>
      <c r="AN43" s="16" t="s">
        <v>38410</v>
      </c>
      <c r="AO43" s="33">
        <f>D6L1336C8-D6L1336C18</f>
        <v>93.574802044565956</v>
      </c>
      <c r="AP43" s="16" t="s">
        <v>38411</v>
      </c>
      <c r="AQ43" s="33">
        <f>CHOOSE(MIN(D6L1336C9,RUN_YEARS),B7L813C2,B7L813C11,B7L813C20,B7L813C29,B7L813C38)</f>
        <v>1.1355692492351079</v>
      </c>
      <c r="AR43" s="16" t="s">
        <v>38412</v>
      </c>
      <c r="AS43" s="33">
        <f>IF(D6L1336C20=0,0,D6L1336C18/D6L1336C20)</f>
        <v>16.225516821492661</v>
      </c>
      <c r="AT43" s="16" t="s">
        <v>38413</v>
      </c>
      <c r="AU43" s="33">
        <f>IF(D6L1336C5=0,0,D6L1336C18/D6L1336C5)</f>
        <v>0.16451069603066104</v>
      </c>
      <c r="AV43" s="16" t="s">
        <v>38414</v>
      </c>
      <c r="AW43" s="33">
        <f>CHOOSE(MIN(D6L1336C9,RUN_YEARS),B7L813C1,B7L813C10,B7L813C19,B7L813C28,B7L813C37)</f>
        <v>5.7671384569158874</v>
      </c>
      <c r="AX43" s="16" t="s">
        <v>38415</v>
      </c>
      <c r="AY43" s="33">
        <f>IF(D6L1336C23=0,0,D6L1336C19/D6L1336C23)</f>
        <v>16.225516821492661</v>
      </c>
      <c r="AZ43" s="16" t="s">
        <v>38416</v>
      </c>
      <c r="BA43" s="33">
        <f>IF(D6L1336C5=0,0,D6L1336C19/D6L1336C5)</f>
        <v>0.83548930396933885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-209.78634790029048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-206.89317395014524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-99.646586975072637</v>
      </c>
      <c r="R44" s="16" t="s">
        <v>38420</v>
      </c>
      <c r="S44" s="15">
        <f>SUM(D6L1329C8:D6L1336C8)</f>
        <v>-107.2465869750726</v>
      </c>
      <c r="U44" s="21" t="str">
        <f>NULL_VALUE</f>
        <v>n/a</v>
      </c>
      <c r="V44" s="16" t="s">
        <v>38421</v>
      </c>
      <c r="W44" s="33">
        <f>SUM(D6L1329C10:D6L1336C10)</f>
        <v>-95.497416587444832</v>
      </c>
      <c r="X44" s="16" t="s">
        <v>38422</v>
      </c>
      <c r="Y44" s="33">
        <f>SUM(D6L1329C11:D6L1336C11)</f>
        <v>-4.1491703876277954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-0.11674500805311105</v>
      </c>
      <c r="AD44" s="16" t="s">
        <v>38424</v>
      </c>
      <c r="AE44" s="33">
        <f>IF(D6L1337C5=0,0,D6L1337C10/D6L1337C5)</f>
        <v>0.46157838252535444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-0.30353702093808782</v>
      </c>
      <c r="AJ44" s="16" t="s">
        <v>38426</v>
      </c>
      <c r="AK44" s="33">
        <f>IF(D6L1337C5=0,0,D6L1337C11/D6L1337C5)</f>
        <v>2.0054650950580011E-2</v>
      </c>
      <c r="AL44" s="16" t="s">
        <v>38427</v>
      </c>
      <c r="AM44" s="33">
        <f>SUM(D6L1329C18:D6L1336C18)</f>
        <v>-17.643210670182022</v>
      </c>
      <c r="AN44" s="16" t="s">
        <v>38428</v>
      </c>
      <c r="AO44" s="33">
        <f>SUM(D6L1329C19:D6L1336C19)</f>
        <v>-89.603376304890588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-15.536886616176041</v>
      </c>
      <c r="AT44" s="16" t="s">
        <v>38430</v>
      </c>
      <c r="AU44" s="33">
        <f>IF(D6L1337C5=0,0,D6L1337C18/D6L1337C5)</f>
        <v>8.5276910462176392E-2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-15.536886616176041</v>
      </c>
      <c r="AZ44" s="16" t="s">
        <v>38432</v>
      </c>
      <c r="BA44" s="33">
        <f>IF(D6L1337C5=0,0,D6L1337C19/D6L1337C5)</f>
        <v>0.43309005606188916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-23.690318918001296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-11.845159459000648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-5.922579729500324</v>
      </c>
      <c r="R45" s="16" t="s">
        <v>38437</v>
      </c>
      <c r="S45" s="15">
        <f>D6L1338C5-D6L1338C7</f>
        <v>-5.922579729500324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-5.6759702551772868</v>
      </c>
      <c r="X45" s="16" t="s">
        <v>38439</v>
      </c>
      <c r="Y45" s="33">
        <f>D6L1338C7-D6L1338C10</f>
        <v>-0.24660947432303715</v>
      </c>
      <c r="Z45" s="16" t="s">
        <v>38440</v>
      </c>
      <c r="AA45" s="33">
        <f>CHOOSE(MIN(D6L1338C9,RUN_YEARS),B7L813C7,B7L813C16,B7L813C25,B7L813C34,B7L813C43)</f>
        <v>818</v>
      </c>
      <c r="AB45" s="16" t="s">
        <v>38441</v>
      </c>
      <c r="AC45" s="33">
        <f>IF(D6L1338C12=0,0,D6L1338C10/D6L1338C12)</f>
        <v>-6.938838942759519E-3</v>
      </c>
      <c r="AD45" s="16" t="s">
        <v>38442</v>
      </c>
      <c r="AE45" s="33">
        <f>IF(D6L1338C5=0,0,D6L1338C10/D6L1338C5)</f>
        <v>0.47918056948269711</v>
      </c>
      <c r="AF45" s="16" t="s">
        <v>38443</v>
      </c>
      <c r="AG45" s="33">
        <f>CHOOSE(MIN(D6L1338C9,RUN_YEARS),B7L813C5,B7L813C14,B7L813C23,B7L813C32,B7L813C41)</f>
        <v>13.669404723037385</v>
      </c>
      <c r="AH45" s="16" t="s">
        <v>38444</v>
      </c>
      <c r="AI45" s="33">
        <f>IF(D6L1338C15=0,0,D6L1338C11/D6L1338C15)</f>
        <v>-1.8040981251174759E-2</v>
      </c>
      <c r="AJ45" s="16" t="s">
        <v>38445</v>
      </c>
      <c r="AK45" s="33">
        <f>IF(D6L1338C5=0,0,D6L1338C11/D6L1338C5)</f>
        <v>2.0819430517302895E-2</v>
      </c>
      <c r="AL45" s="16" t="s">
        <v>38446</v>
      </c>
      <c r="AM45" s="33">
        <f>D6L1338C8*CHOOSE(MIN(D6L1338C9,RUN_YEARS),B7L813C4,B7L813C13,B7L813C22,B7L813C31,B7L813C40)</f>
        <v>-0.97432771359718251</v>
      </c>
      <c r="AN45" s="16" t="s">
        <v>38447</v>
      </c>
      <c r="AO45" s="33">
        <f>D6L1338C8-D6L1338C18</f>
        <v>-4.9482520159031411</v>
      </c>
      <c r="AP45" s="16" t="s">
        <v>38448</v>
      </c>
      <c r="AQ45" s="33">
        <f>CHOOSE(MIN(D6L1338C9,RUN_YEARS),B7L813C2,B7L813C11,B7L813C20,B7L813C29,B7L813C38)</f>
        <v>1.1355692492351079</v>
      </c>
      <c r="AR45" s="16" t="s">
        <v>38449</v>
      </c>
      <c r="AS45" s="33">
        <f>IF(D6L1338C20=0,0,D6L1338C18/D6L1338C20)</f>
        <v>-0.85800818774677645</v>
      </c>
      <c r="AT45" s="16" t="s">
        <v>38450</v>
      </c>
      <c r="AU45" s="33">
        <f>IF(D6L1338C5=0,0,D6L1338C18/D6L1338C5)</f>
        <v>8.2255348015330521E-2</v>
      </c>
      <c r="AV45" s="16" t="s">
        <v>38451</v>
      </c>
      <c r="AW45" s="33">
        <f>CHOOSE(MIN(D6L1338C9,RUN_YEARS),B7L813C1,B7L813C10,B7L813C19,B7L813C28,B7L813C37)</f>
        <v>5.7671384569158874</v>
      </c>
      <c r="AX45" s="16" t="s">
        <v>38452</v>
      </c>
      <c r="AY45" s="33">
        <f>IF(D6L1338C23=0,0,D6L1338C19/D6L1338C23)</f>
        <v>-0.85800818774677645</v>
      </c>
      <c r="AZ45" s="16" t="s">
        <v>38453</v>
      </c>
      <c r="BA45" s="33">
        <f>IF(D6L1338C5=0,0,D6L1338C19/D6L1338C5)</f>
        <v>0.41774465198466942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35.625558939348679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35.625558939348679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14.250223575739472</v>
      </c>
      <c r="R46" s="16" t="s">
        <v>38457</v>
      </c>
      <c r="S46" s="15">
        <f>D6L1339C5-D6L1339C7</f>
        <v>21.375335363609206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13.656860496557194</v>
      </c>
      <c r="X46" s="16" t="s">
        <v>38459</v>
      </c>
      <c r="Y46" s="33">
        <f>D6L1339C7-D6L1339C10</f>
        <v>0.5933630791822786</v>
      </c>
      <c r="Z46" s="16" t="s">
        <v>38460</v>
      </c>
      <c r="AA46" s="33">
        <f>CHOOSE(MIN(D6L1339C9,RUN_YEARS),B7L813C7,B7L813C16,B7L813C25,B7L813C34,B7L813C43)</f>
        <v>818</v>
      </c>
      <c r="AB46" s="16" t="s">
        <v>38461</v>
      </c>
      <c r="AC46" s="33">
        <f>IF(D6L1339C12=0,0,D6L1339C10/D6L1339C12)</f>
        <v>1.6695428479898768E-2</v>
      </c>
      <c r="AD46" s="16" t="s">
        <v>38462</v>
      </c>
      <c r="AE46" s="33">
        <f>IF(D6L1339C5=0,0,D6L1339C10/D6L1339C5)</f>
        <v>0.38334445558615771</v>
      </c>
      <c r="AF46" s="16" t="s">
        <v>38463</v>
      </c>
      <c r="AG46" s="33">
        <f>CHOOSE(MIN(D6L1339C9,RUN_YEARS),B7L813C5,B7L813C14,B7L813C23,B7L813C32,B7L813C41)</f>
        <v>13.669404723037385</v>
      </c>
      <c r="AH46" s="16" t="s">
        <v>38464</v>
      </c>
      <c r="AI46" s="33">
        <f>IF(D6L1339C15=0,0,D6L1339C11/D6L1339C15)</f>
        <v>4.3408114047736777E-2</v>
      </c>
      <c r="AJ46" s="16" t="s">
        <v>38465</v>
      </c>
      <c r="AK46" s="33">
        <f>IF(D6L1339C5=0,0,D6L1339C11/D6L1339C5)</f>
        <v>1.6655544413842302E-2</v>
      </c>
      <c r="AL46" s="16" t="s">
        <v>38466</v>
      </c>
      <c r="AM46" s="33">
        <f>D6L1339C8*CHOOSE(MIN(D6L1339C9,RUN_YEARS),B7L813C4,B7L813C13,B7L813C22,B7L813C31,B7L813C40)</f>
        <v>3.5164712985561537</v>
      </c>
      <c r="AN46" s="16" t="s">
        <v>38467</v>
      </c>
      <c r="AO46" s="33">
        <f>D6L1339C8-D6L1339C18</f>
        <v>17.858864065053051</v>
      </c>
      <c r="AP46" s="16" t="s">
        <v>38468</v>
      </c>
      <c r="AQ46" s="33">
        <f>CHOOSE(MIN(D6L1339C9,RUN_YEARS),B7L813C2,B7L813C11,B7L813C20,B7L813C29,B7L813C38)</f>
        <v>1.1355692492351079</v>
      </c>
      <c r="AR46" s="16" t="s">
        <v>38469</v>
      </c>
      <c r="AS46" s="33">
        <f>IF(D6L1339C20=0,0,D6L1339C18/D6L1339C20)</f>
        <v>3.0966594956007869</v>
      </c>
      <c r="AT46" s="16" t="s">
        <v>38470</v>
      </c>
      <c r="AU46" s="33">
        <f>IF(D6L1339C5=0,0,D6L1339C18/D6L1339C5)</f>
        <v>9.8706417618396616E-2</v>
      </c>
      <c r="AV46" s="16" t="s">
        <v>38471</v>
      </c>
      <c r="AW46" s="33">
        <f>CHOOSE(MIN(D6L1339C9,RUN_YEARS),B7L813C1,B7L813C10,B7L813C19,B7L813C28,B7L813C37)</f>
        <v>5.7671384569158874</v>
      </c>
      <c r="AX46" s="16" t="s">
        <v>38472</v>
      </c>
      <c r="AY46" s="33">
        <f>IF(D6L1339C23=0,0,D6L1339C19/D6L1339C23)</f>
        <v>3.0966594956007869</v>
      </c>
      <c r="AZ46" s="16" t="s">
        <v>38473</v>
      </c>
      <c r="BA46" s="33">
        <f>IF(D6L1339C5=0,0,D6L1339C19/D6L1339C5)</f>
        <v>0.50129358238160338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11.935240021347383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23.780399480348031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8.3276438462391482</v>
      </c>
      <c r="R47" s="16" t="s">
        <v>38477</v>
      </c>
      <c r="S47" s="15">
        <f>SUM(D6L1338C8:D6L1339C8)</f>
        <v>15.452755634108883</v>
      </c>
      <c r="U47" s="21" t="str">
        <f>NULL_VALUE</f>
        <v>n/a</v>
      </c>
      <c r="V47" s="16" t="s">
        <v>38478</v>
      </c>
      <c r="W47" s="33">
        <f>SUM(D6L1338C10:D6L1339C10)</f>
        <v>7.9808902413799068</v>
      </c>
      <c r="X47" s="16" t="s">
        <v>38479</v>
      </c>
      <c r="Y47" s="33">
        <f>SUM(D6L1338C11:D6L1339C11)</f>
        <v>0.34675360485924145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9.7565895371392493E-3</v>
      </c>
      <c r="AD47" s="16" t="s">
        <v>38481</v>
      </c>
      <c r="AE47" s="33">
        <f>IF(D6L1340C5=0,0,D6L1340C10/D6L1340C5)</f>
        <v>0.33560791306198462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2.5367132796562018E-2</v>
      </c>
      <c r="AJ47" s="16" t="s">
        <v>38483</v>
      </c>
      <c r="AK47" s="33">
        <f>IF(D6L1340C5=0,0,D6L1340C11/D6L1340C5)</f>
        <v>1.4581487798209463E-2</v>
      </c>
      <c r="AL47" s="16" t="s">
        <v>38484</v>
      </c>
      <c r="AM47" s="33">
        <f>SUM(D6L1338C18:D6L1339C18)</f>
        <v>2.5421435849589713</v>
      </c>
      <c r="AN47" s="16" t="s">
        <v>38485</v>
      </c>
      <c r="AO47" s="33">
        <f>SUM(D6L1338C19:D6L1339C19)</f>
        <v>12.910612049149911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2.2386513078540107</v>
      </c>
      <c r="AT47" s="16" t="s">
        <v>38487</v>
      </c>
      <c r="AU47" s="33">
        <f>IF(D6L1340C5=0,0,D6L1340C18/D6L1340C5)</f>
        <v>0.10690079395259035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2.2386513078540107</v>
      </c>
      <c r="AZ47" s="16" t="s">
        <v>38489</v>
      </c>
      <c r="BA47" s="33">
        <f>IF(D6L1340C5=0,0,D6L1340C19/D6L1340C5)</f>
        <v>0.54290980518721554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-150.82038412168572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-150.65428434187959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-75.089698064874682</v>
      </c>
      <c r="R48" s="16" t="s">
        <v>38494</v>
      </c>
      <c r="S48" s="15">
        <f>SUM(D6L1328C8,D6L1337C8,D6L1340C8)</f>
        <v>-75.564586277004906</v>
      </c>
      <c r="U48" s="21" t="str">
        <f>NULL_VALUE</f>
        <v>n/a</v>
      </c>
      <c r="V48" s="16" t="s">
        <v>38495</v>
      </c>
      <c r="W48" s="33">
        <f>SUM(D6L1328C10,D6L1337C10,D6L1340C10)</f>
        <v>-72.075525101805013</v>
      </c>
      <c r="X48" s="16" t="s">
        <v>38496</v>
      </c>
      <c r="Y48" s="33">
        <f>SUM(D6L1328C11,D6L1337C11,D6L1340C11)</f>
        <v>-3.0141729630696319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-8.6719078909107711E-2</v>
      </c>
      <c r="AD48" s="16" t="s">
        <v>38498</v>
      </c>
      <c r="AE48" s="33">
        <f>IF(D6L1341C5=0,0,D6L1341C10/D6L1341C5)</f>
        <v>0.47841669698715045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-0.22546960516367917</v>
      </c>
      <c r="AJ48" s="16" t="s">
        <v>38500</v>
      </c>
      <c r="AK48" s="33">
        <f>IF(D6L1341C5=0,0,D6L1341C11/D6L1341C5)</f>
        <v>2.0007217028289569E-2</v>
      </c>
      <c r="AL48" s="16" t="s">
        <v>38501</v>
      </c>
      <c r="AM48" s="33">
        <f>SUM(D6L1328C18,D6L1337C18,D6L1340C18)</f>
        <v>-12.741514809369809</v>
      </c>
      <c r="AN48" s="16" t="s">
        <v>38502</v>
      </c>
      <c r="AO48" s="33">
        <f>SUM(D6L1328C19,D6L1337C19,D6L1340C19)</f>
        <v>-62.823071467635096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-11.071261236345784</v>
      </c>
      <c r="AT48" s="16" t="s">
        <v>38504</v>
      </c>
      <c r="AU48" s="33">
        <f>IF(D6L1341C5=0,0,D6L1341C18/D6L1341C5)</f>
        <v>8.4574526805062542E-2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-11.071261236345784</v>
      </c>
      <c r="AZ48" s="16" t="s">
        <v>38506</v>
      </c>
      <c r="BA48" s="33">
        <f>IF(D6L1341C5=0,0,D6L1341C19/D6L1341C5)</f>
        <v>0.41700155917949716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8248.5742033333318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7093.7738148666649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3546.8869074333325</v>
      </c>
      <c r="R8" s="16" t="s">
        <v>38515</v>
      </c>
      <c r="S8" s="15">
        <f>D6L1401C5-D6L1401C7</f>
        <v>3546.8869074333325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3355.0116783424278</v>
      </c>
      <c r="X8" s="16" t="s">
        <v>38517</v>
      </c>
      <c r="Y8" s="33">
        <f>D6L1401C7-D6L1401C10</f>
        <v>191.87522909090467</v>
      </c>
      <c r="Z8" s="16" t="s">
        <v>38518</v>
      </c>
      <c r="AA8" s="33">
        <f>CHOOSE(MIN(D6L1401C9,RUN_YEARS),B7L814C7,B7L814C16,B7L814C25,B7L814C34,B7L814C43)</f>
        <v>123210.66666666666</v>
      </c>
      <c r="AB8" s="16" t="s">
        <v>38519</v>
      </c>
      <c r="AC8" s="33">
        <f>IF(D6L1401C12=0,0,D6L1401C10/D6L1401C12)</f>
        <v>2.722988008350815E-2</v>
      </c>
      <c r="AD8" s="16" t="s">
        <v>38520</v>
      </c>
      <c r="AE8" s="33">
        <f>IF(D6L1401C5=0,0,D6L1401C10/D6L1401C5)</f>
        <v>0.47295160036132178</v>
      </c>
      <c r="AF8" s="16" t="s">
        <v>38521</v>
      </c>
      <c r="AG8" s="33">
        <f>CHOOSE(MIN(D6L1401C9,RUN_YEARS),B7L814C5,B7L814C14,B7L814C23,B7L814C32,B7L814C41)</f>
        <v>2710.190599761745</v>
      </c>
      <c r="AH8" s="16" t="s">
        <v>38522</v>
      </c>
      <c r="AI8" s="33">
        <f>IF(D6L1401C15=0,0,D6L1401C11/D6L1401C15)</f>
        <v>7.079768821712118E-2</v>
      </c>
      <c r="AJ8" s="16" t="s">
        <v>38523</v>
      </c>
      <c r="AK8" s="33">
        <f>IF(D6L1401C5=0,0,D6L1401C11/D6L1401C5)</f>
        <v>2.704839963867824E-2</v>
      </c>
      <c r="AL8" s="16" t="s">
        <v>38524</v>
      </c>
      <c r="AM8" s="33">
        <f>D6L1401C8*CHOOSE(MIN(D6L1401C9,RUN_YEARS),B7L814C4,B7L814C13,B7L814C22,B7L814C31,B7L814C40)</f>
        <v>428.76358571432974</v>
      </c>
      <c r="AN8" s="16" t="s">
        <v>38525</v>
      </c>
      <c r="AO8" s="33">
        <f>D6L1401C8-D6L1401C18</f>
        <v>3118.1233217190029</v>
      </c>
      <c r="AP8" s="16" t="s">
        <v>38526</v>
      </c>
      <c r="AQ8" s="33">
        <f>CHOOSE(MIN(D6L1401C9,RUN_YEARS),B7L814C2,B7L814C11,B7L814C20,B7L814C29,B7L814C38)</f>
        <v>171.32504473564666</v>
      </c>
      <c r="AR8" s="16" t="s">
        <v>38527</v>
      </c>
      <c r="AS8" s="33">
        <f>IF(D6L1401C20=0,0,D6L1401C18/D6L1401C20)</f>
        <v>2.5026322705819743</v>
      </c>
      <c r="AT8" s="16" t="s">
        <v>38528</v>
      </c>
      <c r="AU8" s="33">
        <f>IF(D6L1401C5=0,0,D6L1401C18/D6L1401C5)</f>
        <v>6.0442240886755538E-2</v>
      </c>
      <c r="AV8" s="16" t="s">
        <v>38529</v>
      </c>
      <c r="AW8" s="33">
        <f>CHOOSE(MIN(D6L1401C9,RUN_YEARS),B7L814C1,B7L814C10,B7L814C19,B7L814C28,B7L814C37)</f>
        <v>1245.9374708669839</v>
      </c>
      <c r="AX8" s="16" t="s">
        <v>38530</v>
      </c>
      <c r="AY8" s="33">
        <f>IF(D6L1401C23=0,0,D6L1401C19/D6L1401C23)</f>
        <v>2.5026322705819748</v>
      </c>
      <c r="AZ8" s="16" t="s">
        <v>38531</v>
      </c>
      <c r="BA8" s="33">
        <f>IF(D6L1401C5=0,0,D6L1401C19/D6L1401C5)</f>
        <v>0.43955775911324446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2.6277378631343593</v>
      </c>
      <c r="J9" s="16" t="s">
        <v>38552</v>
      </c>
      <c r="K9" s="21">
        <f>IF(FLOW_THRU_100PCT="Y",1,INDEX(VariabilityMatrix,D6L1402C1,D6L1402C9))</f>
        <v>0.60466504942300048</v>
      </c>
      <c r="L9" s="16" t="s">
        <v>38532</v>
      </c>
      <c r="M9" s="15">
        <f>IF(D6L1402C2&lt;&gt;0,D6L1402C2*D6L1402C4,D6L1402C3*D6L1402C4)</f>
        <v>1.588901244882827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0.79445062244141351</v>
      </c>
      <c r="R9" s="16" t="s">
        <v>38534</v>
      </c>
      <c r="S9" s="15">
        <f>D6L1402C5-D6L1402C7</f>
        <v>0.79445062244141351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0.7582160386760769</v>
      </c>
      <c r="X9" s="16" t="s">
        <v>38536</v>
      </c>
      <c r="Y9" s="33">
        <f>D6L1402C7-D6L1402C10</f>
        <v>3.6234583765336614E-2</v>
      </c>
      <c r="Z9" s="16" t="s">
        <v>38537</v>
      </c>
      <c r="AA9" s="33">
        <f>CHOOSE(MIN(D6L1402C9,RUN_YEARS),B7L814C7,B7L814C16,B7L814C25,B7L814C34,B7L814C43)</f>
        <v>130605</v>
      </c>
      <c r="AB9" s="16" t="s">
        <v>38538</v>
      </c>
      <c r="AC9" s="33">
        <f>IF(D6L1402C12=0,0,D6L1402C10/D6L1402C12)</f>
        <v>5.8054135651474052E-6</v>
      </c>
      <c r="AD9" s="16" t="s">
        <v>38539</v>
      </c>
      <c r="AE9" s="33">
        <f>IF(D6L1402C5=0,0,D6L1402C10/D6L1402C5)</f>
        <v>0.47719519455218962</v>
      </c>
      <c r="AF9" s="16" t="s">
        <v>38540</v>
      </c>
      <c r="AG9" s="33">
        <f>CHOOSE(MIN(D6L1402C9,RUN_YEARS),B7L814C5,B7L814C14,B7L814C23,B7L814C32,B7L814C41)</f>
        <v>2400.5832168357274</v>
      </c>
      <c r="AH9" s="16" t="s">
        <v>38541</v>
      </c>
      <c r="AI9" s="33">
        <f>IF(D6L1402C15=0,0,D6L1402C11/D6L1402C15)</f>
        <v>1.5094075269383238E-5</v>
      </c>
      <c r="AJ9" s="16" t="s">
        <v>38542</v>
      </c>
      <c r="AK9" s="33">
        <f>IF(D6L1402C5=0,0,D6L1402C11/D6L1402C5)</f>
        <v>2.2804805447810397E-2</v>
      </c>
      <c r="AL9" s="16" t="s">
        <v>38543</v>
      </c>
      <c r="AM9" s="33">
        <f>D6L1402C8*CHOOSE(MIN(D6L1402C9,RUN_YEARS),B7L814C4,B7L814C13,B7L814C22,B7L814C31,B7L814C40)</f>
        <v>0.10485595535321071</v>
      </c>
      <c r="AN9" s="16" t="s">
        <v>38544</v>
      </c>
      <c r="AO9" s="33">
        <f>D6L1402C8-D6L1402C18</f>
        <v>0.68959466708820283</v>
      </c>
      <c r="AP9" s="16" t="s">
        <v>38545</v>
      </c>
      <c r="AQ9" s="33">
        <f>CHOOSE(MIN(D6L1402C9,RUN_YEARS),B7L814C2,B7L814C11,B7L814C20,B7L814C29,B7L814C38)</f>
        <v>178.01946228935438</v>
      </c>
      <c r="AR9" s="16" t="s">
        <v>38546</v>
      </c>
      <c r="AS9" s="33">
        <f>IF(D6L1402C20=0,0,D6L1402C18/D6L1402C20)</f>
        <v>5.8901399883332377E-4</v>
      </c>
      <c r="AT9" s="16" t="s">
        <v>38547</v>
      </c>
      <c r="AU9" s="33">
        <f>IF(D6L1402C5=0,0,D6L1402C18/D6L1402C5)</f>
        <v>6.5992745421345103E-2</v>
      </c>
      <c r="AV9" s="16" t="s">
        <v>38548</v>
      </c>
      <c r="AW9" s="33">
        <f>CHOOSE(MIN(D6L1402C9,RUN_YEARS),B7L814C1,B7L814C10,B7L814C19,B7L814C28,B7L814C37)</f>
        <v>1170.7610828504958</v>
      </c>
      <c r="AX9" s="16" t="s">
        <v>38549</v>
      </c>
      <c r="AY9" s="33">
        <f>IF(D6L1402C23=0,0,D6L1402C19/D6L1402C23)</f>
        <v>5.8901399883332377E-4</v>
      </c>
      <c r="AZ9" s="16" t="s">
        <v>38550</v>
      </c>
      <c r="BA9" s="33">
        <f>IF(D6L1402C5=0,0,D6L1402C19/D6L1402C5)</f>
        <v>0.43400725457865491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0.56578914746216902</v>
      </c>
      <c r="J10" s="16" t="s">
        <v>38573</v>
      </c>
      <c r="K10" s="21">
        <f>IF(FLOW_THRU_100PCT="Y",1,INDEX(VariabilityMatrix,D6L1403C1,D6L1403C9))</f>
        <v>0.60466504942300048</v>
      </c>
      <c r="L10" s="16" t="s">
        <v>38553</v>
      </c>
      <c r="M10" s="15">
        <f>IF(D6L1403C2&lt;&gt;0,D6L1403C2*D6L1403C4,D6L1403C3*D6L1403C4)</f>
        <v>0.34211292281320971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0.17105646140660485</v>
      </c>
      <c r="R10" s="16" t="s">
        <v>38555</v>
      </c>
      <c r="S10" s="15">
        <f>D6L1403C5-D6L1403C7</f>
        <v>0.17105646140660485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0.16325464276066784</v>
      </c>
      <c r="X10" s="16" t="s">
        <v>38557</v>
      </c>
      <c r="Y10" s="33">
        <f>D6L1403C7-D6L1403C10</f>
        <v>7.8018186459370142E-3</v>
      </c>
      <c r="Z10" s="16" t="s">
        <v>38558</v>
      </c>
      <c r="AA10" s="33">
        <f>CHOOSE(MIN(D6L1403C9,RUN_YEARS),B7L814C7,B7L814C16,B7L814C25,B7L814C34,B7L814C43)</f>
        <v>130605</v>
      </c>
      <c r="AB10" s="16" t="s">
        <v>38559</v>
      </c>
      <c r="AC10" s="33">
        <f>IF(D6L1403C12=0,0,D6L1403C10/D6L1403C12)</f>
        <v>1.2499876938912587E-6</v>
      </c>
      <c r="AD10" s="16" t="s">
        <v>38560</v>
      </c>
      <c r="AE10" s="33">
        <f>IF(D6L1403C5=0,0,D6L1403C10/D6L1403C5)</f>
        <v>0.47719519455218962</v>
      </c>
      <c r="AF10" s="16" t="s">
        <v>38561</v>
      </c>
      <c r="AG10" s="33">
        <f>CHOOSE(MIN(D6L1403C9,RUN_YEARS),B7L814C5,B7L814C14,B7L814C23,B7L814C32,B7L814C41)</f>
        <v>2400.5832168357274</v>
      </c>
      <c r="AH10" s="16" t="s">
        <v>38562</v>
      </c>
      <c r="AI10" s="33">
        <f>IF(D6L1403C15=0,0,D6L1403C11/D6L1403C15)</f>
        <v>3.2499680041172656E-6</v>
      </c>
      <c r="AJ10" s="16" t="s">
        <v>38563</v>
      </c>
      <c r="AK10" s="33">
        <f>IF(D6L1403C5=0,0,D6L1403C11/D6L1403C5)</f>
        <v>2.2804805447810373E-2</v>
      </c>
      <c r="AL10" s="16" t="s">
        <v>38564</v>
      </c>
      <c r="AM10" s="33">
        <f>D6L1403C8*CHOOSE(MIN(D6L1403C9,RUN_YEARS),B7L814C4,B7L814C13,B7L814C22,B7L814C31,B7L814C40)</f>
        <v>2.2576971020564437E-2</v>
      </c>
      <c r="AN10" s="16" t="s">
        <v>38565</v>
      </c>
      <c r="AO10" s="33">
        <f>D6L1403C8-D6L1403C18</f>
        <v>0.14847949038604041</v>
      </c>
      <c r="AP10" s="16" t="s">
        <v>38566</v>
      </c>
      <c r="AQ10" s="33">
        <f>CHOOSE(MIN(D6L1403C9,RUN_YEARS),B7L814C2,B7L814C11,B7L814C20,B7L814C29,B7L814C38)</f>
        <v>178.01946228935438</v>
      </c>
      <c r="AR10" s="16" t="s">
        <v>38567</v>
      </c>
      <c r="AS10" s="33">
        <f>IF(D6L1403C20=0,0,D6L1403C18/D6L1403C20)</f>
        <v>1.2682304917800298E-4</v>
      </c>
      <c r="AT10" s="16" t="s">
        <v>38568</v>
      </c>
      <c r="AU10" s="33">
        <f>IF(D6L1403C5=0,0,D6L1403C18/D6L1403C5)</f>
        <v>6.5992745421345103E-2</v>
      </c>
      <c r="AV10" s="16" t="s">
        <v>38569</v>
      </c>
      <c r="AW10" s="33">
        <f>CHOOSE(MIN(D6L1403C9,RUN_YEARS),B7L814C1,B7L814C10,B7L814C19,B7L814C28,B7L814C37)</f>
        <v>1170.7610828504958</v>
      </c>
      <c r="AX10" s="16" t="s">
        <v>38570</v>
      </c>
      <c r="AY10" s="33">
        <f>IF(D6L1403C23=0,0,D6L1403C19/D6L1403C23)</f>
        <v>1.2682304917800295E-4</v>
      </c>
      <c r="AZ10" s="16" t="s">
        <v>38571</v>
      </c>
      <c r="BA10" s="33">
        <f>IF(D6L1403C5=0,0,D6L1403C19/D6L1403C5)</f>
        <v>0.43400725457865491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2.8865950054115432E-2</v>
      </c>
      <c r="J11" s="16" t="s">
        <v>38594</v>
      </c>
      <c r="K11" s="21">
        <f>IF(FLOW_THRU_100PCT="Y",1,INDEX(VariabilityMatrix,D6L1404C1,D6L1404C9))</f>
        <v>0.60838438613957568</v>
      </c>
      <c r="L11" s="16" t="s">
        <v>38574</v>
      </c>
      <c r="M11" s="15">
        <f>IF(D6L1404C2&lt;&gt;0,D6L1404C2*D6L1404C4,D6L1404C3*D6L1404C4)</f>
        <v>1.7561593304008669E-2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8.7807966520043346E-3</v>
      </c>
      <c r="R11" s="16" t="s">
        <v>38576</v>
      </c>
      <c r="S11" s="15">
        <f>D6L1404C5-D6L1404C7</f>
        <v>8.7807966520043346E-3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8.3443043507461841E-3</v>
      </c>
      <c r="X11" s="16" t="s">
        <v>38578</v>
      </c>
      <c r="Y11" s="33">
        <f>D6L1404C7-D6L1404C10</f>
        <v>4.364923012581505E-4</v>
      </c>
      <c r="Z11" s="16" t="s">
        <v>38579</v>
      </c>
      <c r="AA11" s="33">
        <f>CHOOSE(MIN(D6L1404C9,RUN_YEARS),B7L814C7,B7L814C16,B7L814C25,B7L814C34,B7L814C43)</f>
        <v>125593</v>
      </c>
      <c r="AB11" s="16" t="s">
        <v>38580</v>
      </c>
      <c r="AC11" s="33">
        <f>IF(D6L1404C12=0,0,D6L1404C10/D6L1404C12)</f>
        <v>6.6439247018115533E-8</v>
      </c>
      <c r="AD11" s="16" t="s">
        <v>38581</v>
      </c>
      <c r="AE11" s="33">
        <f>IF(D6L1404C5=0,0,D6L1404C10/D6L1404C5)</f>
        <v>0.47514506265450784</v>
      </c>
      <c r="AF11" s="16" t="s">
        <v>38582</v>
      </c>
      <c r="AG11" s="33">
        <f>CHOOSE(MIN(D6L1404C9,RUN_YEARS),B7L814C5,B7L814C14,B7L814C23,B7L814C32,B7L814C41)</f>
        <v>2526.8446267051017</v>
      </c>
      <c r="AH11" s="16" t="s">
        <v>38583</v>
      </c>
      <c r="AI11" s="33">
        <f>IF(D6L1404C15=0,0,D6L1404C11/D6L1404C15)</f>
        <v>1.7274204224710007E-7</v>
      </c>
      <c r="AJ11" s="16" t="s">
        <v>38584</v>
      </c>
      <c r="AK11" s="33">
        <f>IF(D6L1404C5=0,0,D6L1404C11/D6L1404C5)</f>
        <v>2.4854937345492181E-2</v>
      </c>
      <c r="AL11" s="16" t="s">
        <v>38585</v>
      </c>
      <c r="AM11" s="33">
        <f>D6L1404C8*CHOOSE(MIN(D6L1404C9,RUN_YEARS),B7L814C4,B7L814C13,B7L814C22,B7L814C31,B7L814C40)</f>
        <v>1.1470804002701748E-3</v>
      </c>
      <c r="AN11" s="16" t="s">
        <v>38586</v>
      </c>
      <c r="AO11" s="33">
        <f>D6L1404C8-D6L1404C18</f>
        <v>7.63371625173416E-3</v>
      </c>
      <c r="AP11" s="16" t="s">
        <v>38587</v>
      </c>
      <c r="AQ11" s="33">
        <f>CHOOSE(MIN(D6L1404C9,RUN_YEARS),B7L814C2,B7L814C11,B7L814C20,B7L814C29,B7L814C38)</f>
        <v>174.3515265515708</v>
      </c>
      <c r="AR11" s="16" t="s">
        <v>38588</v>
      </c>
      <c r="AS11" s="33">
        <f>IF(D6L1404C20=0,0,D6L1404C18/D6L1404C20)</f>
        <v>6.5791245018487644E-6</v>
      </c>
      <c r="AT11" s="16" t="s">
        <v>38589</v>
      </c>
      <c r="AU11" s="33">
        <f>IF(D6L1404C5=0,0,D6L1404C18/D6L1404C5)</f>
        <v>6.5317558629964301E-2</v>
      </c>
      <c r="AV11" s="16" t="s">
        <v>38590</v>
      </c>
      <c r="AW11" s="33">
        <f>CHOOSE(MIN(D6L1404C9,RUN_YEARS),B7L814C1,B7L814C10,B7L814C19,B7L814C28,B7L814C37)</f>
        <v>1160.2936301918367</v>
      </c>
      <c r="AX11" s="16" t="s">
        <v>38591</v>
      </c>
      <c r="AY11" s="33">
        <f>IF(D6L1404C23=0,0,D6L1404C19/D6L1404C23)</f>
        <v>6.5791245018487627E-6</v>
      </c>
      <c r="AZ11" s="16" t="s">
        <v>38592</v>
      </c>
      <c r="BA11" s="33">
        <f>IF(D6L1404C5=0,0,D6L1404C19/D6L1404C5)</f>
        <v>0.4346824413700357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27.885557885120694</v>
      </c>
      <c r="J12" s="16" t="s">
        <v>38615</v>
      </c>
      <c r="K12" s="21">
        <f>IF(FLOW_THRU_100PCT="Y",1,INDEX(VariabilityMatrix,D6L1405C1,D6L1405C9))</f>
        <v>0.33053538221801021</v>
      </c>
      <c r="L12" s="16" t="s">
        <v>38595</v>
      </c>
      <c r="M12" s="15">
        <f>IF(D6L1405C2&lt;&gt;0,D6L1405C2*D6L1405C4,D6L1405C3*D6L1405C4)</f>
        <v>9.2171635339208162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4.6085817669604081</v>
      </c>
      <c r="R12" s="16" t="s">
        <v>38597</v>
      </c>
      <c r="S12" s="15">
        <f>D6L1405C5-D6L1405C7</f>
        <v>4.6085817669604081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4.3983861457886917</v>
      </c>
      <c r="X12" s="16" t="s">
        <v>38599</v>
      </c>
      <c r="Y12" s="33">
        <f>D6L1405C7-D6L1405C10</f>
        <v>0.21019562117171642</v>
      </c>
      <c r="Z12" s="16" t="s">
        <v>38600</v>
      </c>
      <c r="AA12" s="33">
        <f>CHOOSE(MIN(D6L1405C9,RUN_YEARS),B7L814C7,B7L814C16,B7L814C25,B7L814C34,B7L814C43)</f>
        <v>130605</v>
      </c>
      <c r="AB12" s="16" t="s">
        <v>38601</v>
      </c>
      <c r="AC12" s="33">
        <f>IF(D6L1405C12=0,0,D6L1405C10/D6L1405C12)</f>
        <v>3.3677011950451299E-5</v>
      </c>
      <c r="AD12" s="16" t="s">
        <v>38602</v>
      </c>
      <c r="AE12" s="33">
        <f>IF(D6L1405C5=0,0,D6L1405C10/D6L1405C5)</f>
        <v>0.47719519455218962</v>
      </c>
      <c r="AF12" s="16" t="s">
        <v>38603</v>
      </c>
      <c r="AG12" s="33">
        <f>CHOOSE(MIN(D6L1405C9,RUN_YEARS),B7L814C5,B7L814C14,B7L814C23,B7L814C32,B7L814C41)</f>
        <v>2400.5832168357274</v>
      </c>
      <c r="AH12" s="16" t="s">
        <v>38604</v>
      </c>
      <c r="AI12" s="33">
        <f>IF(D6L1405C15=0,0,D6L1405C11/D6L1405C15)</f>
        <v>8.7560231071173136E-5</v>
      </c>
      <c r="AJ12" s="16" t="s">
        <v>38605</v>
      </c>
      <c r="AK12" s="33">
        <f>IF(D6L1405C5=0,0,D6L1405C11/D6L1405C5)</f>
        <v>2.2804805447810359E-2</v>
      </c>
      <c r="AL12" s="16" t="s">
        <v>38606</v>
      </c>
      <c r="AM12" s="33">
        <f>D6L1405C8*CHOOSE(MIN(D6L1405C9,RUN_YEARS),B7L814C4,B7L814C13,B7L814C22,B7L814C31,B7L814C40)</f>
        <v>0.60826592660094203</v>
      </c>
      <c r="AN12" s="16" t="s">
        <v>38607</v>
      </c>
      <c r="AO12" s="33">
        <f>D6L1405C8-D6L1405C18</f>
        <v>4.0003158403594661</v>
      </c>
      <c r="AP12" s="16" t="s">
        <v>38608</v>
      </c>
      <c r="AQ12" s="33">
        <f>CHOOSE(MIN(D6L1405C9,RUN_YEARS),B7L814C2,B7L814C11,B7L814C20,B7L814C29,B7L814C38)</f>
        <v>178.01946228935438</v>
      </c>
      <c r="AR12" s="16" t="s">
        <v>38609</v>
      </c>
      <c r="AS12" s="33">
        <f>IF(D6L1405C20=0,0,D6L1405C18/D6L1405C20)</f>
        <v>3.416850712717362E-3</v>
      </c>
      <c r="AT12" s="16" t="s">
        <v>38610</v>
      </c>
      <c r="AU12" s="33">
        <f>IF(D6L1405C5=0,0,D6L1405C18/D6L1405C5)</f>
        <v>6.5992745421345103E-2</v>
      </c>
      <c r="AV12" s="16" t="s">
        <v>38611</v>
      </c>
      <c r="AW12" s="33">
        <f>CHOOSE(MIN(D6L1405C9,RUN_YEARS),B7L814C1,B7L814C10,B7L814C19,B7L814C28,B7L814C37)</f>
        <v>1170.7610828504958</v>
      </c>
      <c r="AX12" s="16" t="s">
        <v>38612</v>
      </c>
      <c r="AY12" s="33">
        <f>IF(D6L1405C23=0,0,D6L1405C19/D6L1405C23)</f>
        <v>3.4168507127173612E-3</v>
      </c>
      <c r="AZ12" s="16" t="s">
        <v>38613</v>
      </c>
      <c r="BA12" s="33">
        <f>IF(D6L1405C5=0,0,D6L1405C19/D6L1405C5)</f>
        <v>0.43400725457865491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14.829440101412567</v>
      </c>
      <c r="J13" s="16" t="s">
        <v>38636</v>
      </c>
      <c r="K13" s="21">
        <f>IF(FLOW_THRU_100PCT="Y",1,INDEX(VariabilityMatrix,D6L1406C1,D6L1406C9))</f>
        <v>0.60466504942300048</v>
      </c>
      <c r="L13" s="16" t="s">
        <v>38616</v>
      </c>
      <c r="M13" s="15">
        <f>IF(D6L1406C2&lt;&gt;0,D6L1406C2*D6L1406C4,D6L1406C3*D6L1406C4)</f>
        <v>8.966844131836055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4.4834220659180275</v>
      </c>
      <c r="R13" s="16" t="s">
        <v>38618</v>
      </c>
      <c r="S13" s="15">
        <f>D6L1406C5-D6L1406C7</f>
        <v>4.4834220659180275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4.2789349300106663</v>
      </c>
      <c r="X13" s="16" t="s">
        <v>38620</v>
      </c>
      <c r="Y13" s="33">
        <f>D6L1406C7-D6L1406C10</f>
        <v>0.20448713590736123</v>
      </c>
      <c r="Z13" s="16" t="s">
        <v>38621</v>
      </c>
      <c r="AA13" s="33">
        <f>CHOOSE(MIN(D6L1406C9,RUN_YEARS),B7L814C7,B7L814C16,B7L814C25,B7L814C34,B7L814C43)</f>
        <v>130605</v>
      </c>
      <c r="AB13" s="16" t="s">
        <v>38622</v>
      </c>
      <c r="AC13" s="33">
        <f>IF(D6L1406C12=0,0,D6L1406C10/D6L1406C12)</f>
        <v>3.2762412847981823E-5</v>
      </c>
      <c r="AD13" s="16" t="s">
        <v>38623</v>
      </c>
      <c r="AE13" s="33">
        <f>IF(D6L1406C5=0,0,D6L1406C10/D6L1406C5)</f>
        <v>0.47719519455218962</v>
      </c>
      <c r="AF13" s="16" t="s">
        <v>38624</v>
      </c>
      <c r="AG13" s="33">
        <f>CHOOSE(MIN(D6L1406C9,RUN_YEARS),B7L814C5,B7L814C14,B7L814C23,B7L814C32,B7L814C41)</f>
        <v>2400.5832168357274</v>
      </c>
      <c r="AH13" s="16" t="s">
        <v>38625</v>
      </c>
      <c r="AI13" s="33">
        <f>IF(D6L1406C15=0,0,D6L1406C11/D6L1406C15)</f>
        <v>8.5182273404752517E-5</v>
      </c>
      <c r="AJ13" s="16" t="s">
        <v>38626</v>
      </c>
      <c r="AK13" s="33">
        <f>IF(D6L1406C5=0,0,D6L1406C11/D6L1406C5)</f>
        <v>2.2804805447810359E-2</v>
      </c>
      <c r="AL13" s="16" t="s">
        <v>38627</v>
      </c>
      <c r="AM13" s="33">
        <f>D6L1406C8*CHOOSE(MIN(D6L1406C9,RUN_YEARS),B7L814C4,B7L814C13,B7L814C22,B7L814C31,B7L814C40)</f>
        <v>0.59174666202513904</v>
      </c>
      <c r="AN13" s="16" t="s">
        <v>38628</v>
      </c>
      <c r="AO13" s="33">
        <f>D6L1406C8-D6L1406C18</f>
        <v>3.8916754038928882</v>
      </c>
      <c r="AP13" s="16" t="s">
        <v>38629</v>
      </c>
      <c r="AQ13" s="33">
        <f>CHOOSE(MIN(D6L1406C9,RUN_YEARS),B7L814C2,B7L814C11,B7L814C20,B7L814C29,B7L814C38)</f>
        <v>178.01946228935438</v>
      </c>
      <c r="AR13" s="16" t="s">
        <v>38630</v>
      </c>
      <c r="AS13" s="33">
        <f>IF(D6L1406C20=0,0,D6L1406C18/D6L1406C20)</f>
        <v>3.3240560016034025E-3</v>
      </c>
      <c r="AT13" s="16" t="s">
        <v>38631</v>
      </c>
      <c r="AU13" s="33">
        <f>IF(D6L1406C5=0,0,D6L1406C18/D6L1406C5)</f>
        <v>6.5992745421345103E-2</v>
      </c>
      <c r="AV13" s="16" t="s">
        <v>38632</v>
      </c>
      <c r="AW13" s="33">
        <f>CHOOSE(MIN(D6L1406C9,RUN_YEARS),B7L814C1,B7L814C10,B7L814C19,B7L814C28,B7L814C37)</f>
        <v>1170.7610828504958</v>
      </c>
      <c r="AX13" s="16" t="s">
        <v>38633</v>
      </c>
      <c r="AY13" s="33">
        <f>IF(D6L1406C23=0,0,D6L1406C19/D6L1406C23)</f>
        <v>3.324056001603402E-3</v>
      </c>
      <c r="AZ13" s="16" t="s">
        <v>38634</v>
      </c>
      <c r="BA13" s="33">
        <f>IF(D6L1406C5=0,0,D6L1406C19/D6L1406C5)</f>
        <v>0.43400725457865486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0.43906629292838745</v>
      </c>
      <c r="J14" s="16" t="s">
        <v>38657</v>
      </c>
      <c r="K14" s="21">
        <f>IF(FLOW_THRU_100PCT="Y",1,INDEX(VariabilityMatrix,D6L1407C1,D6L1407C9))</f>
        <v>0.60838438613957568</v>
      </c>
      <c r="L14" s="16" t="s">
        <v>38637</v>
      </c>
      <c r="M14" s="15">
        <f>IF(D6L1407C2&lt;&gt;0,D6L1407C2*D6L1407C4,D6L1407C3*D6L1407C4)</f>
        <v>0.26712107709781613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0.13356053854890806</v>
      </c>
      <c r="R14" s="16" t="s">
        <v>38639</v>
      </c>
      <c r="S14" s="15">
        <f>D6L1407C5-D6L1407C7</f>
        <v>0.13356053854890806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0.12692126091398145</v>
      </c>
      <c r="X14" s="16" t="s">
        <v>38641</v>
      </c>
      <c r="Y14" s="33">
        <f>D6L1407C7-D6L1407C10</f>
        <v>6.6392776349266103E-3</v>
      </c>
      <c r="Z14" s="16" t="s">
        <v>38642</v>
      </c>
      <c r="AA14" s="33">
        <f>CHOOSE(MIN(D6L1407C9,RUN_YEARS),B7L814C7,B7L814C16,B7L814C25,B7L814C34,B7L814C43)</f>
        <v>125593</v>
      </c>
      <c r="AB14" s="16" t="s">
        <v>38643</v>
      </c>
      <c r="AC14" s="33">
        <f>IF(D6L1407C12=0,0,D6L1407C10/D6L1407C12)</f>
        <v>1.0105759151702838E-6</v>
      </c>
      <c r="AD14" s="16" t="s">
        <v>38644</v>
      </c>
      <c r="AE14" s="33">
        <f>IF(D6L1407C5=0,0,D6L1407C10/D6L1407C5)</f>
        <v>0.47514506265450779</v>
      </c>
      <c r="AF14" s="16" t="s">
        <v>38645</v>
      </c>
      <c r="AG14" s="33">
        <f>CHOOSE(MIN(D6L1407C9,RUN_YEARS),B7L814C5,B7L814C14,B7L814C23,B7L814C32,B7L814C41)</f>
        <v>2526.8446267051017</v>
      </c>
      <c r="AH14" s="16" t="s">
        <v>38646</v>
      </c>
      <c r="AI14" s="33">
        <f>IF(D6L1407C15=0,0,D6L1407C11/D6L1407C15)</f>
        <v>2.627497379442735E-6</v>
      </c>
      <c r="AJ14" s="16" t="s">
        <v>38647</v>
      </c>
      <c r="AK14" s="33">
        <f>IF(D6L1407C5=0,0,D6L1407C11/D6L1407C5)</f>
        <v>2.4854937345492194E-2</v>
      </c>
      <c r="AL14" s="16" t="s">
        <v>38648</v>
      </c>
      <c r="AM14" s="33">
        <f>D6L1407C8*CHOOSE(MIN(D6L1407C9,RUN_YEARS),B7L814C4,B7L814C13,B7L814C22,B7L814C31,B7L814C40)</f>
        <v>1.744769661463582E-2</v>
      </c>
      <c r="AN14" s="16" t="s">
        <v>38649</v>
      </c>
      <c r="AO14" s="33">
        <f>D6L1407C8-D6L1407C18</f>
        <v>0.11611284193427224</v>
      </c>
      <c r="AP14" s="16" t="s">
        <v>38650</v>
      </c>
      <c r="AQ14" s="33">
        <f>CHOOSE(MIN(D6L1407C9,RUN_YEARS),B7L814C2,B7L814C11,B7L814C20,B7L814C29,B7L814C38)</f>
        <v>174.3515265515708</v>
      </c>
      <c r="AR14" s="16" t="s">
        <v>38651</v>
      </c>
      <c r="AS14" s="33">
        <f>IF(D6L1407C20=0,0,D6L1407C18/D6L1407C20)</f>
        <v>1.0007194637022596E-4</v>
      </c>
      <c r="AT14" s="16" t="s">
        <v>38652</v>
      </c>
      <c r="AU14" s="33">
        <f>IF(D6L1407C5=0,0,D6L1407C18/D6L1407C5)</f>
        <v>6.5317558629964301E-2</v>
      </c>
      <c r="AV14" s="16" t="s">
        <v>38653</v>
      </c>
      <c r="AW14" s="33">
        <f>CHOOSE(MIN(D6L1407C9,RUN_YEARS),B7L814C1,B7L814C10,B7L814C19,B7L814C28,B7L814C37)</f>
        <v>1160.2936301918367</v>
      </c>
      <c r="AX14" s="16" t="s">
        <v>38654</v>
      </c>
      <c r="AY14" s="33">
        <f>IF(D6L1407C23=0,0,D6L1407C19/D6L1407C23)</f>
        <v>1.0007194637022593E-4</v>
      </c>
      <c r="AZ14" s="16" t="s">
        <v>38655</v>
      </c>
      <c r="BA14" s="33">
        <f>IF(D6L1407C5=0,0,D6L1407C19/D6L1407C5)</f>
        <v>0.43468244137003564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4.9484485807055036E-2</v>
      </c>
      <c r="J15" s="16" t="s">
        <v>38678</v>
      </c>
      <c r="K15" s="21">
        <f>IF(FLOW_THRU_100PCT="Y",1,INDEX(VariabilityMatrix,D6L1408C1,D6L1408C9))</f>
        <v>0.60838438613957568</v>
      </c>
      <c r="L15" s="16" t="s">
        <v>38658</v>
      </c>
      <c r="M15" s="15">
        <f>IF(D6L1408C2&lt;&gt;0,D6L1408C2*D6L1408C4,D6L1408C3*D6L1408C4)</f>
        <v>3.0105588521157724E-2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1.5052794260578862E-2</v>
      </c>
      <c r="R15" s="16" t="s">
        <v>38660</v>
      </c>
      <c r="S15" s="15">
        <f>D6L1408C5-D6L1408C7</f>
        <v>1.5052794260578862E-2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1.4304521744136317E-2</v>
      </c>
      <c r="X15" s="16" t="s">
        <v>38662</v>
      </c>
      <c r="Y15" s="33">
        <f>D6L1408C7-D6L1408C10</f>
        <v>7.4827251644254446E-4</v>
      </c>
      <c r="Z15" s="16" t="s">
        <v>38663</v>
      </c>
      <c r="AA15" s="33">
        <f>CHOOSE(MIN(D6L1408C9,RUN_YEARS),B7L814C7,B7L814C16,B7L814C25,B7L814C34,B7L814C43)</f>
        <v>125593</v>
      </c>
      <c r="AB15" s="16" t="s">
        <v>38664</v>
      </c>
      <c r="AC15" s="33">
        <f>IF(D6L1408C12=0,0,D6L1408C10/D6L1408C12)</f>
        <v>1.1389585203105521E-7</v>
      </c>
      <c r="AD15" s="16" t="s">
        <v>38665</v>
      </c>
      <c r="AE15" s="33">
        <f>IF(D6L1408C5=0,0,D6L1408C10/D6L1408C5)</f>
        <v>0.47514506265450779</v>
      </c>
      <c r="AF15" s="16" t="s">
        <v>38666</v>
      </c>
      <c r="AG15" s="33">
        <f>CHOOSE(MIN(D6L1408C9,RUN_YEARS),B7L814C5,B7L814C14,B7L814C23,B7L814C32,B7L814C41)</f>
        <v>2526.8446267051017</v>
      </c>
      <c r="AH15" s="16" t="s">
        <v>38667</v>
      </c>
      <c r="AI15" s="33">
        <f>IF(D6L1408C15=0,0,D6L1408C11/D6L1408C15)</f>
        <v>2.961292152807433E-7</v>
      </c>
      <c r="AJ15" s="16" t="s">
        <v>38668</v>
      </c>
      <c r="AK15" s="33">
        <f>IF(D6L1408C5=0,0,D6L1408C11/D6L1408C5)</f>
        <v>2.4854937345492201E-2</v>
      </c>
      <c r="AL15" s="16" t="s">
        <v>38669</v>
      </c>
      <c r="AM15" s="33">
        <f>D6L1408C8*CHOOSE(MIN(D6L1408C9,RUN_YEARS),B7L814C4,B7L814C13,B7L814C22,B7L814C31,B7L814C40)</f>
        <v>1.9664235433202999E-3</v>
      </c>
      <c r="AN15" s="16" t="s">
        <v>38670</v>
      </c>
      <c r="AO15" s="33">
        <f>D6L1408C8-D6L1408C18</f>
        <v>1.3086370717258562E-2</v>
      </c>
      <c r="AP15" s="16" t="s">
        <v>38671</v>
      </c>
      <c r="AQ15" s="33">
        <f>CHOOSE(MIN(D6L1408C9,RUN_YEARS),B7L814C2,B7L814C11,B7L814C20,B7L814C29,B7L814C38)</f>
        <v>174.3515265515708</v>
      </c>
      <c r="AR15" s="16" t="s">
        <v>38672</v>
      </c>
      <c r="AS15" s="33">
        <f>IF(D6L1408C20=0,0,D6L1408C18/D6L1408C20)</f>
        <v>1.1278499146026453E-5</v>
      </c>
      <c r="AT15" s="16" t="s">
        <v>38673</v>
      </c>
      <c r="AU15" s="33">
        <f>IF(D6L1408C5=0,0,D6L1408C18/D6L1408C5)</f>
        <v>6.5317558629964301E-2</v>
      </c>
      <c r="AV15" s="16" t="s">
        <v>38674</v>
      </c>
      <c r="AW15" s="33">
        <f>CHOOSE(MIN(D6L1408C9,RUN_YEARS),B7L814C1,B7L814C10,B7L814C19,B7L814C28,B7L814C37)</f>
        <v>1160.2936301918367</v>
      </c>
      <c r="AX15" s="16" t="s">
        <v>38675</v>
      </c>
      <c r="AY15" s="33">
        <f>IF(D6L1408C23=0,0,D6L1408C19/D6L1408C23)</f>
        <v>1.1278499146026452E-5</v>
      </c>
      <c r="AZ15" s="16" t="s">
        <v>38676</v>
      </c>
      <c r="BA15" s="33">
        <f>IF(D6L1408C5=0,0,D6L1408C19/D6L1408C5)</f>
        <v>0.4346824413700357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0.12609862392060953</v>
      </c>
      <c r="J16" s="16" t="s">
        <v>38699</v>
      </c>
      <c r="K16" s="21">
        <f>IF(FLOW_THRU_100PCT="Y",1,INDEX(VariabilityMatrix,D6L1409C1,D6L1409C9))</f>
        <v>0.60838438613957568</v>
      </c>
      <c r="L16" s="16" t="s">
        <v>38679</v>
      </c>
      <c r="M16" s="15">
        <f>IF(D6L1409C2&lt;&gt;0,D6L1409C2*D6L1409C4,D6L1409C3*D6L1409C4)</f>
        <v>7.6716433906985237E-2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3.8358216953492619E-2</v>
      </c>
      <c r="R16" s="16" t="s">
        <v>38681</v>
      </c>
      <c r="S16" s="15">
        <f>D6L1409C5-D6L1409C7</f>
        <v>3.8358216953492619E-2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3.6451434795364904E-2</v>
      </c>
      <c r="X16" s="16" t="s">
        <v>38683</v>
      </c>
      <c r="Y16" s="33">
        <f>D6L1409C7-D6L1409C10</f>
        <v>1.906782158127715E-3</v>
      </c>
      <c r="Z16" s="16" t="s">
        <v>38684</v>
      </c>
      <c r="AA16" s="33">
        <f>CHOOSE(MIN(D6L1409C9,RUN_YEARS),B7L814C7,B7L814C16,B7L814C25,B7L814C34,B7L814C43)</f>
        <v>125593</v>
      </c>
      <c r="AB16" s="16" t="s">
        <v>38685</v>
      </c>
      <c r="AC16" s="33">
        <f>IF(D6L1409C12=0,0,D6L1409C10/D6L1409C12)</f>
        <v>2.9023460539492572E-7</v>
      </c>
      <c r="AD16" s="16" t="s">
        <v>38686</v>
      </c>
      <c r="AE16" s="33">
        <f>IF(D6L1409C5=0,0,D6L1409C10/D6L1409C5)</f>
        <v>0.47514506265450773</v>
      </c>
      <c r="AF16" s="16" t="s">
        <v>38687</v>
      </c>
      <c r="AG16" s="33">
        <f>CHOOSE(MIN(D6L1409C9,RUN_YEARS),B7L814C5,B7L814C14,B7L814C23,B7L814C32,B7L814C41)</f>
        <v>2526.8446267051017</v>
      </c>
      <c r="AH16" s="16" t="s">
        <v>38688</v>
      </c>
      <c r="AI16" s="33">
        <f>IF(D6L1409C15=0,0,D6L1409C11/D6L1409C15)</f>
        <v>7.5460997402680755E-7</v>
      </c>
      <c r="AJ16" s="16" t="s">
        <v>38689</v>
      </c>
      <c r="AK16" s="33">
        <f>IF(D6L1409C5=0,0,D6L1409C11/D6L1409C5)</f>
        <v>2.4854937345492246E-2</v>
      </c>
      <c r="AL16" s="16" t="s">
        <v>38690</v>
      </c>
      <c r="AM16" s="33">
        <f>D6L1409C8*CHOOSE(MIN(D6L1409C9,RUN_YEARS),B7L814C4,B7L814C13,B7L814C22,B7L814C31,B7L814C40)</f>
        <v>5.0109301696012899E-3</v>
      </c>
      <c r="AN16" s="16" t="s">
        <v>38691</v>
      </c>
      <c r="AO16" s="33">
        <f>D6L1409C8-D6L1409C18</f>
        <v>3.3347286783891331E-2</v>
      </c>
      <c r="AP16" s="16" t="s">
        <v>38692</v>
      </c>
      <c r="AQ16" s="33">
        <f>CHOOSE(MIN(D6L1409C9,RUN_YEARS),B7L814C2,B7L814C11,B7L814C20,B7L814C29,B7L814C38)</f>
        <v>174.3515265515708</v>
      </c>
      <c r="AR16" s="16" t="s">
        <v>38693</v>
      </c>
      <c r="AS16" s="33">
        <f>IF(D6L1409C20=0,0,D6L1409C18/D6L1409C20)</f>
        <v>2.8740385981760391E-5</v>
      </c>
      <c r="AT16" s="16" t="s">
        <v>38694</v>
      </c>
      <c r="AU16" s="33">
        <f>IF(D6L1409C5=0,0,D6L1409C18/D6L1409C5)</f>
        <v>6.5317558629964301E-2</v>
      </c>
      <c r="AV16" s="16" t="s">
        <v>38695</v>
      </c>
      <c r="AW16" s="33">
        <f>CHOOSE(MIN(D6L1409C9,RUN_YEARS),B7L814C1,B7L814C10,B7L814C19,B7L814C28,B7L814C37)</f>
        <v>1160.2936301918367</v>
      </c>
      <c r="AX16" s="16" t="s">
        <v>38696</v>
      </c>
      <c r="AY16" s="33">
        <f>IF(D6L1409C23=0,0,D6L1409C19/D6L1409C23)</f>
        <v>2.8740385981760384E-5</v>
      </c>
      <c r="AZ16" s="16" t="s">
        <v>38697</v>
      </c>
      <c r="BA16" s="33">
        <f>IF(D6L1409C5=0,0,D6L1409C19/D6L1409C5)</f>
        <v>0.4346824413700357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0.13521418709559335</v>
      </c>
      <c r="J17" s="16" t="s">
        <v>38720</v>
      </c>
      <c r="K17" s="21">
        <f>IF(FLOW_THRU_100PCT="Y",1,INDEX(VariabilityMatrix,D6L1410C1,D6L1410C9))</f>
        <v>0.60838438613957568</v>
      </c>
      <c r="L17" s="16" t="s">
        <v>38700</v>
      </c>
      <c r="M17" s="15">
        <f>IF(D6L1410C2&lt;&gt;0,D6L1410C2*D6L1410C4,D6L1410C3*D6L1410C4)</f>
        <v>8.2262200213514297E-2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4.1131100106757149E-2</v>
      </c>
      <c r="R17" s="16" t="s">
        <v>38702</v>
      </c>
      <c r="S17" s="15">
        <f>D6L1410C5-D6L1410C7</f>
        <v>4.1131100106757149E-2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3.9086478274547913E-2</v>
      </c>
      <c r="X17" s="16" t="s">
        <v>38704</v>
      </c>
      <c r="Y17" s="33">
        <f>D6L1410C7-D6L1410C10</f>
        <v>2.0446218322092355E-3</v>
      </c>
      <c r="Z17" s="16" t="s">
        <v>38705</v>
      </c>
      <c r="AA17" s="33">
        <f>CHOOSE(MIN(D6L1410C9,RUN_YEARS),B7L814C7,B7L814C16,B7L814C25,B7L814C34,B7L814C43)</f>
        <v>125593</v>
      </c>
      <c r="AB17" s="16" t="s">
        <v>38706</v>
      </c>
      <c r="AC17" s="33">
        <f>IF(D6L1410C12=0,0,D6L1410C10/D6L1410C12)</f>
        <v>3.1121542024275171E-7</v>
      </c>
      <c r="AD17" s="16" t="s">
        <v>38707</v>
      </c>
      <c r="AE17" s="33">
        <f>IF(D6L1410C5=0,0,D6L1410C10/D6L1410C5)</f>
        <v>0.47514506265450779</v>
      </c>
      <c r="AF17" s="16" t="s">
        <v>38708</v>
      </c>
      <c r="AG17" s="33">
        <f>CHOOSE(MIN(D6L1410C9,RUN_YEARS),B7L814C5,B7L814C14,B7L814C23,B7L814C32,B7L814C41)</f>
        <v>2526.8446267051017</v>
      </c>
      <c r="AH17" s="16" t="s">
        <v>38709</v>
      </c>
      <c r="AI17" s="33">
        <f>IF(D6L1410C15=0,0,D6L1410C11/D6L1410C15)</f>
        <v>8.0916009263115463E-7</v>
      </c>
      <c r="AJ17" s="16" t="s">
        <v>38710</v>
      </c>
      <c r="AK17" s="33">
        <f>IF(D6L1410C5=0,0,D6L1410C11/D6L1410C5)</f>
        <v>2.4854937345492233E-2</v>
      </c>
      <c r="AL17" s="16" t="s">
        <v>38711</v>
      </c>
      <c r="AM17" s="33">
        <f>D6L1410C8*CHOOSE(MIN(D6L1410C9,RUN_YEARS),B7L814C4,B7L814C13,B7L814C22,B7L814C31,B7L814C40)</f>
        <v>5.3731660854760823E-3</v>
      </c>
      <c r="AN17" s="16" t="s">
        <v>38712</v>
      </c>
      <c r="AO17" s="33">
        <f>D6L1410C8-D6L1410C18</f>
        <v>3.5757934021281065E-2</v>
      </c>
      <c r="AP17" s="16" t="s">
        <v>38713</v>
      </c>
      <c r="AQ17" s="33">
        <f>CHOOSE(MIN(D6L1410C9,RUN_YEARS),B7L814C2,B7L814C11,B7L814C20,B7L814C29,B7L814C38)</f>
        <v>174.3515265515708</v>
      </c>
      <c r="AR17" s="16" t="s">
        <v>38714</v>
      </c>
      <c r="AS17" s="33">
        <f>IF(D6L1410C20=0,0,D6L1410C18/D6L1410C20)</f>
        <v>3.0818004245502105E-5</v>
      </c>
      <c r="AT17" s="16" t="s">
        <v>38715</v>
      </c>
      <c r="AU17" s="33">
        <f>IF(D6L1410C5=0,0,D6L1410C18/D6L1410C5)</f>
        <v>6.5317558629964301E-2</v>
      </c>
      <c r="AV17" s="16" t="s">
        <v>38716</v>
      </c>
      <c r="AW17" s="33">
        <f>CHOOSE(MIN(D6L1410C9,RUN_YEARS),B7L814C1,B7L814C10,B7L814C19,B7L814C28,B7L814C37)</f>
        <v>1160.2936301918367</v>
      </c>
      <c r="AX17" s="16" t="s">
        <v>38717</v>
      </c>
      <c r="AY17" s="33">
        <f>IF(D6L1410C23=0,0,D6L1410C19/D6L1410C23)</f>
        <v>3.0818004245502098E-5</v>
      </c>
      <c r="AZ17" s="16" t="s">
        <v>38718</v>
      </c>
      <c r="BA17" s="33">
        <f>IF(D6L1410C5=0,0,D6L1410C19/D6L1410C5)</f>
        <v>0.4346824413700357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1.7362977476159662E-2</v>
      </c>
      <c r="J18" s="16" t="s">
        <v>38741</v>
      </c>
      <c r="K18" s="21">
        <f>IF(FLOW_THRU_100PCT="Y",1,INDEX(VariabilityMatrix,D6L1411C1,D6L1411C9))</f>
        <v>0.60838438613957568</v>
      </c>
      <c r="L18" s="16" t="s">
        <v>38721</v>
      </c>
      <c r="M18" s="15">
        <f>IF(D6L1411C2&lt;&gt;0,D6L1411C2*D6L1411C4,D6L1411C3*D6L1411C4)</f>
        <v>1.0563364393388675E-2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5.2816821966943373E-3</v>
      </c>
      <c r="R18" s="16" t="s">
        <v>38723</v>
      </c>
      <c r="S18" s="15">
        <f>D6L1411C5-D6L1411C7</f>
        <v>5.2816821966943373E-3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5.0191304365390585E-3</v>
      </c>
      <c r="X18" s="16" t="s">
        <v>38725</v>
      </c>
      <c r="Y18" s="33">
        <f>D6L1411C7-D6L1411C10</f>
        <v>2.6255176015527876E-4</v>
      </c>
      <c r="Z18" s="16" t="s">
        <v>38726</v>
      </c>
      <c r="AA18" s="33">
        <f>CHOOSE(MIN(D6L1411C9,RUN_YEARS),B7L814C7,B7L814C16,B7L814C25,B7L814C34,B7L814C43)</f>
        <v>125593</v>
      </c>
      <c r="AB18" s="16" t="s">
        <v>38727</v>
      </c>
      <c r="AC18" s="33">
        <f>IF(D6L1411C12=0,0,D6L1411C10/D6L1411C12)</f>
        <v>3.9963456853001828E-8</v>
      </c>
      <c r="AD18" s="16" t="s">
        <v>38728</v>
      </c>
      <c r="AE18" s="33">
        <f>IF(D6L1411C5=0,0,D6L1411C10/D6L1411C5)</f>
        <v>0.47514506265450779</v>
      </c>
      <c r="AF18" s="16" t="s">
        <v>38729</v>
      </c>
      <c r="AG18" s="33">
        <f>CHOOSE(MIN(D6L1411C9,RUN_YEARS),B7L814C5,B7L814C14,B7L814C23,B7L814C32,B7L814C41)</f>
        <v>2526.8446267051017</v>
      </c>
      <c r="AH18" s="16" t="s">
        <v>38730</v>
      </c>
      <c r="AI18" s="33">
        <f>IF(D6L1411C15=0,0,D6L1411C11/D6L1411C15)</f>
        <v>1.0390498781780465E-7</v>
      </c>
      <c r="AJ18" s="16" t="s">
        <v>38731</v>
      </c>
      <c r="AK18" s="33">
        <f>IF(D6L1411C5=0,0,D6L1411C11/D6L1411C5)</f>
        <v>2.4854937345492201E-2</v>
      </c>
      <c r="AL18" s="16" t="s">
        <v>38732</v>
      </c>
      <c r="AM18" s="33">
        <f>D6L1411C8*CHOOSE(MIN(D6L1411C9,RUN_YEARS),B7L814C4,B7L814C13,B7L814C22,B7L814C31,B7L814C40)</f>
        <v>6.8997317309484204E-4</v>
      </c>
      <c r="AN18" s="16" t="s">
        <v>38733</v>
      </c>
      <c r="AO18" s="33">
        <f>D6L1411C8-D6L1411C18</f>
        <v>4.591709023599495E-3</v>
      </c>
      <c r="AP18" s="16" t="s">
        <v>38734</v>
      </c>
      <c r="AQ18" s="33">
        <f>CHOOSE(MIN(D6L1411C9,RUN_YEARS),B7L814C2,B7L814C11,B7L814C20,B7L814C29,B7L814C38)</f>
        <v>174.3515265515708</v>
      </c>
      <c r="AR18" s="16" t="s">
        <v>38735</v>
      </c>
      <c r="AS18" s="33">
        <f>IF(D6L1411C20=0,0,D6L1411C18/D6L1411C20)</f>
        <v>3.9573681214127908E-6</v>
      </c>
      <c r="AT18" s="16" t="s">
        <v>38736</v>
      </c>
      <c r="AU18" s="33">
        <f>IF(D6L1411C5=0,0,D6L1411C18/D6L1411C5)</f>
        <v>6.5317558629964301E-2</v>
      </c>
      <c r="AV18" s="16" t="s">
        <v>38737</v>
      </c>
      <c r="AW18" s="33">
        <f>CHOOSE(MIN(D6L1411C9,RUN_YEARS),B7L814C1,B7L814C10,B7L814C19,B7L814C28,B7L814C37)</f>
        <v>1160.2936301918367</v>
      </c>
      <c r="AX18" s="16" t="s">
        <v>38738</v>
      </c>
      <c r="AY18" s="33">
        <f>IF(D6L1411C23=0,0,D6L1411C19/D6L1411C23)</f>
        <v>3.95736812141279E-6</v>
      </c>
      <c r="AZ18" s="16" t="s">
        <v>38739</v>
      </c>
      <c r="BA18" s="33">
        <f>IF(D6L1411C5=0,0,D6L1411C19/D6L1411C5)</f>
        <v>0.4346824413700357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0.60838438613957568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125593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2526.8446267051017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174.3515265515708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1160.2936301918367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7.7891174940972023E-4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6.6986410449235937E-4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3.3493205224617968E-4</v>
      </c>
      <c r="R20" s="16" t="s">
        <v>38765</v>
      </c>
      <c r="S20" s="15">
        <f>D6L1413C5-D6L1413C7</f>
        <v>3.3493205224617968E-4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3.1828262189902785E-4</v>
      </c>
      <c r="X20" s="16" t="s">
        <v>38767</v>
      </c>
      <c r="Y20" s="33">
        <f>D6L1413C7-D6L1413C10</f>
        <v>1.6649430347151831E-5</v>
      </c>
      <c r="Z20" s="16" t="s">
        <v>38768</v>
      </c>
      <c r="AA20" s="33">
        <f>CHOOSE(MIN(D6L1413C9,RUN_YEARS),B7L814C7,B7L814C16,B7L814C25,B7L814C34,B7L814C43)</f>
        <v>125593</v>
      </c>
      <c r="AB20" s="16" t="s">
        <v>38769</v>
      </c>
      <c r="AC20" s="33">
        <f>IF(D6L1413C12=0,0,D6L1413C10/D6L1413C12)</f>
        <v>2.5342385475227749E-9</v>
      </c>
      <c r="AD20" s="16" t="s">
        <v>38770</v>
      </c>
      <c r="AE20" s="33">
        <f>IF(D6L1413C5=0,0,D6L1413C10/D6L1413C5)</f>
        <v>0.47514506265450779</v>
      </c>
      <c r="AF20" s="16" t="s">
        <v>38771</v>
      </c>
      <c r="AG20" s="33">
        <f>CHOOSE(MIN(D6L1413C9,RUN_YEARS),B7L814C5,B7L814C14,B7L814C23,B7L814C32,B7L814C41)</f>
        <v>2526.8446267051017</v>
      </c>
      <c r="AH20" s="16" t="s">
        <v>38772</v>
      </c>
      <c r="AI20" s="33">
        <f>IF(D6L1413C15=0,0,D6L1413C11/D6L1413C15)</f>
        <v>6.5890202235592074E-9</v>
      </c>
      <c r="AJ20" s="16" t="s">
        <v>38773</v>
      </c>
      <c r="AK20" s="33">
        <f>IF(D6L1413C5=0,0,D6L1413C11/D6L1413C5)</f>
        <v>2.4854937345492198E-2</v>
      </c>
      <c r="AL20" s="16" t="s">
        <v>38774</v>
      </c>
      <c r="AM20" s="33">
        <f>D6L1413C8*CHOOSE(MIN(D6L1413C9,RUN_YEARS),B7L814C4,B7L814C13,B7L814C22,B7L814C31,B7L814C40)</f>
        <v>4.3753887919288218E-5</v>
      </c>
      <c r="AN20" s="16" t="s">
        <v>38775</v>
      </c>
      <c r="AO20" s="33">
        <f>D6L1413C8-D6L1413C18</f>
        <v>2.9117816432689146E-4</v>
      </c>
      <c r="AP20" s="16" t="s">
        <v>38776</v>
      </c>
      <c r="AQ20" s="33">
        <f>CHOOSE(MIN(D6L1413C9,RUN_YEARS),B7L814C2,B7L814C11,B7L814C20,B7L814C29,B7L814C38)</f>
        <v>174.3515265515708</v>
      </c>
      <c r="AR20" s="16" t="s">
        <v>38777</v>
      </c>
      <c r="AS20" s="33">
        <f>IF(D6L1413C20=0,0,D6L1413C18/D6L1413C20)</f>
        <v>2.5095213551999736E-7</v>
      </c>
      <c r="AT20" s="16" t="s">
        <v>38778</v>
      </c>
      <c r="AU20" s="33">
        <f>IF(D6L1413C5=0,0,D6L1413C18/D6L1413C5)</f>
        <v>6.5317558629964301E-2</v>
      </c>
      <c r="AV20" s="16" t="s">
        <v>38779</v>
      </c>
      <c r="AW20" s="33">
        <f>CHOOSE(MIN(D6L1413C9,RUN_YEARS),B7L814C1,B7L814C10,B7L814C19,B7L814C28,B7L814C37)</f>
        <v>1160.2936301918367</v>
      </c>
      <c r="AX20" s="16" t="s">
        <v>38780</v>
      </c>
      <c r="AY20" s="33">
        <f>IF(D6L1413C23=0,0,D6L1413C19/D6L1413C23)</f>
        <v>2.5095213551999731E-7</v>
      </c>
      <c r="AZ20" s="16" t="s">
        <v>38781</v>
      </c>
      <c r="BA20" s="33">
        <f>IF(D6L1413C5=0,0,D6L1413C19/D6L1413C5)</f>
        <v>0.4346824413700357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0.60466504942300048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130605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2400.5832168357274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178.01946228935438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1170.7610828504958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1.5027890717258958</v>
      </c>
      <c r="J22" s="16" t="s">
        <v>38824</v>
      </c>
      <c r="K22" s="21">
        <f>IF(FLOW_THRU_100PCT="Y",1,INDEX(VariabilityMatrix,D6L1415C1,D6L1415C9))</f>
        <v>0.61199007095185176</v>
      </c>
      <c r="L22" s="16" t="s">
        <v>38804</v>
      </c>
      <c r="M22" s="15">
        <f>IF(D6L1415C2&lt;&gt;0,D6L1415C2*D6L1415C4,D6L1415C3*D6L1415C4)</f>
        <v>0.91969199063119844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0.45984599531559922</v>
      </c>
      <c r="R22" s="16" t="s">
        <v>38806</v>
      </c>
      <c r="S22" s="15">
        <f>D6L1415C5-D6L1415C7</f>
        <v>0.45984599531559922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0.43496979880851505</v>
      </c>
      <c r="X22" s="16" t="s">
        <v>38808</v>
      </c>
      <c r="Y22" s="33">
        <f>D6L1415C7-D6L1415C10</f>
        <v>2.487619650708417E-2</v>
      </c>
      <c r="Z22" s="16" t="s">
        <v>38809</v>
      </c>
      <c r="AA22" s="33">
        <f>CHOOSE(MIN(D6L1415C9,RUN_YEARS),B7L814C7,B7L814C16,B7L814C25,B7L814C34,B7L814C43)</f>
        <v>123210.66666666666</v>
      </c>
      <c r="AB22" s="16" t="s">
        <v>38810</v>
      </c>
      <c r="AC22" s="33">
        <f>IF(D6L1415C12=0,0,D6L1415C10/D6L1415C12)</f>
        <v>3.5302933631978432E-6</v>
      </c>
      <c r="AD22" s="16" t="s">
        <v>38811</v>
      </c>
      <c r="AE22" s="33">
        <f>IF(D6L1415C5=0,0,D6L1415C10/D6L1415C5)</f>
        <v>0.47295160036132178</v>
      </c>
      <c r="AF22" s="16" t="s">
        <v>38812</v>
      </c>
      <c r="AG22" s="33">
        <f>CHOOSE(MIN(D6L1415C9,RUN_YEARS),B7L814C5,B7L814C14,B7L814C23,B7L814C32,B7L814C41)</f>
        <v>2710.190599761745</v>
      </c>
      <c r="AH22" s="16" t="s">
        <v>38813</v>
      </c>
      <c r="AI22" s="33">
        <f>IF(D6L1415C15=0,0,D6L1415C11/D6L1415C15)</f>
        <v>9.1787627443143869E-6</v>
      </c>
      <c r="AJ22" s="16" t="s">
        <v>38814</v>
      </c>
      <c r="AK22" s="33">
        <f>IF(D6L1415C5=0,0,D6L1415C11/D6L1415C5)</f>
        <v>2.7048399638678229E-2</v>
      </c>
      <c r="AL22" s="16" t="s">
        <v>38815</v>
      </c>
      <c r="AM22" s="33">
        <f>D6L1415C8*CHOOSE(MIN(D6L1415C9,RUN_YEARS),B7L814C4,B7L814C13,B7L814C22,B7L814C31,B7L814C40)</f>
        <v>5.5588244839350612E-2</v>
      </c>
      <c r="AN22" s="16" t="s">
        <v>38816</v>
      </c>
      <c r="AO22" s="33">
        <f>D6L1415C8-D6L1415C18</f>
        <v>0.40425775047624862</v>
      </c>
      <c r="AP22" s="16" t="s">
        <v>38817</v>
      </c>
      <c r="AQ22" s="33">
        <f>CHOOSE(MIN(D6L1415C9,RUN_YEARS),B7L814C2,B7L814C11,B7L814C20,B7L814C29,B7L814C38)</f>
        <v>171.32504473564666</v>
      </c>
      <c r="AR22" s="16" t="s">
        <v>38818</v>
      </c>
      <c r="AS22" s="33">
        <f>IF(D6L1415C20=0,0,D6L1415C18/D6L1415C20)</f>
        <v>3.2446070523502787E-4</v>
      </c>
      <c r="AT22" s="16" t="s">
        <v>38819</v>
      </c>
      <c r="AU22" s="33">
        <f>IF(D6L1415C5=0,0,D6L1415C18/D6L1415C5)</f>
        <v>6.0442240886755538E-2</v>
      </c>
      <c r="AV22" s="16" t="s">
        <v>38820</v>
      </c>
      <c r="AW22" s="33">
        <f>CHOOSE(MIN(D6L1415C9,RUN_YEARS),B7L814C1,B7L814C10,B7L814C19,B7L814C28,B7L814C37)</f>
        <v>1245.9374708669839</v>
      </c>
      <c r="AX22" s="16" t="s">
        <v>38821</v>
      </c>
      <c r="AY22" s="33">
        <f>IF(D6L1415C23=0,0,D6L1415C19/D6L1415C23)</f>
        <v>3.2446070523502792E-4</v>
      </c>
      <c r="AZ22" s="16" t="s">
        <v>38822</v>
      </c>
      <c r="BA22" s="33">
        <f>IF(D6L1415C5=0,0,D6L1415C19/D6L1415C5)</f>
        <v>0.43955775911324446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394.16273665157786</v>
      </c>
      <c r="J23" s="16" t="s">
        <v>38845</v>
      </c>
      <c r="K23" s="21">
        <f>IF(FLOW_THRU_100PCT="Y",1,INDEX(VariabilityMatrix,D6L1416C1,D6L1416C9))</f>
        <v>0.32980095058007375</v>
      </c>
      <c r="L23" s="16" t="s">
        <v>38825</v>
      </c>
      <c r="M23" s="15">
        <f>IF(D6L1416C2&lt;&gt;0,D6L1416C2*D6L1416C4,D6L1416C3*D6L1416C4)</f>
        <v>129.99524523093365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64.997622615466824</v>
      </c>
      <c r="R23" s="16" t="s">
        <v>38827</v>
      </c>
      <c r="S23" s="15">
        <f>D6L1416C5-D6L1416C7</f>
        <v>64.997622615466824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61.481459271332554</v>
      </c>
      <c r="X23" s="16" t="s">
        <v>38829</v>
      </c>
      <c r="Y23" s="33">
        <f>D6L1416C7-D6L1416C10</f>
        <v>3.5161633441342701</v>
      </c>
      <c r="Z23" s="16" t="s">
        <v>38830</v>
      </c>
      <c r="AA23" s="33">
        <f>CHOOSE(MIN(D6L1416C9,RUN_YEARS),B7L814C7,B7L814C16,B7L814C25,B7L814C34,B7L814C43)</f>
        <v>123210.66666666666</v>
      </c>
      <c r="AB23" s="16" t="s">
        <v>38831</v>
      </c>
      <c r="AC23" s="33">
        <f>IF(D6L1416C12=0,0,D6L1416C10/D6L1416C12)</f>
        <v>4.9899461576378035E-4</v>
      </c>
      <c r="AD23" s="16" t="s">
        <v>38832</v>
      </c>
      <c r="AE23" s="33">
        <f>IF(D6L1416C5=0,0,D6L1416C10/D6L1416C5)</f>
        <v>0.47295160036132178</v>
      </c>
      <c r="AF23" s="16" t="s">
        <v>38833</v>
      </c>
      <c r="AG23" s="33">
        <f>CHOOSE(MIN(D6L1416C9,RUN_YEARS),B7L814C5,B7L814C14,B7L814C23,B7L814C32,B7L814C41)</f>
        <v>2710.190599761745</v>
      </c>
      <c r="AH23" s="16" t="s">
        <v>38834</v>
      </c>
      <c r="AI23" s="33">
        <f>IF(D6L1416C15=0,0,D6L1416C11/D6L1416C15)</f>
        <v>1.2973860009858269E-3</v>
      </c>
      <c r="AJ23" s="16" t="s">
        <v>38835</v>
      </c>
      <c r="AK23" s="33">
        <f>IF(D6L1416C5=0,0,D6L1416C11/D6L1416C5)</f>
        <v>2.7048399638678205E-2</v>
      </c>
      <c r="AL23" s="16" t="s">
        <v>38836</v>
      </c>
      <c r="AM23" s="33">
        <f>D6L1416C8*CHOOSE(MIN(D6L1416C9,RUN_YEARS),B7L814C4,B7L814C13,B7L814C22,B7L814C31,B7L814C40)</f>
        <v>7.8572039263809508</v>
      </c>
      <c r="AN23" s="16" t="s">
        <v>38837</v>
      </c>
      <c r="AO23" s="33">
        <f>D6L1416C8-D6L1416C18</f>
        <v>57.140418689085877</v>
      </c>
      <c r="AP23" s="16" t="s">
        <v>38838</v>
      </c>
      <c r="AQ23" s="33">
        <f>CHOOSE(MIN(D6L1416C9,RUN_YEARS),B7L814C2,B7L814C11,B7L814C20,B7L814C29,B7L814C38)</f>
        <v>171.32504473564666</v>
      </c>
      <c r="AR23" s="16" t="s">
        <v>38839</v>
      </c>
      <c r="AS23" s="33">
        <f>IF(D6L1416C20=0,0,D6L1416C18/D6L1416C20)</f>
        <v>4.5861385523083102E-2</v>
      </c>
      <c r="AT23" s="16" t="s">
        <v>38840</v>
      </c>
      <c r="AU23" s="33">
        <f>IF(D6L1416C5=0,0,D6L1416C18/D6L1416C5)</f>
        <v>6.0442240886755538E-2</v>
      </c>
      <c r="AV23" s="16" t="s">
        <v>38841</v>
      </c>
      <c r="AW23" s="33">
        <f>CHOOSE(MIN(D6L1416C9,RUN_YEARS),B7L814C1,B7L814C10,B7L814C19,B7L814C28,B7L814C37)</f>
        <v>1245.9374708669839</v>
      </c>
      <c r="AX23" s="16" t="s">
        <v>38842</v>
      </c>
      <c r="AY23" s="33">
        <f>IF(D6L1416C23=0,0,D6L1416C19/D6L1416C23)</f>
        <v>4.5861385523083109E-2</v>
      </c>
      <c r="AZ23" s="16" t="s">
        <v>38843</v>
      </c>
      <c r="BA23" s="33">
        <f>IF(D6L1416C5=0,0,D6L1416C19/D6L1416C5)</f>
        <v>0.43955775911324446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130.86617274649851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112.54490856198872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56.27245428099436</v>
      </c>
      <c r="R24" s="16" t="s">
        <v>38848</v>
      </c>
      <c r="S24" s="15">
        <f>D6L1417C5-D6L1417C7</f>
        <v>56.27245428099436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53.228294616911192</v>
      </c>
      <c r="X24" s="16" t="s">
        <v>38850</v>
      </c>
      <c r="Y24" s="33">
        <f>D6L1417C7-D6L1417C10</f>
        <v>3.0441596640831676</v>
      </c>
      <c r="Z24" s="16" t="s">
        <v>38851</v>
      </c>
      <c r="AA24" s="33">
        <f>CHOOSE(MIN(D6L1417C9,RUN_YEARS),B7L814C7,B7L814C16,B7L814C25,B7L814C34,B7L814C43)</f>
        <v>123210.66666666666</v>
      </c>
      <c r="AB24" s="16" t="s">
        <v>38852</v>
      </c>
      <c r="AC24" s="33">
        <f>IF(D6L1417C12=0,0,D6L1417C10/D6L1417C12)</f>
        <v>4.320104424149792E-4</v>
      </c>
      <c r="AD24" s="16" t="s">
        <v>38853</v>
      </c>
      <c r="AE24" s="33">
        <f>IF(D6L1417C5=0,0,D6L1417C10/D6L1417C5)</f>
        <v>0.47295160036132178</v>
      </c>
      <c r="AF24" s="16" t="s">
        <v>38854</v>
      </c>
      <c r="AG24" s="33">
        <f>CHOOSE(MIN(D6L1417C9,RUN_YEARS),B7L814C5,B7L814C14,B7L814C23,B7L814C32,B7L814C41)</f>
        <v>2710.190599761745</v>
      </c>
      <c r="AH24" s="16" t="s">
        <v>38855</v>
      </c>
      <c r="AI24" s="33">
        <f>IF(D6L1417C15=0,0,D6L1417C11/D6L1417C15)</f>
        <v>1.1232271502789443E-3</v>
      </c>
      <c r="AJ24" s="16" t="s">
        <v>38856</v>
      </c>
      <c r="AK24" s="33">
        <f>IF(D6L1417C5=0,0,D6L1417C11/D6L1417C5)</f>
        <v>2.7048399638678208E-2</v>
      </c>
      <c r="AL24" s="16" t="s">
        <v>38857</v>
      </c>
      <c r="AM24" s="33">
        <f>D6L1417C8*CHOOSE(MIN(D6L1417C9,RUN_YEARS),B7L814C4,B7L814C13,B7L814C22,B7L814C31,B7L814C40)</f>
        <v>6.8024664738815979</v>
      </c>
      <c r="AN24" s="16" t="s">
        <v>38858</v>
      </c>
      <c r="AO24" s="33">
        <f>D6L1417C8-D6L1417C18</f>
        <v>49.469987807112759</v>
      </c>
      <c r="AP24" s="16" t="s">
        <v>38859</v>
      </c>
      <c r="AQ24" s="33">
        <f>CHOOSE(MIN(D6L1417C9,RUN_YEARS),B7L814C2,B7L814C11,B7L814C20,B7L814C29,B7L814C38)</f>
        <v>171.32504473564666</v>
      </c>
      <c r="AR24" s="16" t="s">
        <v>38860</v>
      </c>
      <c r="AS24" s="33">
        <f>IF(D6L1417C20=0,0,D6L1417C18/D6L1417C20)</f>
        <v>3.9705032526784138E-2</v>
      </c>
      <c r="AT24" s="16" t="s">
        <v>38861</v>
      </c>
      <c r="AU24" s="33">
        <f>IF(D6L1417C5=0,0,D6L1417C18/D6L1417C5)</f>
        <v>6.0442240886755538E-2</v>
      </c>
      <c r="AV24" s="16" t="s">
        <v>38862</v>
      </c>
      <c r="AW24" s="33">
        <f>CHOOSE(MIN(D6L1417C9,RUN_YEARS),B7L814C1,B7L814C10,B7L814C19,B7L814C28,B7L814C37)</f>
        <v>1245.9374708669839</v>
      </c>
      <c r="AX24" s="16" t="s">
        <v>38863</v>
      </c>
      <c r="AY24" s="33">
        <f>IF(D6L1417C23=0,0,D6L1417C19/D6L1417C23)</f>
        <v>3.9705032526784138E-2</v>
      </c>
      <c r="AZ24" s="16" t="s">
        <v>38864</v>
      </c>
      <c r="BA24" s="33">
        <f>IF(D6L1417C5=0,0,D6L1417C19/D6L1417C5)</f>
        <v>0.43955775911324441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0.29201803157897377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125593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2526.8446267051017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174.3515265515708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1160.2936301918367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2222.1107576156783</v>
      </c>
      <c r="J26" s="16" t="s">
        <v>38907</v>
      </c>
      <c r="K26" s="21">
        <f>IF(FLOW_THRU_100PCT="Y",1,INDEX(VariabilityMatrix,D6L1419C1,D6L1419C9))</f>
        <v>0.32980095058007375</v>
      </c>
      <c r="L26" s="16" t="s">
        <v>38887</v>
      </c>
      <c r="M26" s="15">
        <f>IF(D6L1419C2&lt;&gt;0,D6L1419C2*D6L1419C4,D6L1419C3*D6L1419C4)</f>
        <v>732.85424015585852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366.42712007792926</v>
      </c>
      <c r="R26" s="16" t="s">
        <v>38889</v>
      </c>
      <c r="S26" s="15">
        <f>D6L1419C5-D6L1419C7</f>
        <v>366.42712007792926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346.60458571329372</v>
      </c>
      <c r="X26" s="16" t="s">
        <v>38891</v>
      </c>
      <c r="Y26" s="33">
        <f>D6L1419C7-D6L1419C10</f>
        <v>19.822534364635544</v>
      </c>
      <c r="Z26" s="16" t="s">
        <v>38892</v>
      </c>
      <c r="AA26" s="33">
        <f>CHOOSE(MIN(D6L1419C9,RUN_YEARS),B7L814C7,B7L814C16,B7L814C25,B7L814C34,B7L814C43)</f>
        <v>123210.66666666666</v>
      </c>
      <c r="AB26" s="16" t="s">
        <v>38893</v>
      </c>
      <c r="AC26" s="33">
        <f>IF(D6L1419C12=0,0,D6L1419C10/D6L1419C12)</f>
        <v>2.8131053511056435E-3</v>
      </c>
      <c r="AD26" s="16" t="s">
        <v>38894</v>
      </c>
      <c r="AE26" s="33">
        <f>IF(D6L1419C5=0,0,D6L1419C10/D6L1419C5)</f>
        <v>0.47295160036132178</v>
      </c>
      <c r="AF26" s="16" t="s">
        <v>38895</v>
      </c>
      <c r="AG26" s="33">
        <f>CHOOSE(MIN(D6L1419C9,RUN_YEARS),B7L814C5,B7L814C14,B7L814C23,B7L814C32,B7L814C41)</f>
        <v>2710.190599761745</v>
      </c>
      <c r="AH26" s="16" t="s">
        <v>38896</v>
      </c>
      <c r="AI26" s="33">
        <f>IF(D6L1419C15=0,0,D6L1419C11/D6L1419C15)</f>
        <v>7.3140739128746734E-3</v>
      </c>
      <c r="AJ26" s="16" t="s">
        <v>38897</v>
      </c>
      <c r="AK26" s="33">
        <f>IF(D6L1419C5=0,0,D6L1419C11/D6L1419C5)</f>
        <v>2.7048399638678246E-2</v>
      </c>
      <c r="AL26" s="16" t="s">
        <v>38898</v>
      </c>
      <c r="AM26" s="33">
        <f>D6L1419C8*CHOOSE(MIN(D6L1419C9,RUN_YEARS),B7L814C4,B7L814C13,B7L814C22,B7L814C31,B7L814C40)</f>
        <v>44.295352518380597</v>
      </c>
      <c r="AN26" s="16" t="s">
        <v>38899</v>
      </c>
      <c r="AO26" s="33">
        <f>D6L1419C8-D6L1419C18</f>
        <v>322.13176755954868</v>
      </c>
      <c r="AP26" s="16" t="s">
        <v>38900</v>
      </c>
      <c r="AQ26" s="33">
        <f>CHOOSE(MIN(D6L1419C9,RUN_YEARS),B7L814C2,B7L814C11,B7L814C20,B7L814C29,B7L814C38)</f>
        <v>171.32504473564666</v>
      </c>
      <c r="AR26" s="16" t="s">
        <v>38901</v>
      </c>
      <c r="AS26" s="33">
        <f>IF(D6L1419C20=0,0,D6L1419C18/D6L1419C20)</f>
        <v>0.25854569357753859</v>
      </c>
      <c r="AT26" s="16" t="s">
        <v>38902</v>
      </c>
      <c r="AU26" s="33">
        <f>IF(D6L1419C5=0,0,D6L1419C18/D6L1419C5)</f>
        <v>6.0442240886755538E-2</v>
      </c>
      <c r="AV26" s="16" t="s">
        <v>38903</v>
      </c>
      <c r="AW26" s="33">
        <f>CHOOSE(MIN(D6L1419C9,RUN_YEARS),B7L814C1,B7L814C10,B7L814C19,B7L814C28,B7L814C37)</f>
        <v>1245.9374708669839</v>
      </c>
      <c r="AX26" s="16" t="s">
        <v>38904</v>
      </c>
      <c r="AY26" s="33">
        <f>IF(D6L1419C23=0,0,D6L1419C19/D6L1419C23)</f>
        <v>0.25854569357753865</v>
      </c>
      <c r="AZ26" s="16" t="s">
        <v>38905</v>
      </c>
      <c r="BA26" s="33">
        <f>IF(D6L1419C5=0,0,D6L1419C19/D6L1419C5)</f>
        <v>0.43955775911324446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1175.6810875580848</v>
      </c>
      <c r="J27" s="16" t="s">
        <v>38928</v>
      </c>
      <c r="K27" s="21">
        <f>IF(FLOW_THRU_100PCT="Y",1,INDEX(VariabilityMatrix,D6L1420C1,D6L1420C9))</f>
        <v>0.29201803157897377</v>
      </c>
      <c r="L27" s="16" t="s">
        <v>38908</v>
      </c>
      <c r="M27" s="15">
        <f>IF(D6L1420C2&lt;&gt;0,D6L1420C2*D6L1420C4,D6L1420C3*D6L1420C4)</f>
        <v>343.32007695333903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171.66003847666951</v>
      </c>
      <c r="R27" s="16" t="s">
        <v>38910</v>
      </c>
      <c r="S27" s="15">
        <f>D6L1420C5-D6L1420C7</f>
        <v>171.66003847666951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163.12683947454471</v>
      </c>
      <c r="X27" s="16" t="s">
        <v>38912</v>
      </c>
      <c r="Y27" s="33">
        <f>D6L1420C7-D6L1420C10</f>
        <v>8.5331990021248032</v>
      </c>
      <c r="Z27" s="16" t="s">
        <v>38913</v>
      </c>
      <c r="AA27" s="33">
        <f>CHOOSE(MIN(D6L1420C9,RUN_YEARS),B7L814C7,B7L814C16,B7L814C25,B7L814C34,B7L814C43)</f>
        <v>125593</v>
      </c>
      <c r="AB27" s="16" t="s">
        <v>38914</v>
      </c>
      <c r="AC27" s="33">
        <f>IF(D6L1420C12=0,0,D6L1420C10/D6L1420C12)</f>
        <v>1.2988529573666105E-3</v>
      </c>
      <c r="AD27" s="16" t="s">
        <v>38915</v>
      </c>
      <c r="AE27" s="33">
        <f>IF(D6L1420C5=0,0,D6L1420C10/D6L1420C5)</f>
        <v>0.47514506265450779</v>
      </c>
      <c r="AF27" s="16" t="s">
        <v>38916</v>
      </c>
      <c r="AG27" s="33">
        <f>CHOOSE(MIN(D6L1420C9,RUN_YEARS),B7L814C5,B7L814C14,B7L814C23,B7L814C32,B7L814C41)</f>
        <v>2526.8446267051017</v>
      </c>
      <c r="AH27" s="16" t="s">
        <v>38917</v>
      </c>
      <c r="AI27" s="33">
        <f>IF(D6L1420C15=0,0,D6L1420C11/D6L1420C15)</f>
        <v>3.3770176891531841E-3</v>
      </c>
      <c r="AJ27" s="16" t="s">
        <v>38918</v>
      </c>
      <c r="AK27" s="33">
        <f>IF(D6L1420C5=0,0,D6L1420C11/D6L1420C5)</f>
        <v>2.4854937345492205E-2</v>
      </c>
      <c r="AL27" s="16" t="s">
        <v>38919</v>
      </c>
      <c r="AM27" s="33">
        <f>D6L1420C8*CHOOSE(MIN(D6L1420C9,RUN_YEARS),B7L814C4,B7L814C13,B7L814C22,B7L814C31,B7L814C40)</f>
        <v>22.424829255243576</v>
      </c>
      <c r="AN27" s="16" t="s">
        <v>38920</v>
      </c>
      <c r="AO27" s="33">
        <f>D6L1420C8-D6L1420C18</f>
        <v>149.23520922142595</v>
      </c>
      <c r="AP27" s="16" t="s">
        <v>38921</v>
      </c>
      <c r="AQ27" s="33">
        <f>CHOOSE(MIN(D6L1420C9,RUN_YEARS),B7L814C2,B7L814C11,B7L814C20,B7L814C29,B7L814C38)</f>
        <v>174.3515265515708</v>
      </c>
      <c r="AR27" s="16" t="s">
        <v>38922</v>
      </c>
      <c r="AS27" s="33">
        <f>IF(D6L1420C20=0,0,D6L1420C18/D6L1420C20)</f>
        <v>0.12861848530251108</v>
      </c>
      <c r="AT27" s="16" t="s">
        <v>38923</v>
      </c>
      <c r="AU27" s="33">
        <f>IF(D6L1420C5=0,0,D6L1420C18/D6L1420C5)</f>
        <v>6.5317558629964301E-2</v>
      </c>
      <c r="AV27" s="16" t="s">
        <v>38924</v>
      </c>
      <c r="AW27" s="33">
        <f>CHOOSE(MIN(D6L1420C9,RUN_YEARS),B7L814C1,B7L814C10,B7L814C19,B7L814C28,B7L814C37)</f>
        <v>1160.2936301918367</v>
      </c>
      <c r="AX27" s="16" t="s">
        <v>38925</v>
      </c>
      <c r="AY27" s="33">
        <f>IF(D6L1420C23=0,0,D6L1420C19/D6L1420C23)</f>
        <v>0.12861848530251105</v>
      </c>
      <c r="AZ27" s="16" t="s">
        <v>38926</v>
      </c>
      <c r="BA27" s="33">
        <f>IF(D6L1420C5=0,0,D6L1420C19/D6L1420C5)</f>
        <v>0.43468244137003575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0.29201803157897377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125593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2526.8446267051017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174.3515265515708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1160.2936301918367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0.29201803157897377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125593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2526.8446267051017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174.3515265515708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1160.2936301918367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0.29201803157897377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125593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2526.8446267051017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174.3515265515708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1160.2936301918367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0.29201803157897377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125593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2526.8446267051017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174.3515265515708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1160.2936301918367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0.29201803157897377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125593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2526.8446267051017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174.3515265515708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1160.2936301918367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125593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2526.8446267051017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174.3515265515708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1160.2936301918367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3.5974057534604311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3.0937689479759709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1.5468844739879855</v>
      </c>
      <c r="R34" s="16" t="s">
        <v>39056</v>
      </c>
      <c r="S34" s="15">
        <f>D6L1427C5-D6L1427C7</f>
        <v>1.5468844739879855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1.4632029750933984</v>
      </c>
      <c r="X34" s="16" t="s">
        <v>39058</v>
      </c>
      <c r="Y34" s="33">
        <f>D6L1427C7-D6L1427C10</f>
        <v>8.3681498894587092E-2</v>
      </c>
      <c r="Z34" s="16" t="s">
        <v>39059</v>
      </c>
      <c r="AA34" s="33">
        <f>CHOOSE(MIN(D6L1427C9,RUN_YEARS),B7L814C7,B7L814C16,B7L814C25,B7L814C34,B7L814C43)</f>
        <v>123210.66666666666</v>
      </c>
      <c r="AB34" s="16" t="s">
        <v>39060</v>
      </c>
      <c r="AC34" s="33">
        <f>IF(D6L1427C12=0,0,D6L1427C10/D6L1427C12)</f>
        <v>1.1875619332958715E-5</v>
      </c>
      <c r="AD34" s="16" t="s">
        <v>39061</v>
      </c>
      <c r="AE34" s="33">
        <f>IF(D6L1427C5=0,0,D6L1427C10/D6L1427C5)</f>
        <v>0.47295160036132178</v>
      </c>
      <c r="AF34" s="16" t="s">
        <v>39062</v>
      </c>
      <c r="AG34" s="33">
        <f>CHOOSE(MIN(D6L1427C9,RUN_YEARS),B7L814C5,B7L814C14,B7L814C23,B7L814C32,B7L814C41)</f>
        <v>2710.190599761745</v>
      </c>
      <c r="AH34" s="16" t="s">
        <v>39063</v>
      </c>
      <c r="AI34" s="33">
        <f>IF(D6L1427C15=0,0,D6L1427C11/D6L1427C15)</f>
        <v>3.0876610265692601E-5</v>
      </c>
      <c r="AJ34" s="16" t="s">
        <v>39064</v>
      </c>
      <c r="AK34" s="33">
        <f>IF(D6L1427C5=0,0,D6L1427C11/D6L1427C5)</f>
        <v>2.7048399638678201E-2</v>
      </c>
      <c r="AL34" s="16" t="s">
        <v>39065</v>
      </c>
      <c r="AM34" s="33">
        <f>D6L1427C8*CHOOSE(MIN(D6L1427C9,RUN_YEARS),B7L814C4,B7L814C13,B7L814C22,B7L814C31,B7L814C40)</f>
        <v>0.1869943280015279</v>
      </c>
      <c r="AN34" s="16" t="s">
        <v>39066</v>
      </c>
      <c r="AO34" s="33">
        <f>D6L1427C8-D6L1427C18</f>
        <v>1.3598901459864576</v>
      </c>
      <c r="AP34" s="16" t="s">
        <v>39067</v>
      </c>
      <c r="AQ34" s="33">
        <f>CHOOSE(MIN(D6L1427C9,RUN_YEARS),B7L814C2,B7L814C11,B7L814C20,B7L814C29,B7L814C38)</f>
        <v>171.32504473564666</v>
      </c>
      <c r="AR34" s="16" t="s">
        <v>39068</v>
      </c>
      <c r="AS34" s="33">
        <f>IF(D6L1427C20=0,0,D6L1427C18/D6L1427C20)</f>
        <v>1.0914593852291638E-3</v>
      </c>
      <c r="AT34" s="16" t="s">
        <v>39069</v>
      </c>
      <c r="AU34" s="33">
        <f>IF(D6L1427C5=0,0,D6L1427C18/D6L1427C5)</f>
        <v>6.0442240886755538E-2</v>
      </c>
      <c r="AV34" s="16" t="s">
        <v>39070</v>
      </c>
      <c r="AW34" s="33">
        <f>CHOOSE(MIN(D6L1427C9,RUN_YEARS),B7L814C1,B7L814C10,B7L814C19,B7L814C28,B7L814C37)</f>
        <v>1245.9374708669839</v>
      </c>
      <c r="AX34" s="16" t="s">
        <v>39071</v>
      </c>
      <c r="AY34" s="33">
        <f>IF(D6L1427C23=0,0,D6L1427C19/D6L1427C23)</f>
        <v>1.091459385229164E-3</v>
      </c>
      <c r="AZ34" s="16" t="s">
        <v>39072</v>
      </c>
      <c r="BA34" s="33">
        <f>IF(D6L1427C5=0,0,D6L1427C19/D6L1427C5)</f>
        <v>0.43955775911324446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12215.718814446809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8430.7396711698329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4215.3698355849165</v>
      </c>
      <c r="R35" s="16" t="s">
        <v>39076</v>
      </c>
      <c r="S35" s="15">
        <f>SUM(D6L1401C8:D6L1427C8)-2*SUM(D6L1409C8,D6L1411C8,D6L1422C8,D6L1424C8,D6L1427C8)</f>
        <v>4215.3698355849165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3988.1709202821344</v>
      </c>
      <c r="X35" s="16" t="s">
        <v>39078</v>
      </c>
      <c r="Y35" s="33">
        <f>SUM(D6L1401C11:D6L1427C11)-2*SUM(D6L1409C11,D6L1411C11,D6L1422C11,D6L1424C11,D6L1427C11)</f>
        <v>227.19891530278215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3.2339167412857632E-2</v>
      </c>
      <c r="AD35" s="16" t="s">
        <v>39080</v>
      </c>
      <c r="AE35" s="33">
        <f>IF(D6L1428C5=0,0,D6L1428C10/D6L1428C5)</f>
        <v>0.47305112906288371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8.4081835273429842E-2</v>
      </c>
      <c r="AJ35" s="16" t="s">
        <v>39082</v>
      </c>
      <c r="AK35" s="33">
        <f>IF(D6L1428C5=0,0,D6L1428C11/D6L1428C5)</f>
        <v>2.6948870937116301E-2</v>
      </c>
      <c r="AL35" s="16" t="s">
        <v>39083</v>
      </c>
      <c r="AM35" s="33">
        <f>SUM(D6L1401C18:D6L1427C18)-2*SUM(D6L1409C18,D6L1411C18,D6L1422C18,D6L1424C18,D6L1427C18)</f>
        <v>511.35975453724296</v>
      </c>
      <c r="AN35" s="16" t="s">
        <v>39084</v>
      </c>
      <c r="AO35" s="33">
        <f>SUM(D6L1401C19:D6L1427C19)-2*SUM(D6L1409C19,D6L1411C19,D6L1422C19,D6L1424C19,D6L1427C19)</f>
        <v>3704.0100810476742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2.9821689133665248</v>
      </c>
      <c r="AT35" s="16" t="s">
        <v>39086</v>
      </c>
      <c r="AU35" s="33">
        <f>IF(D6L1428C5=0,0,D6L1428C18/D6L1428C5)</f>
        <v>6.0654198146565197E-2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2.9821689133665252</v>
      </c>
      <c r="AZ35" s="16" t="s">
        <v>39088</v>
      </c>
      <c r="BA35" s="33">
        <f>IF(D6L1428C5=0,0,D6L1428C19/D6L1428C5)</f>
        <v>0.43934580185343491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49.129132015388073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24.564566007694037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12.282283003847018</v>
      </c>
      <c r="R36" s="16" t="s">
        <v>39093</v>
      </c>
      <c r="S36" s="15">
        <f>D6L1429C5-D6L1429C7</f>
        <v>12.282283003847018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11.671732254806575</v>
      </c>
      <c r="X36" s="16" t="s">
        <v>39095</v>
      </c>
      <c r="Y36" s="33">
        <f>D6L1429C7-D6L1429C10</f>
        <v>0.61055074904044382</v>
      </c>
      <c r="Z36" s="16" t="s">
        <v>39096</v>
      </c>
      <c r="AA36" s="33">
        <f>CHOOSE(MIN(D6L1429C9,RUN_YEARS),B7L814C7,B7L814C16,B7L814C25,B7L814C34,B7L814C43)</f>
        <v>125593</v>
      </c>
      <c r="AB36" s="16" t="s">
        <v>39097</v>
      </c>
      <c r="AC36" s="33">
        <f>IF(D6L1429C12=0,0,D6L1429C10/D6L1429C12)</f>
        <v>9.2932983962534332E-5</v>
      </c>
      <c r="AD36" s="16" t="s">
        <v>39098</v>
      </c>
      <c r="AE36" s="33">
        <f>IF(D6L1429C5=0,0,D6L1429C10/D6L1429C5)</f>
        <v>0.47514506265450773</v>
      </c>
      <c r="AF36" s="16" t="s">
        <v>39099</v>
      </c>
      <c r="AG36" s="33">
        <f>CHOOSE(MIN(D6L1429C9,RUN_YEARS),B7L814C5,B7L814C14,B7L814C23,B7L814C32,B7L814C41)</f>
        <v>2526.8446267051017</v>
      </c>
      <c r="AH36" s="16" t="s">
        <v>39100</v>
      </c>
      <c r="AI36" s="33">
        <f>IF(D6L1429C15=0,0,D6L1429C11/D6L1429C15)</f>
        <v>2.4162575830258945E-4</v>
      </c>
      <c r="AJ36" s="16" t="s">
        <v>39101</v>
      </c>
      <c r="AK36" s="33">
        <f>IF(D6L1429C5=0,0,D6L1429C11/D6L1429C5)</f>
        <v>2.4854937345492243E-2</v>
      </c>
      <c r="AL36" s="16" t="s">
        <v>39102</v>
      </c>
      <c r="AM36" s="33">
        <f>D6L1429C8*CHOOSE(MIN(D6L1429C9,RUN_YEARS),B7L814C4,B7L814C13,B7L814C22,B7L814C31,B7L814C40)</f>
        <v>1.6044974804271834</v>
      </c>
      <c r="AN36" s="16" t="s">
        <v>39103</v>
      </c>
      <c r="AO36" s="33">
        <f>D6L1429C8-D6L1429C18</f>
        <v>10.677785523419836</v>
      </c>
      <c r="AP36" s="16" t="s">
        <v>39104</v>
      </c>
      <c r="AQ36" s="33">
        <f>CHOOSE(MIN(D6L1429C9,RUN_YEARS),B7L814C2,B7L814C11,B7L814C20,B7L814C29,B7L814C38)</f>
        <v>174.3515265515708</v>
      </c>
      <c r="AR36" s="16" t="s">
        <v>39105</v>
      </c>
      <c r="AS36" s="33">
        <f>IF(D6L1429C20=0,0,D6L1429C18/D6L1429C20)</f>
        <v>9.2026580561805123E-3</v>
      </c>
      <c r="AT36" s="16" t="s">
        <v>39106</v>
      </c>
      <c r="AU36" s="33">
        <f>IF(D6L1429C5=0,0,D6L1429C18/D6L1429C5)</f>
        <v>6.5317558629964301E-2</v>
      </c>
      <c r="AV36" s="16" t="s">
        <v>39107</v>
      </c>
      <c r="AW36" s="33">
        <f>CHOOSE(MIN(D6L1429C9,RUN_YEARS),B7L814C1,B7L814C10,B7L814C19,B7L814C28,B7L814C37)</f>
        <v>1160.2936301918367</v>
      </c>
      <c r="AX36" s="16" t="s">
        <v>39108</v>
      </c>
      <c r="AY36" s="33">
        <f>IF(D6L1429C23=0,0,D6L1429C19/D6L1429C23)</f>
        <v>9.2026580561805106E-3</v>
      </c>
      <c r="AZ36" s="16" t="s">
        <v>39109</v>
      </c>
      <c r="BA36" s="33">
        <f>IF(D6L1429C5=0,0,D6L1429C19/D6L1429C5)</f>
        <v>0.4346824413700357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125593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2526.8446267051017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174.3515265515708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1160.2936301918367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30.277981847050736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15.138990923525368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7.569495461762684</v>
      </c>
      <c r="R38" s="16" t="s">
        <v>39133</v>
      </c>
      <c r="S38" s="15">
        <f>D6L1431C5-D6L1431C7</f>
        <v>7.569495461762684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7.1932167908844855</v>
      </c>
      <c r="X38" s="16" t="s">
        <v>39135</v>
      </c>
      <c r="Y38" s="33">
        <f>D6L1431C7-D6L1431C10</f>
        <v>0.37627867087819844</v>
      </c>
      <c r="Z38" s="16" t="s">
        <v>39136</v>
      </c>
      <c r="AA38" s="33">
        <f>CHOOSE(MIN(D6L1431C9,RUN_YEARS),B7L814C7,B7L814C16,B7L814C25,B7L814C34,B7L814C43)</f>
        <v>125593</v>
      </c>
      <c r="AB38" s="16" t="s">
        <v>39137</v>
      </c>
      <c r="AC38" s="33">
        <f>IF(D6L1431C12=0,0,D6L1431C10/D6L1431C12)</f>
        <v>5.7274026346090031E-5</v>
      </c>
      <c r="AD38" s="16" t="s">
        <v>39138</v>
      </c>
      <c r="AE38" s="33">
        <f>IF(D6L1431C5=0,0,D6L1431C10/D6L1431C5)</f>
        <v>0.47514506265450779</v>
      </c>
      <c r="AF38" s="16" t="s">
        <v>39139</v>
      </c>
      <c r="AG38" s="33">
        <f>CHOOSE(MIN(D6L1431C9,RUN_YEARS),B7L814C5,B7L814C14,B7L814C23,B7L814C32,B7L814C41)</f>
        <v>2526.8446267051017</v>
      </c>
      <c r="AH38" s="16" t="s">
        <v>39140</v>
      </c>
      <c r="AI38" s="33">
        <f>IF(D6L1431C15=0,0,D6L1431C11/D6L1431C15)</f>
        <v>1.4891246849983407E-4</v>
      </c>
      <c r="AJ38" s="16" t="s">
        <v>39141</v>
      </c>
      <c r="AK38" s="33">
        <f>IF(D6L1431C5=0,0,D6L1431C11/D6L1431C5)</f>
        <v>2.4854937345492222E-2</v>
      </c>
      <c r="AL38" s="16" t="s">
        <v>39142</v>
      </c>
      <c r="AM38" s="33">
        <f>D6L1431C8*CHOOSE(MIN(D6L1431C9,RUN_YEARS),B7L814C4,B7L814C13,B7L814C22,B7L814C31,B7L814C40)</f>
        <v>0.98884192724586562</v>
      </c>
      <c r="AN38" s="16" t="s">
        <v>39143</v>
      </c>
      <c r="AO38" s="33">
        <f>D6L1431C8-D6L1431C18</f>
        <v>6.5806535345168182</v>
      </c>
      <c r="AP38" s="16" t="s">
        <v>39144</v>
      </c>
      <c r="AQ38" s="33">
        <f>CHOOSE(MIN(D6L1431C9,RUN_YEARS),B7L814C2,B7L814C11,B7L814C20,B7L814C29,B7L814C38)</f>
        <v>174.3515265515708</v>
      </c>
      <c r="AR38" s="16" t="s">
        <v>39145</v>
      </c>
      <c r="AS38" s="33">
        <f>IF(D6L1431C20=0,0,D6L1431C18/D6L1431C20)</f>
        <v>5.6715415505890609E-3</v>
      </c>
      <c r="AT38" s="16" t="s">
        <v>39146</v>
      </c>
      <c r="AU38" s="33">
        <f>IF(D6L1431C5=0,0,D6L1431C18/D6L1431C5)</f>
        <v>6.5317558629964301E-2</v>
      </c>
      <c r="AV38" s="16" t="s">
        <v>39147</v>
      </c>
      <c r="AW38" s="33">
        <f>CHOOSE(MIN(D6L1431C9,RUN_YEARS),B7L814C1,B7L814C10,B7L814C19,B7L814C28,B7L814C37)</f>
        <v>1160.2936301918367</v>
      </c>
      <c r="AX38" s="16" t="s">
        <v>39148</v>
      </c>
      <c r="AY38" s="33">
        <f>IF(D6L1431C23=0,0,D6L1431C19/D6L1431C23)</f>
        <v>5.67154155058906E-3</v>
      </c>
      <c r="AZ38" s="16" t="s">
        <v>39149</v>
      </c>
      <c r="BA38" s="33">
        <f>IF(D6L1431C5=0,0,D6L1431C19/D6L1431C5)</f>
        <v>0.4346824413700357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125593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2526.8446267051017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174.3515265515708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1160.2936301918367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1890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1890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756</v>
      </c>
      <c r="R40" s="16" t="s">
        <v>39174</v>
      </c>
      <c r="S40" s="15">
        <f>D6L1433C5-D6L1433C7</f>
        <v>1134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718.41933473361576</v>
      </c>
      <c r="X40" s="16" t="s">
        <v>39176</v>
      </c>
      <c r="Y40" s="33">
        <f>D6L1433C7-D6L1433C10</f>
        <v>37.580665266384244</v>
      </c>
      <c r="Z40" s="16" t="s">
        <v>39177</v>
      </c>
      <c r="AA40" s="33">
        <f>CHOOSE(MIN(D6L1433C9,RUN_YEARS),B7L814C7,B7L814C16,B7L814C25,B7L814C34,B7L814C43)</f>
        <v>125593</v>
      </c>
      <c r="AB40" s="16" t="s">
        <v>39178</v>
      </c>
      <c r="AC40" s="33">
        <f>IF(D6L1433C12=0,0,D6L1433C10/D6L1433C12)</f>
        <v>5.7202179638484287E-3</v>
      </c>
      <c r="AD40" s="16" t="s">
        <v>39179</v>
      </c>
      <c r="AE40" s="33">
        <f>IF(D6L1433C5=0,0,D6L1433C10/D6L1433C5)</f>
        <v>0.38011605012360622</v>
      </c>
      <c r="AF40" s="16" t="s">
        <v>39180</v>
      </c>
      <c r="AG40" s="33">
        <f>CHOOSE(MIN(D6L1433C9,RUN_YEARS),B7L814C5,B7L814C14,B7L814C23,B7L814C32,B7L814C41)</f>
        <v>2526.8446267051017</v>
      </c>
      <c r="AH40" s="16" t="s">
        <v>39181</v>
      </c>
      <c r="AI40" s="33">
        <f>IF(D6L1433C15=0,0,D6L1433C11/D6L1433C15)</f>
        <v>1.4872566706005915E-2</v>
      </c>
      <c r="AJ40" s="16" t="s">
        <v>39182</v>
      </c>
      <c r="AK40" s="33">
        <f>IF(D6L1433C5=0,0,D6L1433C11/D6L1433C5)</f>
        <v>1.9883949876393778E-2</v>
      </c>
      <c r="AL40" s="16" t="s">
        <v>39183</v>
      </c>
      <c r="AM40" s="33">
        <f>D6L1433C8*CHOOSE(MIN(D6L1433C9,RUN_YEARS),B7L814C4,B7L814C13,B7L814C22,B7L814C31,B7L814C40)</f>
        <v>148.14022297275903</v>
      </c>
      <c r="AN40" s="16" t="s">
        <v>39184</v>
      </c>
      <c r="AO40" s="33">
        <f>D6L1433C8-D6L1433C18</f>
        <v>985.85977702724097</v>
      </c>
      <c r="AP40" s="16" t="s">
        <v>39185</v>
      </c>
      <c r="AQ40" s="33">
        <f>CHOOSE(MIN(D6L1433C9,RUN_YEARS),B7L814C2,B7L814C11,B7L814C20,B7L814C29,B7L814C38)</f>
        <v>174.3515265515708</v>
      </c>
      <c r="AR40" s="16" t="s">
        <v>39186</v>
      </c>
      <c r="AS40" s="33">
        <f>IF(D6L1433C20=0,0,D6L1433C18/D6L1433C20)</f>
        <v>0.84966404311315957</v>
      </c>
      <c r="AT40" s="16" t="s">
        <v>39187</v>
      </c>
      <c r="AU40" s="33">
        <f>IF(D6L1433C5=0,0,D6L1433C18/D6L1433C5)</f>
        <v>7.8381070355957164E-2</v>
      </c>
      <c r="AV40" s="16" t="s">
        <v>39188</v>
      </c>
      <c r="AW40" s="33">
        <f>CHOOSE(MIN(D6L1433C9,RUN_YEARS),B7L814C1,B7L814C10,B7L814C19,B7L814C28,B7L814C37)</f>
        <v>1160.2936301918367</v>
      </c>
      <c r="AX40" s="16" t="s">
        <v>39189</v>
      </c>
      <c r="AY40" s="33">
        <f>IF(D6L1433C23=0,0,D6L1433C19/D6L1433C23)</f>
        <v>0.84966404311315946</v>
      </c>
      <c r="AZ40" s="16" t="s">
        <v>39190</v>
      </c>
      <c r="BA40" s="33">
        <f>IF(D6L1433C5=0,0,D6L1433C19/D6L1433C5)</f>
        <v>0.52161892964404288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6558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6558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6558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125593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2526.8446267051017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856.70509899061176</v>
      </c>
      <c r="AN41" s="16" t="s">
        <v>39203</v>
      </c>
      <c r="AO41" s="33">
        <f>D6L1434C8-D6L1434C18</f>
        <v>5701.294901009388</v>
      </c>
      <c r="AP41" s="16" t="s">
        <v>39204</v>
      </c>
      <c r="AQ41" s="33">
        <f>CHOOSE(MIN(D6L1434C9,RUN_YEARS),B7L814C2,B7L814C11,B7L814C20,B7L814C29,B7L814C38)</f>
        <v>174.3515265515708</v>
      </c>
      <c r="AR41" s="16" t="s">
        <v>39205</v>
      </c>
      <c r="AS41" s="33">
        <f>IF(D6L1434C20=0,0,D6L1434C18/D6L1434C20)</f>
        <v>4.9136656038237216</v>
      </c>
      <c r="AT41" s="16" t="s">
        <v>39206</v>
      </c>
      <c r="AU41" s="33">
        <f>IF(D6L1434C5=0,0,D6L1434C18/D6L1434C5)</f>
        <v>0.1306351172599286</v>
      </c>
      <c r="AV41" s="16" t="s">
        <v>39207</v>
      </c>
      <c r="AW41" s="33">
        <f>CHOOSE(MIN(D6L1434C9,RUN_YEARS),B7L814C1,B7L814C10,B7L814C19,B7L814C28,B7L814C37)</f>
        <v>1160.2936301918367</v>
      </c>
      <c r="AX41" s="16" t="s">
        <v>39208</v>
      </c>
      <c r="AY41" s="33">
        <f>IF(D6L1434C23=0,0,D6L1434C19/D6L1434C23)</f>
        <v>4.9136656038237208</v>
      </c>
      <c r="AZ41" s="16" t="s">
        <v>39209</v>
      </c>
      <c r="BA41" s="33">
        <f>IF(D6L1434C5=0,0,D6L1434C19/D6L1434C5)</f>
        <v>0.8693648827400714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7663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7663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7663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7282.073230242986</v>
      </c>
      <c r="X42" s="16" t="s">
        <v>39216</v>
      </c>
      <c r="Y42" s="33">
        <f>D6L1435C7-D6L1435C10</f>
        <v>380.92676975701397</v>
      </c>
      <c r="Z42" s="16" t="s">
        <v>39217</v>
      </c>
      <c r="AA42" s="33">
        <f>CHOOSE(MIN(D6L1435C9,RUN_YEARS),B7L814C7,B7L814C16,B7L814C25,B7L814C34,B7L814C43)</f>
        <v>125593</v>
      </c>
      <c r="AB42" s="16" t="s">
        <v>39218</v>
      </c>
      <c r="AC42" s="33">
        <f>IF(D6L1435C12=0,0,D6L1435C10/D6L1435C12)</f>
        <v>5.7981521503929247E-2</v>
      </c>
      <c r="AD42" s="16" t="s">
        <v>39219</v>
      </c>
      <c r="AE42" s="33">
        <f>IF(D6L1435C5=0,0,D6L1435C10/D6L1435C5)</f>
        <v>0.95029012530901558</v>
      </c>
      <c r="AF42" s="16" t="s">
        <v>39220</v>
      </c>
      <c r="AG42" s="33">
        <f>CHOOSE(MIN(D6L1435C9,RUN_YEARS),B7L814C5,B7L814C14,B7L814C23,B7L814C32,B7L814C41)</f>
        <v>2526.8446267051017</v>
      </c>
      <c r="AH42" s="16" t="s">
        <v>39221</v>
      </c>
      <c r="AI42" s="33">
        <f>IF(D6L1435C15=0,0,D6L1435C11/D6L1435C15)</f>
        <v>0.15075195591021612</v>
      </c>
      <c r="AJ42" s="16" t="s">
        <v>39222</v>
      </c>
      <c r="AK42" s="33">
        <f>IF(D6L1435C5=0,0,D6L1435C11/D6L1435C5)</f>
        <v>4.9709874690984465E-2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174.3515265515708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1160.2936301918367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14720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14720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14720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125593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2526.8446267051017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1922.9489260661489</v>
      </c>
      <c r="AN43" s="16" t="s">
        <v>39244</v>
      </c>
      <c r="AO43" s="33">
        <f>D6L1436C8-D6L1436C18</f>
        <v>12797.051073933852</v>
      </c>
      <c r="AP43" s="16" t="s">
        <v>39245</v>
      </c>
      <c r="AQ43" s="33">
        <f>CHOOSE(MIN(D6L1436C9,RUN_YEARS),B7L814C2,B7L814C11,B7L814C20,B7L814C29,B7L814C38)</f>
        <v>174.3515265515708</v>
      </c>
      <c r="AR43" s="16" t="s">
        <v>39246</v>
      </c>
      <c r="AS43" s="33">
        <f>IF(D6L1436C20=0,0,D6L1436C18/D6L1436C20)</f>
        <v>11.029148778329549</v>
      </c>
      <c r="AT43" s="16" t="s">
        <v>39247</v>
      </c>
      <c r="AU43" s="33">
        <f>IF(D6L1436C5=0,0,D6L1436C18/D6L1436C5)</f>
        <v>0.1306351172599286</v>
      </c>
      <c r="AV43" s="16" t="s">
        <v>39248</v>
      </c>
      <c r="AW43" s="33">
        <f>CHOOSE(MIN(D6L1436C9,RUN_YEARS),B7L814C1,B7L814C10,B7L814C19,B7L814C28,B7L814C37)</f>
        <v>1160.2936301918367</v>
      </c>
      <c r="AX43" s="16" t="s">
        <v>39249</v>
      </c>
      <c r="AY43" s="33">
        <f>IF(D6L1436C23=0,0,D6L1436C19/D6L1436C23)</f>
        <v>11.029148778329548</v>
      </c>
      <c r="AZ43" s="16" t="s">
        <v>39250</v>
      </c>
      <c r="BA43" s="33">
        <f>IF(D6L1436C5=0,0,D6L1436C19/D6L1436C5)</f>
        <v>0.8693648827400714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30910.407113862439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30870.703556931221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8438.8517784656106</v>
      </c>
      <c r="R44" s="16" t="s">
        <v>39254</v>
      </c>
      <c r="S44" s="15">
        <f>SUM(D6L1429C8:D6L1436C8)</f>
        <v>22431.851778465611</v>
      </c>
      <c r="U44" s="21" t="str">
        <f>NULL_VALUE</f>
        <v>n/a</v>
      </c>
      <c r="V44" s="16" t="s">
        <v>39255</v>
      </c>
      <c r="W44" s="33">
        <f>SUM(D6L1429C10:D6L1436C10)</f>
        <v>8019.3575140222929</v>
      </c>
      <c r="X44" s="16" t="s">
        <v>39256</v>
      </c>
      <c r="Y44" s="33">
        <f>SUM(D6L1429C11:D6L1436C11)</f>
        <v>419.49426444331687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6.3851946478086299E-2</v>
      </c>
      <c r="AD44" s="16" t="s">
        <v>39258</v>
      </c>
      <c r="AE44" s="33">
        <f>IF(D6L1437C5=0,0,D6L1437C10/D6L1437C5)</f>
        <v>0.25977242466253259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0.16601506084302445</v>
      </c>
      <c r="AJ44" s="16" t="s">
        <v>39260</v>
      </c>
      <c r="AK44" s="33">
        <f>IF(D6L1437C5=0,0,D6L1437C11/D6L1437C5)</f>
        <v>1.3588749724141945E-2</v>
      </c>
      <c r="AL44" s="16" t="s">
        <v>39261</v>
      </c>
      <c r="AM44" s="33">
        <f>SUM(D6L1429C18:D6L1436C18)</f>
        <v>2930.3875874371929</v>
      </c>
      <c r="AN44" s="16" t="s">
        <v>39262</v>
      </c>
      <c r="AO44" s="33">
        <f>SUM(D6L1429C19:D6L1436C19)</f>
        <v>19501.464191028419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16.8073526248732</v>
      </c>
      <c r="AT44" s="16" t="s">
        <v>39264</v>
      </c>
      <c r="AU44" s="33">
        <f>IF(D6L1437C5=0,0,D6L1437C18/D6L1437C5)</f>
        <v>9.4924548189613572E-2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16.807352624873197</v>
      </c>
      <c r="AZ44" s="16" t="s">
        <v>39266</v>
      </c>
      <c r="BA44" s="33">
        <f>IF(D6L1437C5=0,0,D6L1437C19/D6L1437C5)</f>
        <v>0.63171427742371189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419.6059528896925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209.80297644484625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104.90148822242313</v>
      </c>
      <c r="R45" s="16" t="s">
        <v>39271</v>
      </c>
      <c r="S45" s="15">
        <f>D6L1438C5-D6L1438C7</f>
        <v>104.90148822242313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99.68684838798869</v>
      </c>
      <c r="X45" s="16" t="s">
        <v>39273</v>
      </c>
      <c r="Y45" s="33">
        <f>D6L1438C7-D6L1438C10</f>
        <v>5.2146398344344362</v>
      </c>
      <c r="Z45" s="16" t="s">
        <v>39274</v>
      </c>
      <c r="AA45" s="33">
        <f>CHOOSE(MIN(D6L1438C9,RUN_YEARS),B7L814C7,B7L814C16,B7L814C25,B7L814C34,B7L814C43)</f>
        <v>125593</v>
      </c>
      <c r="AB45" s="16" t="s">
        <v>39275</v>
      </c>
      <c r="AC45" s="33">
        <f>IF(D6L1438C12=0,0,D6L1438C10/D6L1438C12)</f>
        <v>7.9372933513801474E-4</v>
      </c>
      <c r="AD45" s="16" t="s">
        <v>39276</v>
      </c>
      <c r="AE45" s="33">
        <f>IF(D6L1438C5=0,0,D6L1438C10/D6L1438C5)</f>
        <v>0.47514506265450779</v>
      </c>
      <c r="AF45" s="16" t="s">
        <v>39277</v>
      </c>
      <c r="AG45" s="33">
        <f>CHOOSE(MIN(D6L1438C9,RUN_YEARS),B7L814C5,B7L814C14,B7L814C23,B7L814C32,B7L814C41)</f>
        <v>2526.8446267051017</v>
      </c>
      <c r="AH45" s="16" t="s">
        <v>39278</v>
      </c>
      <c r="AI45" s="33">
        <f>IF(D6L1438C15=0,0,D6L1438C11/D6L1438C15)</f>
        <v>2.0636962713588393E-3</v>
      </c>
      <c r="AJ45" s="16" t="s">
        <v>39279</v>
      </c>
      <c r="AK45" s="33">
        <f>IF(D6L1438C5=0,0,D6L1438C11/D6L1438C5)</f>
        <v>2.4854937345492233E-2</v>
      </c>
      <c r="AL45" s="16" t="s">
        <v>39280</v>
      </c>
      <c r="AM45" s="33">
        <f>D6L1438C8*CHOOSE(MIN(D6L1438C9,RUN_YEARS),B7L814C4,B7L814C13,B7L814C22,B7L814C31,B7L814C40)</f>
        <v>13.703818214677264</v>
      </c>
      <c r="AN45" s="16" t="s">
        <v>39281</v>
      </c>
      <c r="AO45" s="33">
        <f>D6L1438C8-D6L1438C18</f>
        <v>91.197670007745856</v>
      </c>
      <c r="AP45" s="16" t="s">
        <v>39282</v>
      </c>
      <c r="AQ45" s="33">
        <f>CHOOSE(MIN(D6L1438C9,RUN_YEARS),B7L814C2,B7L814C11,B7L814C20,B7L814C29,B7L814C38)</f>
        <v>174.3515265515708</v>
      </c>
      <c r="AR45" s="16" t="s">
        <v>39283</v>
      </c>
      <c r="AS45" s="33">
        <f>IF(D6L1438C20=0,0,D6L1438C18/D6L1438C20)</f>
        <v>7.859878537182674E-2</v>
      </c>
      <c r="AT45" s="16" t="s">
        <v>39284</v>
      </c>
      <c r="AU45" s="33">
        <f>IF(D6L1438C5=0,0,D6L1438C18/D6L1438C5)</f>
        <v>6.5317558629964301E-2</v>
      </c>
      <c r="AV45" s="16" t="s">
        <v>39285</v>
      </c>
      <c r="AW45" s="33">
        <f>CHOOSE(MIN(D6L1438C9,RUN_YEARS),B7L814C1,B7L814C10,B7L814C19,B7L814C28,B7L814C37)</f>
        <v>1160.2936301918367</v>
      </c>
      <c r="AX45" s="16" t="s">
        <v>39286</v>
      </c>
      <c r="AY45" s="33">
        <f>IF(D6L1438C23=0,0,D6L1438C19/D6L1438C23)</f>
        <v>7.8598785371826727E-2</v>
      </c>
      <c r="AZ45" s="16" t="s">
        <v>39287</v>
      </c>
      <c r="BA45" s="33">
        <f>IF(D6L1438C5=0,0,D6L1438C19/D6L1438C5)</f>
        <v>0.4346824413700357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3143.3394110699537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3143.3394110699537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1257.3357644279815</v>
      </c>
      <c r="R46" s="16" t="s">
        <v>39291</v>
      </c>
      <c r="S46" s="15">
        <f>D6L1439C5-D6L1439C7</f>
        <v>1886.0036466419722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1194.8337611337734</v>
      </c>
      <c r="X46" s="16" t="s">
        <v>39293</v>
      </c>
      <c r="Y46" s="33">
        <f>D6L1439C7-D6L1439C10</f>
        <v>62.50200329420818</v>
      </c>
      <c r="Z46" s="16" t="s">
        <v>39294</v>
      </c>
      <c r="AA46" s="33">
        <f>CHOOSE(MIN(D6L1439C9,RUN_YEARS),B7L814C7,B7L814C16,B7L814C25,B7L814C34,B7L814C43)</f>
        <v>125593</v>
      </c>
      <c r="AB46" s="16" t="s">
        <v>39295</v>
      </c>
      <c r="AC46" s="33">
        <f>IF(D6L1439C12=0,0,D6L1439C10/D6L1439C12)</f>
        <v>9.5135378654365565E-3</v>
      </c>
      <c r="AD46" s="16" t="s">
        <v>39296</v>
      </c>
      <c r="AE46" s="33">
        <f>IF(D6L1439C5=0,0,D6L1439C10/D6L1439C5)</f>
        <v>0.38011605012360622</v>
      </c>
      <c r="AF46" s="16" t="s">
        <v>39297</v>
      </c>
      <c r="AG46" s="33">
        <f>CHOOSE(MIN(D6L1439C9,RUN_YEARS),B7L814C5,B7L814C14,B7L814C23,B7L814C32,B7L814C41)</f>
        <v>2526.8446267051017</v>
      </c>
      <c r="AH46" s="16" t="s">
        <v>39298</v>
      </c>
      <c r="AI46" s="33">
        <f>IF(D6L1439C15=0,0,D6L1439C11/D6L1439C15)</f>
        <v>2.4735198450135078E-2</v>
      </c>
      <c r="AJ46" s="16" t="s">
        <v>39299</v>
      </c>
      <c r="AK46" s="33">
        <f>IF(D6L1439C5=0,0,D6L1439C11/D6L1439C5)</f>
        <v>1.9883949876393803E-2</v>
      </c>
      <c r="AL46" s="16" t="s">
        <v>39300</v>
      </c>
      <c r="AM46" s="33">
        <f>D6L1439C8*CHOOSE(MIN(D6L1439C9,RUN_YEARS),B7L814C4,B7L814C13,B7L814C22,B7L814C31,B7L814C40)</f>
        <v>246.37830753172699</v>
      </c>
      <c r="AN46" s="16" t="s">
        <v>39301</v>
      </c>
      <c r="AO46" s="33">
        <f>D6L1439C8-D6L1439C18</f>
        <v>1639.6253391102452</v>
      </c>
      <c r="AP46" s="16" t="s">
        <v>39302</v>
      </c>
      <c r="AQ46" s="33">
        <f>CHOOSE(MIN(D6L1439C9,RUN_YEARS),B7L814C2,B7L814C11,B7L814C20,B7L814C29,B7L814C38)</f>
        <v>174.3515265515708</v>
      </c>
      <c r="AR46" s="16" t="s">
        <v>39303</v>
      </c>
      <c r="AS46" s="33">
        <f>IF(D6L1439C20=0,0,D6L1439C18/D6L1439C20)</f>
        <v>1.4131124195167379</v>
      </c>
      <c r="AT46" s="16" t="s">
        <v>39304</v>
      </c>
      <c r="AU46" s="33">
        <f>IF(D6L1439C5=0,0,D6L1439C18/D6L1439C5)</f>
        <v>7.8381070355957164E-2</v>
      </c>
      <c r="AV46" s="16" t="s">
        <v>39305</v>
      </c>
      <c r="AW46" s="33">
        <f>CHOOSE(MIN(D6L1439C9,RUN_YEARS),B7L814C1,B7L814C10,B7L814C19,B7L814C28,B7L814C37)</f>
        <v>1160.2936301918367</v>
      </c>
      <c r="AX46" s="16" t="s">
        <v>39306</v>
      </c>
      <c r="AY46" s="33">
        <f>IF(D6L1439C23=0,0,D6L1439C19/D6L1439C23)</f>
        <v>1.4131124195167377</v>
      </c>
      <c r="AZ46" s="16" t="s">
        <v>39307</v>
      </c>
      <c r="BA46" s="33">
        <f>IF(D6L1439C5=0,0,D6L1439C19/D6L1439C5)</f>
        <v>0.52161892964404288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3562.9453639596463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3353.1423875147998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1362.2372526504046</v>
      </c>
      <c r="R47" s="16" t="s">
        <v>39311</v>
      </c>
      <c r="S47" s="15">
        <f>SUM(D6L1438C8:D6L1439C8)</f>
        <v>1990.9051348643952</v>
      </c>
      <c r="U47" s="21" t="str">
        <f>NULL_VALUE</f>
        <v>n/a</v>
      </c>
      <c r="V47" s="16" t="s">
        <v>39312</v>
      </c>
      <c r="W47" s="33">
        <f>SUM(D6L1438C10:D6L1439C10)</f>
        <v>1294.520609521762</v>
      </c>
      <c r="X47" s="16" t="s">
        <v>39313</v>
      </c>
      <c r="Y47" s="33">
        <f>SUM(D6L1438C11:D6L1439C11)</f>
        <v>67.716643128642616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1.0307267200574571E-2</v>
      </c>
      <c r="AD47" s="16" t="s">
        <v>39315</v>
      </c>
      <c r="AE47" s="33">
        <f>IF(D6L1440C5=0,0,D6L1440C10/D6L1440C5)</f>
        <v>0.38606192637146053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2.6798894721493917E-2</v>
      </c>
      <c r="AJ47" s="16" t="s">
        <v>39317</v>
      </c>
      <c r="AK47" s="33">
        <f>IF(D6L1440C5=0,0,D6L1440C11/D6L1440C5)</f>
        <v>2.0194979903263573E-2</v>
      </c>
      <c r="AL47" s="16" t="s">
        <v>39318</v>
      </c>
      <c r="AM47" s="33">
        <f>SUM(D6L1438C18:D6L1439C18)</f>
        <v>260.08212574640424</v>
      </c>
      <c r="AN47" s="16" t="s">
        <v>39319</v>
      </c>
      <c r="AO47" s="33">
        <f>SUM(D6L1438C19:D6L1439C19)</f>
        <v>1730.8230091179912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1.4917112048885648</v>
      </c>
      <c r="AT47" s="16" t="s">
        <v>39321</v>
      </c>
      <c r="AU47" s="33">
        <f>IF(D6L1440C5=0,0,D6L1440C18/D6L1440C5)</f>
        <v>7.7563698671074197E-2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1.4917112048885643</v>
      </c>
      <c r="AZ47" s="16" t="s">
        <v>39323</v>
      </c>
      <c r="BA47" s="33">
        <f>IF(D6L1440C5=0,0,D6L1440C19/D6L1440C5)</f>
        <v>0.51617939505420174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46689.071292268898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42654.585615615855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14016.45886670093</v>
      </c>
      <c r="R48" s="16" t="s">
        <v>39328</v>
      </c>
      <c r="S48" s="15">
        <f>SUM(D6L1428C8,D6L1437C8,D6L1440C8)</f>
        <v>28638.126748914921</v>
      </c>
      <c r="U48" s="21" t="str">
        <f>NULL_VALUE</f>
        <v>n/a</v>
      </c>
      <c r="V48" s="16" t="s">
        <v>39329</v>
      </c>
      <c r="W48" s="33">
        <f>SUM(D6L1428C10,D6L1437C10,D6L1440C10)</f>
        <v>13302.04904382619</v>
      </c>
      <c r="X48" s="16" t="s">
        <v>39330</v>
      </c>
      <c r="Y48" s="33">
        <f>SUM(D6L1428C11,D6L1437C11,D6L1440C11)</f>
        <v>714.40982287474174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0.10649838109151849</v>
      </c>
      <c r="AD48" s="16" t="s">
        <v>39332</v>
      </c>
      <c r="AE48" s="33">
        <f>IF(D6L1441C5=0,0,D6L1441C10/D6L1441C5)</f>
        <v>0.31185507611534047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0.27689579083794824</v>
      </c>
      <c r="AJ48" s="16" t="s">
        <v>39334</v>
      </c>
      <c r="AK48" s="33">
        <f>IF(D6L1441C5=0,0,D6L1441C11/D6L1441C5)</f>
        <v>1.6748722618306157E-2</v>
      </c>
      <c r="AL48" s="16" t="s">
        <v>39335</v>
      </c>
      <c r="AM48" s="33">
        <f>SUM(D6L1428C18,D6L1437C18,D6L1440C18)</f>
        <v>3701.8294677208405</v>
      </c>
      <c r="AN48" s="16" t="s">
        <v>39336</v>
      </c>
      <c r="AO48" s="33">
        <f>SUM(D6L1428C19,D6L1437C19,D6L1440C19)</f>
        <v>24936.297281194082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21.281232743128289</v>
      </c>
      <c r="AT48" s="16" t="s">
        <v>39338</v>
      </c>
      <c r="AU48" s="33">
        <f>IF(D6L1441C5=0,0,D6L1441C18/D6L1441C5)</f>
        <v>8.6786201630935547E-2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21.281232743128285</v>
      </c>
      <c r="AZ48" s="16" t="s">
        <v>39340</v>
      </c>
      <c r="BA48" s="33">
        <f>IF(D6L1441C5=0,0,D6L1441C19/D6L1441C5)</f>
        <v>0.58460999963541782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12112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437.87860571483139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16.841796233860858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207.77824889481784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0.60466504942300048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13732.6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473.70819036966481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18.718043473334006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225.43360241339363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0.60466504942300048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13732.6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473.70819036966481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18.718043473334006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225.43360241339363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0.60838438613957568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1522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381.17669705735074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2.1128806813396506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171.5760381431547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0.33053538221801021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13732.6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473.70819036966481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18.718043473334006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225.43360241339363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0.60466504942300048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13732.6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473.70819036966481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18.718043473334006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225.43360241339363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0.60838438613957568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1522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381.17669705735074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2.1128806813396506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171.5760381431547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0.60838438613957568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1522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381.17669705735074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2.1128806813396506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171.5760381431547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0.60838438613957568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1522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381.17669705735074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2.1128806813396506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171.5760381431547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0.60838438613957568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1522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381.17669705735074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2.1128806813396506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171.5760381431547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0.60838438613957568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1522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381.17669705735074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2.1128806813396506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171.5760381431547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0.60838438613957568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1522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381.17669705735074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2.1128806813396506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171.5760381431547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1522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381.17669705735074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2.1128806813396506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171.5760381431547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0.60466504942300048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13732.6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473.70819036966481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18.718043473334006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225.43360241339363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0.61199007095185176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12112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437.87860571483139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16.841796233860858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207.77824889481784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0.32980095058007375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12112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437.87860571483139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16.841796233860858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207.77824889481784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12112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437.87860571483139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16.841796233860858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207.77824889481784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0.29201803157897377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1522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381.17669705735074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2.1128806813396506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171.5760381431547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0.32980095058007375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12112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437.87860571483139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16.841796233860858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207.77824889481784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0.29201803157897377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1522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381.17669705735074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2.1128806813396506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171.5760381431547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0.29201803157897377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1522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381.17669705735074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2.1128806813396506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171.5760381431547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0.29201803157897377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1522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381.17669705735074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2.1128806813396506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171.5760381431547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0.29201803157897377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1522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381.17669705735074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2.1128806813396506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171.5760381431547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0.29201803157897377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1522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381.17669705735074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2.1128806813396506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171.5760381431547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0.29201803157897377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1522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381.17669705735074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2.1128806813396506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171.5760381431547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1522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381.17669705735074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2.1128806813396506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171.5760381431547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12112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437.87860571483139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16.841796233860858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207.77824889481784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1522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381.17669705735074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2.1128806813396506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171.5760381431547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1522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381.17669705735074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2.1128806813396506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171.5760381431547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-0.27234163566130293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-0.13617081783065146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-6.8085408915325732E-2</v>
      </c>
      <c r="R38" s="16" t="s">
        <v>39967</v>
      </c>
      <c r="S38" s="15">
        <f>D6L1531C5-D6L1531C7</f>
        <v>-6.8085408915325732E-2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-4.1234995026345256E-2</v>
      </c>
      <c r="X38" s="16" t="s">
        <v>39969</v>
      </c>
      <c r="Y38" s="33">
        <f>D6L1531C7-D6L1531C10</f>
        <v>-2.6850413888980476E-2</v>
      </c>
      <c r="Z38" s="16" t="s">
        <v>39970</v>
      </c>
      <c r="AA38" s="33">
        <f>CHOOSE(MIN(D6L1531C9,RUN_YEARS),B7L815C7,B7L815C16,B7L815C25,B7L815C34,B7L815C43)</f>
        <v>1522</v>
      </c>
      <c r="AB38" s="16" t="s">
        <v>39971</v>
      </c>
      <c r="AC38" s="33">
        <f>IF(D6L1531C12=0,0,D6L1531C10/D6L1531C12)</f>
        <v>-2.7092637993656543E-5</v>
      </c>
      <c r="AD38" s="16" t="s">
        <v>39972</v>
      </c>
      <c r="AE38" s="33">
        <f>IF(D6L1531C5=0,0,D6L1531C10/D6L1531C5)</f>
        <v>0.3028181491692814</v>
      </c>
      <c r="AF38" s="16" t="s">
        <v>39973</v>
      </c>
      <c r="AG38" s="33">
        <f>CHOOSE(MIN(D6L1531C9,RUN_YEARS),B7L815C5,B7L815C14,B7L815C23,B7L815C32,B7L815C41)</f>
        <v>381.17669705735074</v>
      </c>
      <c r="AH38" s="16" t="s">
        <v>39974</v>
      </c>
      <c r="AI38" s="33">
        <f>IF(D6L1531C15=0,0,D6L1531C11/D6L1531C15)</f>
        <v>-7.0440858783507018E-5</v>
      </c>
      <c r="AJ38" s="16" t="s">
        <v>39975</v>
      </c>
      <c r="AK38" s="33">
        <f>IF(D6L1531C5=0,0,D6L1531C11/D6L1531C5)</f>
        <v>0.19718185083071862</v>
      </c>
      <c r="AL38" s="16" t="s">
        <v>39976</v>
      </c>
      <c r="AM38" s="33">
        <f>D6L1531C8*CHOOSE(MIN(D6L1531C9,RUN_YEARS),B7L815C4,B7L815C13,B7L815C22,B7L815C31,B7L815C40)</f>
        <v>-8.2824135328784664E-4</v>
      </c>
      <c r="AN38" s="16" t="s">
        <v>39977</v>
      </c>
      <c r="AO38" s="33">
        <f>D6L1531C8-D6L1531C18</f>
        <v>-6.7257167562037881E-2</v>
      </c>
      <c r="AP38" s="16" t="s">
        <v>39978</v>
      </c>
      <c r="AQ38" s="33">
        <f>CHOOSE(MIN(D6L1531C9,RUN_YEARS),B7L815C2,B7L815C11,B7L815C20,B7L815C29,B7L815C38)</f>
        <v>2.1128806813396506</v>
      </c>
      <c r="AR38" s="16" t="s">
        <v>39979</v>
      </c>
      <c r="AS38" s="33">
        <f>IF(D6L1531C20=0,0,D6L1531C18/D6L1531C20)</f>
        <v>-3.9199627343021974E-4</v>
      </c>
      <c r="AT38" s="16" t="s">
        <v>39980</v>
      </c>
      <c r="AU38" s="33">
        <f>IF(D6L1531C5=0,0,D6L1531C18/D6L1531C5)</f>
        <v>6.0823704115362453E-3</v>
      </c>
      <c r="AV38" s="16" t="s">
        <v>39981</v>
      </c>
      <c r="AW38" s="33">
        <f>CHOOSE(MIN(D6L1531C9,RUN_YEARS),B7L815C1,B7L815C10,B7L815C19,B7L815C28,B7L815C37)</f>
        <v>171.5760381431547</v>
      </c>
      <c r="AX38" s="16" t="s">
        <v>39982</v>
      </c>
      <c r="AY38" s="33">
        <f>IF(D6L1531C23=0,0,D6L1531C19/D6L1531C23)</f>
        <v>-3.9199627343021974E-4</v>
      </c>
      <c r="AZ38" s="16" t="s">
        <v>39983</v>
      </c>
      <c r="BA38" s="33">
        <f>IF(D6L1531C5=0,0,D6L1531C19/D6L1531C5)</f>
        <v>0.49391762958846375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1522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381.17669705735074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2.1128806813396506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171.5760381431547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-17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-17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-6.8000000000000007</v>
      </c>
      <c r="R40" s="16" t="s">
        <v>40008</v>
      </c>
      <c r="S40" s="15">
        <f>D6L1533C5-D6L1533C7</f>
        <v>-10.199999999999999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-4.1183268287022274</v>
      </c>
      <c r="X40" s="16" t="s">
        <v>40010</v>
      </c>
      <c r="Y40" s="33">
        <f>D6L1533C7-D6L1533C10</f>
        <v>-2.6816731712977733</v>
      </c>
      <c r="Z40" s="16" t="s">
        <v>40011</v>
      </c>
      <c r="AA40" s="33">
        <f>CHOOSE(MIN(D6L1533C9,RUN_YEARS),B7L815C7,B7L815C16,B7L815C25,B7L815C34,B7L815C43)</f>
        <v>1522</v>
      </c>
      <c r="AB40" s="16" t="s">
        <v>40012</v>
      </c>
      <c r="AC40" s="33">
        <f>IF(D6L1533C12=0,0,D6L1533C10/D6L1533C12)</f>
        <v>-2.7058651962563914E-3</v>
      </c>
      <c r="AD40" s="16" t="s">
        <v>40013</v>
      </c>
      <c r="AE40" s="33">
        <f>IF(D6L1533C5=0,0,D6L1533C10/D6L1533C5)</f>
        <v>0.24225451933542513</v>
      </c>
      <c r="AF40" s="16" t="s">
        <v>40014</v>
      </c>
      <c r="AG40" s="33">
        <f>CHOOSE(MIN(D6L1533C9,RUN_YEARS),B7L815C5,B7L815C14,B7L815C23,B7L815C32,B7L815C41)</f>
        <v>381.17669705735074</v>
      </c>
      <c r="AH40" s="16" t="s">
        <v>40015</v>
      </c>
      <c r="AI40" s="33">
        <f>IF(D6L1533C15=0,0,D6L1533C11/D6L1533C15)</f>
        <v>-7.0352495102666167E-3</v>
      </c>
      <c r="AJ40" s="16" t="s">
        <v>40016</v>
      </c>
      <c r="AK40" s="33">
        <f>IF(D6L1533C5=0,0,D6L1533C11/D6L1533C5)</f>
        <v>0.15774548066457489</v>
      </c>
      <c r="AL40" s="16" t="s">
        <v>40017</v>
      </c>
      <c r="AM40" s="33">
        <f>D6L1533C8*CHOOSE(MIN(D6L1533C9,RUN_YEARS),B7L815C4,B7L815C13,B7L815C22,B7L815C31,B7L815C40)</f>
        <v>-0.1240803563953394</v>
      </c>
      <c r="AN40" s="16" t="s">
        <v>40018</v>
      </c>
      <c r="AO40" s="33">
        <f>D6L1533C8-D6L1533C18</f>
        <v>-10.07591964360466</v>
      </c>
      <c r="AP40" s="16" t="s">
        <v>40019</v>
      </c>
      <c r="AQ40" s="33">
        <f>CHOOSE(MIN(D6L1533C9,RUN_YEARS),B7L815C2,B7L815C11,B7L815C20,B7L815C29,B7L815C38)</f>
        <v>2.1128806813396506</v>
      </c>
      <c r="AR40" s="16" t="s">
        <v>40020</v>
      </c>
      <c r="AS40" s="33">
        <f>IF(D6L1533C20=0,0,D6L1533C18/D6L1533C20)</f>
        <v>-5.8725680768999935E-2</v>
      </c>
      <c r="AT40" s="16" t="s">
        <v>40021</v>
      </c>
      <c r="AU40" s="33">
        <f>IF(D6L1533C5=0,0,D6L1533C18/D6L1533C5)</f>
        <v>7.2988444938434944E-3</v>
      </c>
      <c r="AV40" s="16" t="s">
        <v>40022</v>
      </c>
      <c r="AW40" s="33">
        <f>CHOOSE(MIN(D6L1533C9,RUN_YEARS),B7L815C1,B7L815C10,B7L815C19,B7L815C28,B7L815C37)</f>
        <v>171.5760381431547</v>
      </c>
      <c r="AX40" s="16" t="s">
        <v>40023</v>
      </c>
      <c r="AY40" s="33">
        <f>IF(D6L1533C23=0,0,D6L1533C19/D6L1533C23)</f>
        <v>-5.8725680768999935E-2</v>
      </c>
      <c r="AZ40" s="16" t="s">
        <v>40024</v>
      </c>
      <c r="BA40" s="33">
        <f>IF(D6L1533C5=0,0,D6L1533C19/D6L1533C5)</f>
        <v>0.59270115550615643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913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913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913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1522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381.17669705735074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11.106408371465184</v>
      </c>
      <c r="AN41" s="16" t="s">
        <v>40037</v>
      </c>
      <c r="AO41" s="33">
        <f>D6L1534C8-D6L1534C18</f>
        <v>901.89359162853486</v>
      </c>
      <c r="AP41" s="16" t="s">
        <v>40038</v>
      </c>
      <c r="AQ41" s="33">
        <f>CHOOSE(MIN(D6L1534C9,RUN_YEARS),B7L815C2,B7L815C11,B7L815C20,B7L815C29,B7L815C38)</f>
        <v>2.1128806813396506</v>
      </c>
      <c r="AR41" s="16" t="s">
        <v>40039</v>
      </c>
      <c r="AS41" s="33">
        <f>IF(D6L1534C20=0,0,D6L1534C18/D6L1534C20)</f>
        <v>5.256524170793818</v>
      </c>
      <c r="AT41" s="16" t="s">
        <v>40040</v>
      </c>
      <c r="AU41" s="33">
        <f>IF(D6L1534C5=0,0,D6L1534C18/D6L1534C5)</f>
        <v>1.2164740823072491E-2</v>
      </c>
      <c r="AV41" s="16" t="s">
        <v>40041</v>
      </c>
      <c r="AW41" s="33">
        <f>CHOOSE(MIN(D6L1534C9,RUN_YEARS),B7L815C1,B7L815C10,B7L815C19,B7L815C28,B7L815C37)</f>
        <v>171.5760381431547</v>
      </c>
      <c r="AX41" s="16" t="s">
        <v>40042</v>
      </c>
      <c r="AY41" s="33">
        <f>IF(D6L1534C23=0,0,D6L1534C19/D6L1534C23)</f>
        <v>5.2565241707938188</v>
      </c>
      <c r="AZ41" s="16" t="s">
        <v>40043</v>
      </c>
      <c r="BA41" s="33">
        <f>IF(D6L1534C5=0,0,D6L1534C19/D6L1534C5)</f>
        <v>0.9878352591769276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33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33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33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19.985997845172573</v>
      </c>
      <c r="X42" s="16" t="s">
        <v>40050</v>
      </c>
      <c r="Y42" s="33">
        <f>D6L1535C7-D6L1535C10</f>
        <v>13.014002154827427</v>
      </c>
      <c r="Z42" s="16" t="s">
        <v>40051</v>
      </c>
      <c r="AA42" s="33">
        <f>CHOOSE(MIN(D6L1535C9,RUN_YEARS),B7L815C7,B7L815C16,B7L815C25,B7L815C34,B7L815C43)</f>
        <v>1522</v>
      </c>
      <c r="AB42" s="16" t="s">
        <v>40052</v>
      </c>
      <c r="AC42" s="33">
        <f>IF(D6L1535C12=0,0,D6L1535C10/D6L1535C12)</f>
        <v>1.313140462889131E-2</v>
      </c>
      <c r="AD42" s="16" t="s">
        <v>40053</v>
      </c>
      <c r="AE42" s="33">
        <f>IF(D6L1535C5=0,0,D6L1535C10/D6L1535C5)</f>
        <v>0.60563629833856281</v>
      </c>
      <c r="AF42" s="16" t="s">
        <v>40054</v>
      </c>
      <c r="AG42" s="33">
        <f>CHOOSE(MIN(D6L1535C9,RUN_YEARS),B7L815C5,B7L815C14,B7L815C23,B7L815C32,B7L815C41)</f>
        <v>381.17669705735074</v>
      </c>
      <c r="AH42" s="16" t="s">
        <v>40055</v>
      </c>
      <c r="AI42" s="33">
        <f>IF(D6L1535C15=0,0,D6L1535C11/D6L1535C15)</f>
        <v>3.4141652035117397E-2</v>
      </c>
      <c r="AJ42" s="16" t="s">
        <v>40056</v>
      </c>
      <c r="AK42" s="33">
        <f>IF(D6L1535C5=0,0,D6L1535C11/D6L1535C5)</f>
        <v>0.39436370166143719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2.1128806813396506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171.5760381431547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90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90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1522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381.17669705735074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1.0948266740765242</v>
      </c>
      <c r="AN43" s="16" t="s">
        <v>40078</v>
      </c>
      <c r="AO43" s="33">
        <f>D6L1536C8-D6L1536C18</f>
        <v>88.905173325923471</v>
      </c>
      <c r="AP43" s="16" t="s">
        <v>40079</v>
      </c>
      <c r="AQ43" s="33">
        <f>CHOOSE(MIN(D6L1536C9,RUN_YEARS),B7L815C2,B7L815C11,B7L815C20,B7L815C29,B7L815C38)</f>
        <v>2.1128806813396506</v>
      </c>
      <c r="AR43" s="16" t="s">
        <v>40080</v>
      </c>
      <c r="AS43" s="33">
        <f>IF(D6L1536C20=0,0,D6L1536C18/D6L1536C20)</f>
        <v>0.51816777149117599</v>
      </c>
      <c r="AT43" s="16" t="s">
        <v>40081</v>
      </c>
      <c r="AU43" s="33">
        <f>IF(D6L1536C5=0,0,D6L1536C18/D6L1536C5)</f>
        <v>1.2164740823072491E-2</v>
      </c>
      <c r="AV43" s="16" t="s">
        <v>40082</v>
      </c>
      <c r="AW43" s="33">
        <f>CHOOSE(MIN(D6L1536C9,RUN_YEARS),B7L815C1,B7L815C10,B7L815C19,B7L815C28,B7L815C37)</f>
        <v>171.5760381431547</v>
      </c>
      <c r="AX43" s="16" t="s">
        <v>40083</v>
      </c>
      <c r="AY43" s="33">
        <f>IF(D6L1536C23=0,0,D6L1536C19/D6L1536C23)</f>
        <v>0.51816777149117588</v>
      </c>
      <c r="AZ43" s="16" t="s">
        <v>40084</v>
      </c>
      <c r="BA43" s="33">
        <f>IF(D6L1536C5=0,0,D6L1536C19/D6L1536C5)</f>
        <v>0.98783525917692749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1018.7276583643387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1018.8638291821693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26.131914591084673</v>
      </c>
      <c r="R44" s="16" t="s">
        <v>40088</v>
      </c>
      <c r="S44" s="15">
        <f>SUM(D6L1529C8:D6L1536C8)</f>
        <v>992.73191459108466</v>
      </c>
      <c r="U44" s="21" t="str">
        <f>NULL_VALUE</f>
        <v>n/a</v>
      </c>
      <c r="V44" s="16" t="s">
        <v>40089</v>
      </c>
      <c r="W44" s="33">
        <f>SUM(D6L1529C10:D6L1536C10)</f>
        <v>15.826436021444</v>
      </c>
      <c r="X44" s="16" t="s">
        <v>40090</v>
      </c>
      <c r="Y44" s="33">
        <f>SUM(D6L1529C11:D6L1536C11)</f>
        <v>10.305478569640673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1.0398446794641261E-2</v>
      </c>
      <c r="AD44" s="16" t="s">
        <v>40092</v>
      </c>
      <c r="AE44" s="33">
        <f>IF(D6L1537C5=0,0,D6L1537C10/D6L1537C5)</f>
        <v>1.5533416309564846E-2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2.7035961666067275E-2</v>
      </c>
      <c r="AJ44" s="16" t="s">
        <v>40094</v>
      </c>
      <c r="AK44" s="33">
        <f>IF(D6L1537C5=0,0,D6L1537C11/D6L1537C5)</f>
        <v>1.0114677029915534E-2</v>
      </c>
      <c r="AL44" s="16" t="s">
        <v>40095</v>
      </c>
      <c r="AM44" s="33">
        <f>SUM(D6L1529C18:D6L1536C18)</f>
        <v>12.076326447793081</v>
      </c>
      <c r="AN44" s="16" t="s">
        <v>40096</v>
      </c>
      <c r="AO44" s="33">
        <f>SUM(D6L1529C19:D6L1536C19)</f>
        <v>980.65558814329165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5.7155742652425641</v>
      </c>
      <c r="AT44" s="16" t="s">
        <v>40098</v>
      </c>
      <c r="AU44" s="33">
        <f>IF(D6L1537C5=0,0,D6L1537C18/D6L1537C5)</f>
        <v>1.185273841499174E-2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5.715574265242565</v>
      </c>
      <c r="AZ44" s="16" t="s">
        <v>40100</v>
      </c>
      <c r="BA44" s="33">
        <f>IF(D6L1537C5=0,0,D6L1537C19/D6L1537C5)</f>
        <v>0.96249916824552795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-1.1312787290052346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-0.56563936450261731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-0.28281968225130866</v>
      </c>
      <c r="R45" s="16" t="s">
        <v>40105</v>
      </c>
      <c r="S45" s="15">
        <f>D6L1538C5-D6L1538C7</f>
        <v>-0.28281968225130866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-0.1712858654559711</v>
      </c>
      <c r="X45" s="16" t="s">
        <v>40107</v>
      </c>
      <c r="Y45" s="33">
        <f>D6L1538C7-D6L1538C10</f>
        <v>-0.11153381679533755</v>
      </c>
      <c r="Z45" s="16" t="s">
        <v>40108</v>
      </c>
      <c r="AA45" s="33">
        <f>CHOOSE(MIN(D6L1538C9,RUN_YEARS),B7L815C7,B7L815C16,B7L815C25,B7L815C34,B7L815C43)</f>
        <v>1522</v>
      </c>
      <c r="AB45" s="16" t="s">
        <v>40109</v>
      </c>
      <c r="AC45" s="33">
        <f>IF(D6L1538C12=0,0,D6L1538C10/D6L1538C12)</f>
        <v>-1.1253999044413345E-4</v>
      </c>
      <c r="AD45" s="16" t="s">
        <v>40110</v>
      </c>
      <c r="AE45" s="33">
        <f>IF(D6L1538C5=0,0,D6L1538C10/D6L1538C5)</f>
        <v>0.3028181491692814</v>
      </c>
      <c r="AF45" s="16" t="s">
        <v>40111</v>
      </c>
      <c r="AG45" s="33">
        <f>CHOOSE(MIN(D6L1538C9,RUN_YEARS),B7L815C5,B7L815C14,B7L815C23,B7L815C32,B7L815C41)</f>
        <v>381.17669705735074</v>
      </c>
      <c r="AH45" s="16" t="s">
        <v>40112</v>
      </c>
      <c r="AI45" s="33">
        <f>IF(D6L1538C15=0,0,D6L1538C11/D6L1538C15)</f>
        <v>-2.9260397515474694E-4</v>
      </c>
      <c r="AJ45" s="16" t="s">
        <v>40113</v>
      </c>
      <c r="AK45" s="33">
        <f>IF(D6L1538C5=0,0,D6L1538C11/D6L1538C5)</f>
        <v>0.1971818508307186</v>
      </c>
      <c r="AL45" s="16" t="s">
        <v>40114</v>
      </c>
      <c r="AM45" s="33">
        <f>D6L1538C8*CHOOSE(MIN(D6L1538C9,RUN_YEARS),B7L815C4,B7L815C13,B7L815C22,B7L815C31,B7L815C40)</f>
        <v>-3.4404281342508849E-3</v>
      </c>
      <c r="AN45" s="16" t="s">
        <v>40115</v>
      </c>
      <c r="AO45" s="33">
        <f>D6L1538C8-D6L1538C18</f>
        <v>-0.27937925411705777</v>
      </c>
      <c r="AP45" s="16" t="s">
        <v>40116</v>
      </c>
      <c r="AQ45" s="33">
        <f>CHOOSE(MIN(D6L1538C9,RUN_YEARS),B7L815C2,B7L815C11,B7L815C20,B7L815C29,B7L815C38)</f>
        <v>2.1128806813396506</v>
      </c>
      <c r="AR45" s="16" t="s">
        <v>40117</v>
      </c>
      <c r="AS45" s="33">
        <f>IF(D6L1538C20=0,0,D6L1538C18/D6L1538C20)</f>
        <v>-1.6283116054000343E-3</v>
      </c>
      <c r="AT45" s="16" t="s">
        <v>40118</v>
      </c>
      <c r="AU45" s="33">
        <f>IF(D6L1538C5=0,0,D6L1538C18/D6L1538C5)</f>
        <v>6.0823704115362453E-3</v>
      </c>
      <c r="AV45" s="16" t="s">
        <v>40119</v>
      </c>
      <c r="AW45" s="33">
        <f>CHOOSE(MIN(D6L1538C9,RUN_YEARS),B7L815C1,B7L815C10,B7L815C19,B7L815C28,B7L815C37)</f>
        <v>171.5760381431547</v>
      </c>
      <c r="AX45" s="16" t="s">
        <v>40120</v>
      </c>
      <c r="AY45" s="33">
        <f>IF(D6L1538C23=0,0,D6L1538C19/D6L1538C23)</f>
        <v>-1.6283116054000345E-3</v>
      </c>
      <c r="AZ45" s="16" t="s">
        <v>40121</v>
      </c>
      <c r="BA45" s="33">
        <f>IF(D6L1538C5=0,0,D6L1538C19/D6L1538C5)</f>
        <v>0.49391762958846375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7.169923811692815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7.169923811692815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2.8679695246771262</v>
      </c>
      <c r="R46" s="16" t="s">
        <v>40125</v>
      </c>
      <c r="S46" s="15">
        <f>D6L1539C5-D6L1539C7</f>
        <v>4.3019542870156888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1.7369464466732623</v>
      </c>
      <c r="X46" s="16" t="s">
        <v>40127</v>
      </c>
      <c r="Y46" s="33">
        <f>D6L1539C7-D6L1539C10</f>
        <v>1.1310230780038639</v>
      </c>
      <c r="Z46" s="16" t="s">
        <v>40128</v>
      </c>
      <c r="AA46" s="33">
        <f>CHOOSE(MIN(D6L1539C9,RUN_YEARS),B7L815C7,B7L815C16,B7L815C25,B7L815C34,B7L815C43)</f>
        <v>1522</v>
      </c>
      <c r="AB46" s="16" t="s">
        <v>40129</v>
      </c>
      <c r="AC46" s="33">
        <f>IF(D6L1539C12=0,0,D6L1539C10/D6L1539C12)</f>
        <v>1.1412263118746795E-3</v>
      </c>
      <c r="AD46" s="16" t="s">
        <v>40130</v>
      </c>
      <c r="AE46" s="33">
        <f>IF(D6L1539C5=0,0,D6L1539C10/D6L1539C5)</f>
        <v>0.24225451933542516</v>
      </c>
      <c r="AF46" s="16" t="s">
        <v>40131</v>
      </c>
      <c r="AG46" s="33">
        <f>CHOOSE(MIN(D6L1539C9,RUN_YEARS),B7L815C5,B7L815C14,B7L815C23,B7L815C32,B7L815C41)</f>
        <v>381.17669705735074</v>
      </c>
      <c r="AH46" s="16" t="s">
        <v>40132</v>
      </c>
      <c r="AI46" s="33">
        <f>IF(D6L1539C15=0,0,D6L1539C11/D6L1539C15)</f>
        <v>2.9671884108741658E-3</v>
      </c>
      <c r="AJ46" s="16" t="s">
        <v>40133</v>
      </c>
      <c r="AK46" s="33">
        <f>IF(D6L1539C5=0,0,D6L1539C11/D6L1539C5)</f>
        <v>0.15774548066457486</v>
      </c>
      <c r="AL46" s="16" t="s">
        <v>40134</v>
      </c>
      <c r="AM46" s="33">
        <f>D6L1539C8*CHOOSE(MIN(D6L1539C9,RUN_YEARS),B7L815C4,B7L815C13,B7L815C22,B7L815C31,B7L815C40)</f>
        <v>5.2332158934251458E-2</v>
      </c>
      <c r="AN46" s="16" t="s">
        <v>40135</v>
      </c>
      <c r="AO46" s="33">
        <f>D6L1539C8-D6L1539C18</f>
        <v>4.2496221280814375</v>
      </c>
      <c r="AP46" s="16" t="s">
        <v>40136</v>
      </c>
      <c r="AQ46" s="33">
        <f>CHOOSE(MIN(D6L1539C9,RUN_YEARS),B7L815C2,B7L815C11,B7L815C20,B7L815C29,B7L815C38)</f>
        <v>2.1128806813396506</v>
      </c>
      <c r="AR46" s="16" t="s">
        <v>40137</v>
      </c>
      <c r="AS46" s="33">
        <f>IF(D6L1539C20=0,0,D6L1539C18/D6L1539C20)</f>
        <v>2.4768156288442554E-2</v>
      </c>
      <c r="AT46" s="16" t="s">
        <v>40138</v>
      </c>
      <c r="AU46" s="33">
        <f>IF(D6L1539C5=0,0,D6L1539C18/D6L1539C5)</f>
        <v>7.2988444938434935E-3</v>
      </c>
      <c r="AV46" s="16" t="s">
        <v>40139</v>
      </c>
      <c r="AW46" s="33">
        <f>CHOOSE(MIN(D6L1539C9,RUN_YEARS),B7L815C1,B7L815C10,B7L815C19,B7L815C28,B7L815C37)</f>
        <v>171.5760381431547</v>
      </c>
      <c r="AX46" s="16" t="s">
        <v>40140</v>
      </c>
      <c r="AY46" s="33">
        <f>IF(D6L1539C23=0,0,D6L1539C19/D6L1539C23)</f>
        <v>2.4768156288442558E-2</v>
      </c>
      <c r="AZ46" s="16" t="s">
        <v>40141</v>
      </c>
      <c r="BA46" s="33">
        <f>IF(D6L1539C5=0,0,D6L1539C19/D6L1539C5)</f>
        <v>0.59270115550615654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6.0386450826875802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6.6042844471901976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2.5851498424258175</v>
      </c>
      <c r="R47" s="16" t="s">
        <v>40145</v>
      </c>
      <c r="S47" s="15">
        <f>SUM(D6L1538C8:D6L1539C8)</f>
        <v>4.0191346047643801</v>
      </c>
      <c r="U47" s="21" t="str">
        <f>NULL_VALUE</f>
        <v>n/a</v>
      </c>
      <c r="V47" s="16" t="s">
        <v>40146</v>
      </c>
      <c r="W47" s="33">
        <f>SUM(D6L1538C10:D6L1539C10)</f>
        <v>1.5656605812172912</v>
      </c>
      <c r="X47" s="16" t="s">
        <v>40147</v>
      </c>
      <c r="Y47" s="33">
        <f>SUM(D6L1538C11:D6L1539C11)</f>
        <v>1.0194892612085265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1.028686321430546E-3</v>
      </c>
      <c r="AD47" s="16" t="s">
        <v>40149</v>
      </c>
      <c r="AE47" s="33">
        <f>IF(D6L1540C5=0,0,D6L1540C10/D6L1540C5)</f>
        <v>0.23706740582371552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2.6745844357194187E-3</v>
      </c>
      <c r="AJ47" s="16" t="s">
        <v>40151</v>
      </c>
      <c r="AK47" s="33">
        <f>IF(D6L1540C5=0,0,D6L1540C11/D6L1540C5)</f>
        <v>0.15436786064571609</v>
      </c>
      <c r="AL47" s="16" t="s">
        <v>40152</v>
      </c>
      <c r="AM47" s="33">
        <f>SUM(D6L1538C18:D6L1539C18)</f>
        <v>4.8891730800000574E-2</v>
      </c>
      <c r="AN47" s="16" t="s">
        <v>40153</v>
      </c>
      <c r="AO47" s="33">
        <f>SUM(D6L1538C19:D6L1539C19)</f>
        <v>3.9702428739643798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2.3139844683042518E-2</v>
      </c>
      <c r="AT47" s="16" t="s">
        <v>40155</v>
      </c>
      <c r="AU47" s="33">
        <f>IF(D6L1540C5=0,0,D6L1540C18/D6L1540C5)</f>
        <v>7.4030322574615377E-3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2.3139844683042522E-2</v>
      </c>
      <c r="AZ47" s="16" t="s">
        <v>40157</v>
      </c>
      <c r="BA47" s="33">
        <f>IF(D6L1540C5=0,0,D6L1540C19/D6L1540C5)</f>
        <v>0.60116170127310697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1024.7663034470263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1025.4681136293596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28.71706443351049</v>
      </c>
      <c r="R48" s="16" t="s">
        <v>40162</v>
      </c>
      <c r="S48" s="15">
        <f>SUM(D6L1528C8,D6L1537C8,D6L1540C8)</f>
        <v>996.75104919584908</v>
      </c>
      <c r="U48" s="21" t="str">
        <f>NULL_VALUE</f>
        <v>n/a</v>
      </c>
      <c r="V48" s="16" t="s">
        <v>40163</v>
      </c>
      <c r="W48" s="33">
        <f>SUM(D6L1528C10,D6L1537C10,D6L1540C10)</f>
        <v>17.39209660266129</v>
      </c>
      <c r="X48" s="16" t="s">
        <v>40164</v>
      </c>
      <c r="Y48" s="33">
        <f>SUM(D6L1528C11,D6L1537C11,D6L1540C11)</f>
        <v>11.3249678308492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1.1427133116071807E-2</v>
      </c>
      <c r="AD48" s="16" t="s">
        <v>40166</v>
      </c>
      <c r="AE48" s="33">
        <f>IF(D6L1541C5=0,0,D6L1541C10/D6L1541C5)</f>
        <v>1.6960153486495835E-2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2.9710546101786695E-2</v>
      </c>
      <c r="AJ48" s="16" t="s">
        <v>40168</v>
      </c>
      <c r="AK48" s="33">
        <f>IF(D6L1541C5=0,0,D6L1541C11/D6L1541C5)</f>
        <v>1.1043705484676283E-2</v>
      </c>
      <c r="AL48" s="16" t="s">
        <v>40169</v>
      </c>
      <c r="AM48" s="33">
        <f>SUM(D6L1528C18,D6L1537C18,D6L1540C18)</f>
        <v>12.125218178593082</v>
      </c>
      <c r="AN48" s="16" t="s">
        <v>40170</v>
      </c>
      <c r="AO48" s="33">
        <f>SUM(D6L1528C19,D6L1537C19,D6L1540C19)</f>
        <v>984.62583101725602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5.7387141099256063</v>
      </c>
      <c r="AT48" s="16" t="s">
        <v>40172</v>
      </c>
      <c r="AU48" s="33">
        <f>IF(D6L1541C5=0,0,D6L1541C18/D6L1541C5)</f>
        <v>1.1824081136642309E-2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5.7387141099256072</v>
      </c>
      <c r="AZ48" s="16" t="s">
        <v>40174</v>
      </c>
      <c r="BA48" s="33">
        <f>IF(D6L1541C5=0,0,D6L1541C19/D6L1541C5)</f>
        <v>0.96017205989218557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85939.666666666672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4862.5248829816437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119.49953388424079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2365.5602576978749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0.60466504942300048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74643.8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4491.9301443385139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101.74226973878574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2186.9757466404571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0.60466504942300048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74643.8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4491.9301443385139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101.74226973878574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2186.9757466404571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0.60838438613957568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118290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4758.1640340887807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164.21330866995223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2313.0697415325053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0.33053538221801021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74643.8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4491.9301443385139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101.74226973878574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2186.9757466404571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0.60466504942300048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74643.8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4491.9301443385139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101.74226973878574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2186.9757466404571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0.60838438613957568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118290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4758.1640340887807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164.21330866995223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2313.0697415325053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0.60838438613957568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118290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4758.1640340887807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164.21330866995223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2313.0697415325053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0.60838438613957568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118290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4758.1640340887807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164.21330866995223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2313.0697415325053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0.60838438613957568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118290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4758.1640340887807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164.21330866995223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2313.0697415325053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0.60838438613957568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118290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4758.1640340887807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164.21330866995223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2313.0697415325053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0.60838438613957568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118290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4758.1640340887807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164.21330866995223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2313.0697415325053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118290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4758.1640340887807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164.21330866995223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2313.0697415325053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0.60466504942300048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74643.8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4491.9301443385139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101.74226973878574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2186.9757466404571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0.61199007095185176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85939.666666666672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4862.5248829816437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119.49953388424079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2365.5602576978749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0.32980095058007375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85939.666666666672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4862.5248829816437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119.49953388424079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2365.5602576978749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85939.666666666672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4862.5248829816437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119.49953388424079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2365.5602576978749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0.29201803157897377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118290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4758.1640340887807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164.21330866995223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2313.0697415325053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0.32980095058007375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85939.666666666672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4862.5248829816437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119.49953388424079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2365.5602576978749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0.29201803157897377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118290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4758.1640340887807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164.21330866995223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2313.0697415325053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0.29201803157897377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118290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4758.1640340887807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164.21330866995223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2313.0697415325053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0.29201803157897377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118290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4758.1640340887807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164.21330866995223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2313.0697415325053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0.29201803157897377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118290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4758.1640340887807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164.21330866995223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2313.0697415325053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0.29201803157897377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118290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4758.1640340887807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164.21330866995223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2313.0697415325053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0.29201803157897377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118290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4758.1640340887807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164.21330866995223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2313.0697415325053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118290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4758.1640340887807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164.21330866995223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2313.0697415325053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85939.666666666672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4862.5248829816437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119.49953388424079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2365.5602576978749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118290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4758.1640340887807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164.21330866995223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2313.0697415325053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118290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4758.1640340887807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164.21330866995223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2313.0697415325053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132.1017133919473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66.05085669597365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33.025428347986825</v>
      </c>
      <c r="R38" s="16" t="s">
        <v>40800</v>
      </c>
      <c r="S38" s="15">
        <f>D6L1631C5-D6L1631C7</f>
        <v>33.025428347986825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29.898524790162469</v>
      </c>
      <c r="X38" s="16" t="s">
        <v>40802</v>
      </c>
      <c r="Y38" s="33">
        <f>D6L1631C7-D6L1631C10</f>
        <v>3.126903557824356</v>
      </c>
      <c r="Z38" s="16" t="s">
        <v>40803</v>
      </c>
      <c r="AA38" s="33">
        <f>CHOOSE(MIN(D6L1631C9,RUN_YEARS),B7L812C7,B7L812C16,B7L812C25,B7L812C34,B7L812C43)</f>
        <v>118290</v>
      </c>
      <c r="AB38" s="16" t="s">
        <v>40804</v>
      </c>
      <c r="AC38" s="33">
        <f>IF(D6L1631C12=0,0,D6L1631C10/D6L1631C12)</f>
        <v>2.5275614836556319E-4</v>
      </c>
      <c r="AD38" s="16" t="s">
        <v>40805</v>
      </c>
      <c r="AE38" s="33">
        <f>IF(D6L1631C5=0,0,D6L1631C10/D6L1631C5)</f>
        <v>0.45265915214064184</v>
      </c>
      <c r="AF38" s="16" t="s">
        <v>40806</v>
      </c>
      <c r="AG38" s="33">
        <f>CHOOSE(MIN(D6L1631C9,RUN_YEARS),B7L812C5,B7L812C14,B7L812C23,B7L812C32,B7L812C41)</f>
        <v>4758.1640340887807</v>
      </c>
      <c r="AH38" s="16" t="s">
        <v>40807</v>
      </c>
      <c r="AI38" s="33">
        <f>IF(D6L1631C15=0,0,D6L1631C11/D6L1631C15)</f>
        <v>6.571659857504636E-4</v>
      </c>
      <c r="AJ38" s="16" t="s">
        <v>40808</v>
      </c>
      <c r="AK38" s="33">
        <f>IF(D6L1631C5=0,0,D6L1631C11/D6L1631C5)</f>
        <v>4.7340847859358152E-2</v>
      </c>
      <c r="AL38" s="16" t="s">
        <v>40809</v>
      </c>
      <c r="AM38" s="33">
        <f>D6L1631C8*CHOOSE(MIN(D6L1631C9,RUN_YEARS),B7L812C4,B7L812C13,B7L812C22,B7L812C31,B7L812C40)</f>
        <v>2.1891785271861184</v>
      </c>
      <c r="AN38" s="16" t="s">
        <v>40810</v>
      </c>
      <c r="AO38" s="33">
        <f>D6L1631C8-D6L1631C18</f>
        <v>30.836249820800706</v>
      </c>
      <c r="AP38" s="16" t="s">
        <v>40811</v>
      </c>
      <c r="AQ38" s="33">
        <f>CHOOSE(MIN(D6L1631C9,RUN_YEARS),B7L812C2,B7L812C11,B7L812C20,B7L812C29,B7L812C38)</f>
        <v>164.21330866995223</v>
      </c>
      <c r="AR38" s="16" t="s">
        <v>40812</v>
      </c>
      <c r="AS38" s="33">
        <f>IF(D6L1631C20=0,0,D6L1631C18/D6L1631C20)</f>
        <v>1.3331310019372959E-2</v>
      </c>
      <c r="AT38" s="16" t="s">
        <v>40813</v>
      </c>
      <c r="AU38" s="33">
        <f>IF(D6L1631C5=0,0,D6L1631C18/D6L1631C5)</f>
        <v>3.3143832445091767E-2</v>
      </c>
      <c r="AV38" s="16" t="s">
        <v>40814</v>
      </c>
      <c r="AW38" s="33">
        <f>CHOOSE(MIN(D6L1631C9,RUN_YEARS),B7L812C1,B7L812C10,B7L812C19,B7L812C28,B7L812C37)</f>
        <v>2313.0697415325053</v>
      </c>
      <c r="AX38" s="16" t="s">
        <v>40815</v>
      </c>
      <c r="AY38" s="33">
        <f>IF(D6L1631C23=0,0,D6L1631C19/D6L1631C23)</f>
        <v>1.3331310019372957E-2</v>
      </c>
      <c r="AZ38" s="16" t="s">
        <v>40816</v>
      </c>
      <c r="BA38" s="33">
        <f>IF(D6L1631C5=0,0,D6L1631C19/D6L1631C5)</f>
        <v>0.46685616755490822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118290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4758.1640340887807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164.21330866995223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2313.0697415325053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8246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8246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3298.4</v>
      </c>
      <c r="R40" s="16" t="s">
        <v>40840</v>
      </c>
      <c r="S40" s="15">
        <f>D6L1633C5-D6L1633C7</f>
        <v>4947.6000000000004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2986.1018948413862</v>
      </c>
      <c r="X40" s="16" t="s">
        <v>40842</v>
      </c>
      <c r="Y40" s="33">
        <f>D6L1633C7-D6L1633C10</f>
        <v>312.29810515861391</v>
      </c>
      <c r="Z40" s="16" t="s">
        <v>40843</v>
      </c>
      <c r="AA40" s="33">
        <f>CHOOSE(MIN(D6L1633C9,RUN_YEARS),B7L812C7,B7L812C16,B7L812C25,B7L812C34,B7L812C43)</f>
        <v>118290</v>
      </c>
      <c r="AB40" s="16" t="s">
        <v>40844</v>
      </c>
      <c r="AC40" s="33">
        <f>IF(D6L1633C12=0,0,D6L1633C10/D6L1633C12)</f>
        <v>2.5243908148122295E-2</v>
      </c>
      <c r="AD40" s="16" t="s">
        <v>40845</v>
      </c>
      <c r="AE40" s="33">
        <f>IF(D6L1633C5=0,0,D6L1633C10/D6L1633C5)</f>
        <v>0.36212732171251349</v>
      </c>
      <c r="AF40" s="16" t="s">
        <v>40846</v>
      </c>
      <c r="AG40" s="33">
        <f>CHOOSE(MIN(D6L1633C9,RUN_YEARS),B7L812C5,B7L812C14,B7L812C23,B7L812C32,B7L812C41)</f>
        <v>4758.1640340887807</v>
      </c>
      <c r="AH40" s="16" t="s">
        <v>40847</v>
      </c>
      <c r="AI40" s="33">
        <f>IF(D6L1633C15=0,0,D6L1633C11/D6L1633C15)</f>
        <v>6.5634161185117917E-2</v>
      </c>
      <c r="AJ40" s="16" t="s">
        <v>40848</v>
      </c>
      <c r="AK40" s="33">
        <f>IF(D6L1633C5=0,0,D6L1633C11/D6L1633C5)</f>
        <v>3.7872678287486528E-2</v>
      </c>
      <c r="AL40" s="16" t="s">
        <v>40849</v>
      </c>
      <c r="AM40" s="33">
        <f>D6L1633C8*CHOOSE(MIN(D6L1633C9,RUN_YEARS),B7L812C4,B7L812C13,B7L812C22,B7L812C31,B7L812C40)</f>
        <v>327.96485081067209</v>
      </c>
      <c r="AN40" s="16" t="s">
        <v>40850</v>
      </c>
      <c r="AO40" s="33">
        <f>D6L1633C8-D6L1633C18</f>
        <v>4619.6351491893283</v>
      </c>
      <c r="AP40" s="16" t="s">
        <v>40851</v>
      </c>
      <c r="AQ40" s="33">
        <f>CHOOSE(MIN(D6L1633C9,RUN_YEARS),B7L812C2,B7L812C11,B7L812C20,B7L812C29,B7L812C38)</f>
        <v>164.21330866995223</v>
      </c>
      <c r="AR40" s="16" t="s">
        <v>40852</v>
      </c>
      <c r="AS40" s="33">
        <f>IF(D6L1633C20=0,0,D6L1633C18/D6L1633C20)</f>
        <v>1.997188007884547</v>
      </c>
      <c r="AT40" s="16" t="s">
        <v>40853</v>
      </c>
      <c r="AU40" s="33">
        <f>IF(D6L1633C5=0,0,D6L1633C18/D6L1633C5)</f>
        <v>3.9772598934110122E-2</v>
      </c>
      <c r="AV40" s="16" t="s">
        <v>40854</v>
      </c>
      <c r="AW40" s="33">
        <f>CHOOSE(MIN(D6L1633C9,RUN_YEARS),B7L812C1,B7L812C10,B7L812C19,B7L812C28,B7L812C37)</f>
        <v>2313.0697415325053</v>
      </c>
      <c r="AX40" s="16" t="s">
        <v>40855</v>
      </c>
      <c r="AY40" s="33">
        <f>IF(D6L1633C23=0,0,D6L1633C19/D6L1633C23)</f>
        <v>1.997188007884547</v>
      </c>
      <c r="AZ40" s="16" t="s">
        <v>40856</v>
      </c>
      <c r="BA40" s="33">
        <f>IF(D6L1633C5=0,0,D6L1633C19/D6L1633C5)</f>
        <v>0.56022740106588997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118290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4758.1640340887807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164.21330866995223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2313.0697415325053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118290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4758.1640340887807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164.21330866995223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2313.0697415325053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-10382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-10382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-10382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118290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4758.1640340887807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-688.19853688988542</v>
      </c>
      <c r="AN43" s="16" t="s">
        <v>40910</v>
      </c>
      <c r="AO43" s="33">
        <f>D6L1636C8-D6L1636C18</f>
        <v>-9693.8014631101141</v>
      </c>
      <c r="AP43" s="16" t="s">
        <v>40911</v>
      </c>
      <c r="AQ43" s="33">
        <f>CHOOSE(MIN(D6L1636C9,RUN_YEARS),B7L812C2,B7L812C11,B7L812C20,B7L812C29,B7L812C38)</f>
        <v>164.21330866995223</v>
      </c>
      <c r="AR43" s="16" t="s">
        <v>40912</v>
      </c>
      <c r="AS43" s="33">
        <f>IF(D6L1636C20=0,0,D6L1636C18/D6L1636C20)</f>
        <v>-4.1908816189379419</v>
      </c>
      <c r="AT43" s="16" t="s">
        <v>40913</v>
      </c>
      <c r="AU43" s="33">
        <f>IF(D6L1636C5=0,0,D6L1636C18/D6L1636C5)</f>
        <v>6.6287664890183534E-2</v>
      </c>
      <c r="AV43" s="16" t="s">
        <v>40914</v>
      </c>
      <c r="AW43" s="33">
        <f>CHOOSE(MIN(D6L1636C9,RUN_YEARS),B7L812C1,B7L812C10,B7L812C19,B7L812C28,B7L812C37)</f>
        <v>2313.0697415325053</v>
      </c>
      <c r="AX43" s="16" t="s">
        <v>40915</v>
      </c>
      <c r="AY43" s="33">
        <f>IF(D6L1636C23=0,0,D6L1636C19/D6L1636C23)</f>
        <v>-4.1908816189379428</v>
      </c>
      <c r="AZ43" s="16" t="s">
        <v>40916</v>
      </c>
      <c r="BA43" s="33">
        <f>IF(D6L1636C5=0,0,D6L1636C19/D6L1636C5)</f>
        <v>0.93371233510981644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-2003.8982866080532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-2069.9491433040257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3331.4254283479868</v>
      </c>
      <c r="R44" s="16" t="s">
        <v>40920</v>
      </c>
      <c r="S44" s="15">
        <f>SUM(D6L1629C8:D6L1636C8)</f>
        <v>-5401.3745716520125</v>
      </c>
      <c r="U44" s="21" t="str">
        <f>NULL_VALUE</f>
        <v>n/a</v>
      </c>
      <c r="V44" s="16" t="s">
        <v>40921</v>
      </c>
      <c r="W44" s="33">
        <f>SUM(D6L1629C10:D6L1636C10)</f>
        <v>3016.0004196315485</v>
      </c>
      <c r="X44" s="16" t="s">
        <v>40922</v>
      </c>
      <c r="Y44" s="33">
        <f>SUM(D6L1629C11:D6L1636C11)</f>
        <v>315.42500871643824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2.5496664296487857E-2</v>
      </c>
      <c r="AD44" s="16" t="s">
        <v>40924</v>
      </c>
      <c r="AE44" s="33">
        <f>IF(D6L1637C5=0,0,D6L1637C10/D6L1637C5)</f>
        <v>-1.45704083087638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6.6291327170868386E-2</v>
      </c>
      <c r="AJ44" s="16" t="s">
        <v>40926</v>
      </c>
      <c r="AK44" s="33">
        <f>IF(D6L1637C5=0,0,D6L1637C11/D6L1637C5)</f>
        <v>-0.15238297507781326</v>
      </c>
      <c r="AL44" s="16" t="s">
        <v>40927</v>
      </c>
      <c r="AM44" s="33">
        <f>SUM(D6L1629C18:D6L1636C18)</f>
        <v>-358.0445075520272</v>
      </c>
      <c r="AN44" s="16" t="s">
        <v>40928</v>
      </c>
      <c r="AO44" s="33">
        <f>SUM(D6L1629C19:D6L1636C19)</f>
        <v>-5043.3300640999851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-2.1803623010340218</v>
      </c>
      <c r="AT44" s="16" t="s">
        <v>40930</v>
      </c>
      <c r="AU44" s="33">
        <f>IF(D6L1637C5=0,0,D6L1637C18/D6L1637C5)</f>
        <v>0.17297261080555884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-2.1803623010340227</v>
      </c>
      <c r="AZ44" s="16" t="s">
        <v>40932</v>
      </c>
      <c r="BA44" s="33">
        <f>IF(D6L1637C5=0,0,D6L1637C19/D6L1637C5)</f>
        <v>2.4364511951486341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548.7367293751272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274.3683646875636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137.1841823437818</v>
      </c>
      <c r="R45" s="16" t="s">
        <v>40937</v>
      </c>
      <c r="S45" s="15">
        <f>D6L1638C5-D6L1638C7</f>
        <v>137.1841823437818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124.19535133368696</v>
      </c>
      <c r="X45" s="16" t="s">
        <v>40939</v>
      </c>
      <c r="Y45" s="33">
        <f>D6L1638C7-D6L1638C10</f>
        <v>12.988831010094842</v>
      </c>
      <c r="Z45" s="16" t="s">
        <v>40940</v>
      </c>
      <c r="AA45" s="33">
        <f>CHOOSE(MIN(D6L1638C9,RUN_YEARS),B7L812C7,B7L812C16,B7L812C25,B7L812C34,B7L812C43)</f>
        <v>118290</v>
      </c>
      <c r="AB45" s="16" t="s">
        <v>40941</v>
      </c>
      <c r="AC45" s="33">
        <f>IF(D6L1638C12=0,0,D6L1638C10/D6L1638C12)</f>
        <v>1.0499226590048776E-3</v>
      </c>
      <c r="AD45" s="16" t="s">
        <v>40942</v>
      </c>
      <c r="AE45" s="33">
        <f>IF(D6L1638C5=0,0,D6L1638C10/D6L1638C5)</f>
        <v>0.45265915214064184</v>
      </c>
      <c r="AF45" s="16" t="s">
        <v>40943</v>
      </c>
      <c r="AG45" s="33">
        <f>CHOOSE(MIN(D6L1638C9,RUN_YEARS),B7L812C5,B7L812C14,B7L812C23,B7L812C32,B7L812C41)</f>
        <v>4758.1640340887807</v>
      </c>
      <c r="AH45" s="16" t="s">
        <v>40944</v>
      </c>
      <c r="AI45" s="33">
        <f>IF(D6L1638C15=0,0,D6L1638C11/D6L1638C15)</f>
        <v>2.7297989134126787E-3</v>
      </c>
      <c r="AJ45" s="16" t="s">
        <v>40945</v>
      </c>
      <c r="AK45" s="33">
        <f>IF(D6L1638C5=0,0,D6L1638C11/D6L1638C5)</f>
        <v>4.7340847859358152E-2</v>
      </c>
      <c r="AL45" s="16" t="s">
        <v>40946</v>
      </c>
      <c r="AM45" s="33">
        <f>D6L1638C8*CHOOSE(MIN(D6L1638C9,RUN_YEARS),B7L812C4,B7L812C13,B7L812C22,B7L812C31,B7L812C40)</f>
        <v>9.0936191074384407</v>
      </c>
      <c r="AN45" s="16" t="s">
        <v>40947</v>
      </c>
      <c r="AO45" s="33">
        <f>D6L1638C8-D6L1638C18</f>
        <v>128.09056323634337</v>
      </c>
      <c r="AP45" s="16" t="s">
        <v>40948</v>
      </c>
      <c r="AQ45" s="33">
        <f>CHOOSE(MIN(D6L1638C9,RUN_YEARS),B7L812C2,B7L812C11,B7L812C20,B7L812C29,B7L812C38)</f>
        <v>164.21330866995223</v>
      </c>
      <c r="AR45" s="16" t="s">
        <v>40949</v>
      </c>
      <c r="AS45" s="33">
        <f>IF(D6L1638C20=0,0,D6L1638C18/D6L1638C20)</f>
        <v>5.5376870371179561E-2</v>
      </c>
      <c r="AT45" s="16" t="s">
        <v>40950</v>
      </c>
      <c r="AU45" s="33">
        <f>IF(D6L1638C5=0,0,D6L1638C18/D6L1638C5)</f>
        <v>3.3143832445091767E-2</v>
      </c>
      <c r="AV45" s="16" t="s">
        <v>40951</v>
      </c>
      <c r="AW45" s="33">
        <f>CHOOSE(MIN(D6L1638C9,RUN_YEARS),B7L812C1,B7L812C10,B7L812C19,B7L812C28,B7L812C37)</f>
        <v>2313.0697415325053</v>
      </c>
      <c r="AX45" s="16" t="s">
        <v>40952</v>
      </c>
      <c r="AY45" s="33">
        <f>IF(D6L1638C23=0,0,D6L1638C19/D6L1638C23)</f>
        <v>5.5376870371179568E-2</v>
      </c>
      <c r="AZ45" s="16" t="s">
        <v>40953</v>
      </c>
      <c r="BA45" s="33">
        <f>IF(D6L1638C5=0,0,D6L1638C19/D6L1638C5)</f>
        <v>0.46685616755490827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25678.521981280039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25678.521981280039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10271.408792512017</v>
      </c>
      <c r="R46" s="16" t="s">
        <v>40957</v>
      </c>
      <c r="S46" s="15">
        <f>D6L1639C5-D6L1639C7</f>
        <v>15407.113188768022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9298.8943906168461</v>
      </c>
      <c r="X46" s="16" t="s">
        <v>40959</v>
      </c>
      <c r="Y46" s="33">
        <f>D6L1639C7-D6L1639C10</f>
        <v>972.51440189517052</v>
      </c>
      <c r="Z46" s="16" t="s">
        <v>40960</v>
      </c>
      <c r="AA46" s="33">
        <f>CHOOSE(MIN(D6L1639C9,RUN_YEARS),B7L812C7,B7L812C16,B7L812C25,B7L812C34,B7L812C43)</f>
        <v>118290</v>
      </c>
      <c r="AB46" s="16" t="s">
        <v>40961</v>
      </c>
      <c r="AC46" s="33">
        <f>IF(D6L1639C12=0,0,D6L1639C10/D6L1639C12)</f>
        <v>7.8610993242174701E-2</v>
      </c>
      <c r="AD46" s="16" t="s">
        <v>40962</v>
      </c>
      <c r="AE46" s="33">
        <f>IF(D6L1639C5=0,0,D6L1639C10/D6L1639C5)</f>
        <v>0.36212732171251349</v>
      </c>
      <c r="AF46" s="16" t="s">
        <v>40963</v>
      </c>
      <c r="AG46" s="33">
        <f>CHOOSE(MIN(D6L1639C9,RUN_YEARS),B7L812C5,B7L812C14,B7L812C23,B7L812C32,B7L812C41)</f>
        <v>4758.1640340887807</v>
      </c>
      <c r="AH46" s="16" t="s">
        <v>40964</v>
      </c>
      <c r="AI46" s="33">
        <f>IF(D6L1639C15=0,0,D6L1639C11/D6L1639C15)</f>
        <v>0.20438858242965416</v>
      </c>
      <c r="AJ46" s="16" t="s">
        <v>40965</v>
      </c>
      <c r="AK46" s="33">
        <f>IF(D6L1639C5=0,0,D6L1639C11/D6L1639C5)</f>
        <v>3.7872678287486548E-2</v>
      </c>
      <c r="AL46" s="16" t="s">
        <v>40966</v>
      </c>
      <c r="AM46" s="33">
        <f>D6L1639C8*CHOOSE(MIN(D6L1639C9,RUN_YEARS),B7L812C4,B7L812C13,B7L812C22,B7L812C31,B7L812C40)</f>
        <v>1021.3015559821816</v>
      </c>
      <c r="AN46" s="16" t="s">
        <v>40967</v>
      </c>
      <c r="AO46" s="33">
        <f>D6L1639C8-D6L1639C18</f>
        <v>14385.811632785841</v>
      </c>
      <c r="AP46" s="16" t="s">
        <v>40968</v>
      </c>
      <c r="AQ46" s="33">
        <f>CHOOSE(MIN(D6L1639C9,RUN_YEARS),B7L812C2,B7L812C11,B7L812C20,B7L812C29,B7L812C38)</f>
        <v>164.21330866995223</v>
      </c>
      <c r="AR46" s="16" t="s">
        <v>40969</v>
      </c>
      <c r="AS46" s="33">
        <f>IF(D6L1639C20=0,0,D6L1639C18/D6L1639C20)</f>
        <v>6.2193592240131235</v>
      </c>
      <c r="AT46" s="16" t="s">
        <v>40970</v>
      </c>
      <c r="AU46" s="33">
        <f>IF(D6L1639C5=0,0,D6L1639C18/D6L1639C5)</f>
        <v>3.9772598934110115E-2</v>
      </c>
      <c r="AV46" s="16" t="s">
        <v>40971</v>
      </c>
      <c r="AW46" s="33">
        <f>CHOOSE(MIN(D6L1639C9,RUN_YEARS),B7L812C1,B7L812C10,B7L812C19,B7L812C28,B7L812C37)</f>
        <v>2313.0697415325053</v>
      </c>
      <c r="AX46" s="16" t="s">
        <v>40972</v>
      </c>
      <c r="AY46" s="33">
        <f>IF(D6L1639C23=0,0,D6L1639C19/D6L1639C23)</f>
        <v>6.2193592240131244</v>
      </c>
      <c r="AZ46" s="16" t="s">
        <v>40973</v>
      </c>
      <c r="BA46" s="33">
        <f>IF(D6L1639C5=0,0,D6L1639C19/D6L1639C5)</f>
        <v>0.56022740106588986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26227.258710655165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25952.890345967604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10408.592974855799</v>
      </c>
      <c r="R47" s="16" t="s">
        <v>40977</v>
      </c>
      <c r="S47" s="15">
        <f>SUM(D6L1638C8:D6L1639C8)</f>
        <v>15544.297371111805</v>
      </c>
      <c r="U47" s="21" t="str">
        <f>NULL_VALUE</f>
        <v>n/a</v>
      </c>
      <c r="V47" s="16" t="s">
        <v>40978</v>
      </c>
      <c r="W47" s="33">
        <f>SUM(D6L1638C10:D6L1639C10)</f>
        <v>9423.0897419505327</v>
      </c>
      <c r="X47" s="16" t="s">
        <v>40979</v>
      </c>
      <c r="Y47" s="33">
        <f>SUM(D6L1638C11:D6L1639C11)</f>
        <v>985.50323290526535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7.9660915901179574E-2</v>
      </c>
      <c r="AD47" s="16" t="s">
        <v>40981</v>
      </c>
      <c r="AE47" s="33">
        <f>IF(D6L1640C5=0,0,D6L1640C10/D6L1640C5)</f>
        <v>0.3630844047169734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0.20711838134306684</v>
      </c>
      <c r="AJ47" s="16" t="s">
        <v>40983</v>
      </c>
      <c r="AK47" s="33">
        <f>IF(D6L1640C5=0,0,D6L1640C11/D6L1640C5)</f>
        <v>3.7972773736100904E-2</v>
      </c>
      <c r="AL47" s="16" t="s">
        <v>40984</v>
      </c>
      <c r="AM47" s="33">
        <f>SUM(D6L1638C18:D6L1639C18)</f>
        <v>1030.3951750896201</v>
      </c>
      <c r="AN47" s="16" t="s">
        <v>40985</v>
      </c>
      <c r="AO47" s="33">
        <f>SUM(D6L1638C19:D6L1639C19)</f>
        <v>14513.902196022183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6.2747360943843029</v>
      </c>
      <c r="AT47" s="16" t="s">
        <v>40987</v>
      </c>
      <c r="AU47" s="33">
        <f>IF(D6L1640C5=0,0,D6L1640C18/D6L1640C5)</f>
        <v>3.9702521043083604E-2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6.2747360943843038</v>
      </c>
      <c r="AZ47" s="16" t="s">
        <v>40989</v>
      </c>
      <c r="BA47" s="33">
        <f>IF(D6L1640C5=0,0,D6L1640C19/D6L1640C5)</f>
        <v>0.55924030050384199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24223.36042404711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23882.941202663576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13740.018403203787</v>
      </c>
      <c r="R48" s="16" t="s">
        <v>40994</v>
      </c>
      <c r="S48" s="15">
        <f>SUM(D6L1628C8,D6L1637C8,D6L1640C8)</f>
        <v>10142.922799459793</v>
      </c>
      <c r="U48" s="21" t="str">
        <f>NULL_VALUE</f>
        <v>n/a</v>
      </c>
      <c r="V48" s="16" t="s">
        <v>40995</v>
      </c>
      <c r="W48" s="33">
        <f>SUM(D6L1628C10,D6L1637C10,D6L1640C10)</f>
        <v>12439.09016158208</v>
      </c>
      <c r="X48" s="16" t="s">
        <v>40996</v>
      </c>
      <c r="Y48" s="33">
        <f>SUM(D6L1628C11,D6L1637C11,D6L1640C11)</f>
        <v>1300.9282416217036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0.10515758019766744</v>
      </c>
      <c r="AD48" s="16" t="s">
        <v>40998</v>
      </c>
      <c r="AE48" s="33">
        <f>IF(D6L1641C5=0,0,D6L1641C10/D6L1641C5)</f>
        <v>0.52083577378630375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0.2734097085139352</v>
      </c>
      <c r="AJ48" s="16" t="s">
        <v>41000</v>
      </c>
      <c r="AK48" s="33">
        <f>IF(D6L1641C5=0,0,D6L1641C11/D6L1641C5)</f>
        <v>5.4471023086411816E-2</v>
      </c>
      <c r="AL48" s="16" t="s">
        <v>41001</v>
      </c>
      <c r="AM48" s="33">
        <f>SUM(D6L1628C18,D6L1637C18,D6L1640C18)</f>
        <v>672.35066753759293</v>
      </c>
      <c r="AN48" s="16" t="s">
        <v>41002</v>
      </c>
      <c r="AO48" s="33">
        <f>SUM(D6L1628C19,D6L1637C19,D6L1640C19)</f>
        <v>9470.5721319221993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4.0943737933502806</v>
      </c>
      <c r="AT48" s="16" t="s">
        <v>41004</v>
      </c>
      <c r="AU48" s="33">
        <f>IF(D6L1641C5=0,0,D6L1641C18/D6L1641C5)</f>
        <v>2.8151920730040074E-2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4.0943737933502806</v>
      </c>
      <c r="AZ48" s="16" t="s">
        <v>41006</v>
      </c>
      <c r="BA48" s="33">
        <f>IF(D6L1641C5=0,0,D6L1641C19/D6L1641C5)</f>
        <v>0.39654128239724434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3628545.333333333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52840.687362651821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5045.5103310210307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25656.241849549726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0.60466504942300048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3639981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51159.7936914452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4961.4291976835993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24894.607276341052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0.60466504942300048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3639981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51159.7936914452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4961.4291976835993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24894.607276341052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0.60838438613957568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3045788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49934.006747650703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4228.2435116006118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24099.891816308857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0.33053538221801021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3639981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51159.7936914452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4961.4291976835993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24894.607276341052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0.60466504942300048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3639981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51159.7936914452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4961.4291976835993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24894.607276341052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0.60838438613957568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3045788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49934.006747650703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4228.2435116006118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24099.891816308857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0.60838438613957568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3045788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49934.006747650703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4228.2435116006118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24099.891816308857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0.60838438613957568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3045788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49934.006747650703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4228.2435116006118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24099.891816308857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0.60838438613957568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3045788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49934.006747650703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4228.2435116006118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24099.891816308857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0.60838438613957568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3045788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49934.006747650703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4228.2435116006118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24099.891816308857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0.60838438613957568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3045788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49934.006747650703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4228.2435116006118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24099.891816308857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3045788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49934.006747650703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4228.2435116006118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24099.891816308857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0.60466504942300048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3639981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51159.7936914452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4961.4291976835993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24894.607276341052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0.61199007095185176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3628545.333333333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52840.687362651821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5045.5103310210307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25656.241849549726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0.32980095058007375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3628545.333333333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52840.687362651821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5045.5103310210307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25656.241849549726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3628545.333333333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52840.687362651821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5045.5103310210307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25656.241849549726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0.29201803157897377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3045788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49934.006747650703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4228.2435116006118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24099.891816308857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0.32980095058007375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3628545.333333333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52840.687362651821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5045.5103310210307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25656.241849549726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0.29201803157897377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3045788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49934.006747650703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4228.2435116006118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24099.891816308857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0.29201803157897377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3045788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49934.006747650703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4228.2435116006118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24099.891816308857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0.29201803157897377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3045788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49934.006747650703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4228.2435116006118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24099.891816308857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0.29201803157897377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3045788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49934.006747650703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4228.2435116006118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24099.891816308857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0.29201803157897377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3045788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49934.006747650703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4228.2435116006118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24099.891816308857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0.29201803157897377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3045788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49934.006747650703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4228.2435116006118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24099.891816308857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3045788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49934.006747650703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4228.2435116006118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24099.891816308857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3628545.333333333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52840.687362651821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5045.5103310210307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25656.241849549726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3045788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49934.006747650703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4228.2435116006118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24099.891816308857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3045788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49934.006747650703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4228.2435116006118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24099.891816308857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8.0100481076853802E-2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4.0050240538426901E-2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2.0025120269213451E-2</v>
      </c>
      <c r="R38" s="16" t="s">
        <v>41634</v>
      </c>
      <c r="S38" s="15">
        <f>D6L1731C5-D6L1731C7</f>
        <v>2.0025120269213451E-2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1.9206435222330846E-2</v>
      </c>
      <c r="X38" s="16" t="s">
        <v>41636</v>
      </c>
      <c r="Y38" s="33">
        <f>D6L1731C7-D6L1731C10</f>
        <v>8.1868504688260499E-4</v>
      </c>
      <c r="Z38" s="16" t="s">
        <v>41637</v>
      </c>
      <c r="AA38" s="33">
        <f>CHOOSE(MIN(D6L1731C9,RUN_YEARS),B7L816C7,B7L816C16,B7L816C25,B7L816C34,B7L816C43)</f>
        <v>3045788</v>
      </c>
      <c r="AB38" s="16" t="s">
        <v>41638</v>
      </c>
      <c r="AC38" s="33">
        <f>IF(D6L1731C12=0,0,D6L1731C10/D6L1731C12)</f>
        <v>6.3059002210038404E-9</v>
      </c>
      <c r="AD38" s="16" t="s">
        <v>41639</v>
      </c>
      <c r="AE38" s="33">
        <f>IF(D6L1731C5=0,0,D6L1731C10/D6L1731C5)</f>
        <v>0.47955854856609154</v>
      </c>
      <c r="AF38" s="16" t="s">
        <v>41640</v>
      </c>
      <c r="AG38" s="33">
        <f>CHOOSE(MIN(D6L1731C9,RUN_YEARS),B7L816C5,B7L816C14,B7L816C23,B7L816C32,B7L816C41)</f>
        <v>49934.006747650703</v>
      </c>
      <c r="AH38" s="16" t="s">
        <v>41641</v>
      </c>
      <c r="AI38" s="33">
        <f>IF(D6L1731C15=0,0,D6L1731C11/D6L1731C15)</f>
        <v>1.6395340574609957E-8</v>
      </c>
      <c r="AJ38" s="16" t="s">
        <v>41642</v>
      </c>
      <c r="AK38" s="33">
        <f>IF(D6L1731C5=0,0,D6L1731C11/D6L1731C5)</f>
        <v>2.0441451433908454E-2</v>
      </c>
      <c r="AL38" s="16" t="s">
        <v>41643</v>
      </c>
      <c r="AM38" s="33">
        <f>D6L1731C8*CHOOSE(MIN(D6L1731C9,RUN_YEARS),B7L816C4,B7L816C13,B7L816C22,B7L816C31,B7L816C40)</f>
        <v>2.9889395778162618E-3</v>
      </c>
      <c r="AN38" s="16" t="s">
        <v>41644</v>
      </c>
      <c r="AO38" s="33">
        <f>D6L1731C8-D6L1731C18</f>
        <v>1.7036180691397187E-2</v>
      </c>
      <c r="AP38" s="16" t="s">
        <v>41645</v>
      </c>
      <c r="AQ38" s="33">
        <f>CHOOSE(MIN(D6L1731C9,RUN_YEARS),B7L816C2,B7L816C11,B7L816C20,B7L816C29,B7L816C38)</f>
        <v>4228.2435116006118</v>
      </c>
      <c r="AR38" s="16" t="s">
        <v>41646</v>
      </c>
      <c r="AS38" s="33">
        <f>IF(D6L1731C20=0,0,D6L1731C18/D6L1731C20)</f>
        <v>7.0689863760585333E-7</v>
      </c>
      <c r="AT38" s="16" t="s">
        <v>41647</v>
      </c>
      <c r="AU38" s="33">
        <f>IF(D6L1731C5=0,0,D6L1731C18/D6L1731C5)</f>
        <v>7.4629753470480953E-2</v>
      </c>
      <c r="AV38" s="16" t="s">
        <v>41648</v>
      </c>
      <c r="AW38" s="33">
        <f>CHOOSE(MIN(D6L1731C9,RUN_YEARS),B7L816C1,B7L816C10,B7L816C19,B7L816C28,B7L816C37)</f>
        <v>24099.891816308857</v>
      </c>
      <c r="AX38" s="16" t="s">
        <v>41649</v>
      </c>
      <c r="AY38" s="33">
        <f>IF(D6L1731C23=0,0,D6L1731C19/D6L1731C23)</f>
        <v>7.0689863760585343E-7</v>
      </c>
      <c r="AZ38" s="16" t="s">
        <v>41650</v>
      </c>
      <c r="BA38" s="33">
        <f>IF(D6L1731C5=0,0,D6L1731C19/D6L1731C5)</f>
        <v>0.42537024652951905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3045788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49934.006747650703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4228.2435116006118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24099.891816308857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5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5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</v>
      </c>
      <c r="R40" s="16" t="s">
        <v>41675</v>
      </c>
      <c r="S40" s="15">
        <f>D6L1733C5-D6L1733C7</f>
        <v>3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1.9182341942643661</v>
      </c>
      <c r="X40" s="16" t="s">
        <v>41677</v>
      </c>
      <c r="Y40" s="33">
        <f>D6L1733C7-D6L1733C10</f>
        <v>8.1765805735633856E-2</v>
      </c>
      <c r="Z40" s="16" t="s">
        <v>41678</v>
      </c>
      <c r="AA40" s="33">
        <f>CHOOSE(MIN(D6L1733C9,RUN_YEARS),B7L816C7,B7L816C16,B7L816C25,B7L816C34,B7L816C43)</f>
        <v>3045788</v>
      </c>
      <c r="AB40" s="16" t="s">
        <v>41679</v>
      </c>
      <c r="AC40" s="33">
        <f>IF(D6L1733C12=0,0,D6L1733C10/D6L1733C12)</f>
        <v>6.2979898609632916E-7</v>
      </c>
      <c r="AD40" s="16" t="s">
        <v>41680</v>
      </c>
      <c r="AE40" s="33">
        <f>IF(D6L1733C5=0,0,D6L1733C10/D6L1733C5)</f>
        <v>0.38364683885287321</v>
      </c>
      <c r="AF40" s="16" t="s">
        <v>41681</v>
      </c>
      <c r="AG40" s="33">
        <f>CHOOSE(MIN(D6L1733C9,RUN_YEARS),B7L816C5,B7L816C14,B7L816C23,B7L816C32,B7L816C41)</f>
        <v>49934.006747650703</v>
      </c>
      <c r="AH40" s="16" t="s">
        <v>41682</v>
      </c>
      <c r="AI40" s="33">
        <f>IF(D6L1733C15=0,0,D6L1733C11/D6L1733C15)</f>
        <v>1.637477363850454E-6</v>
      </c>
      <c r="AJ40" s="16" t="s">
        <v>41683</v>
      </c>
      <c r="AK40" s="33">
        <f>IF(D6L1733C5=0,0,D6L1733C11/D6L1733C5)</f>
        <v>1.6353161147126771E-2</v>
      </c>
      <c r="AL40" s="16" t="s">
        <v>41684</v>
      </c>
      <c r="AM40" s="33">
        <f>D6L1733C8*CHOOSE(MIN(D6L1733C9,RUN_YEARS),B7L816C4,B7L816C13,B7L816C22,B7L816C31,B7L816C40)</f>
        <v>0.44777852082288572</v>
      </c>
      <c r="AN40" s="16" t="s">
        <v>41685</v>
      </c>
      <c r="AO40" s="33">
        <f>D6L1733C8-D6L1733C18</f>
        <v>2.5522214791771143</v>
      </c>
      <c r="AP40" s="16" t="s">
        <v>41686</v>
      </c>
      <c r="AQ40" s="33">
        <f>CHOOSE(MIN(D6L1733C9,RUN_YEARS),B7L816C2,B7L816C11,B7L816C20,B7L816C29,B7L816C38)</f>
        <v>4228.2435116006118</v>
      </c>
      <c r="AR40" s="16" t="s">
        <v>41687</v>
      </c>
      <c r="AS40" s="33">
        <f>IF(D6L1733C20=0,0,D6L1733C18/D6L1733C20)</f>
        <v>1.059017815777072E-4</v>
      </c>
      <c r="AT40" s="16" t="s">
        <v>41688</v>
      </c>
      <c r="AU40" s="33">
        <f>IF(D6L1733C5=0,0,D6L1733C18/D6L1733C5)</f>
        <v>8.9555704164577143E-2</v>
      </c>
      <c r="AV40" s="16" t="s">
        <v>41689</v>
      </c>
      <c r="AW40" s="33">
        <f>CHOOSE(MIN(D6L1733C9,RUN_YEARS),B7L816C1,B7L816C10,B7L816C19,B7L816C28,B7L816C37)</f>
        <v>24099.891816308857</v>
      </c>
      <c r="AX40" s="16" t="s">
        <v>41690</v>
      </c>
      <c r="AY40" s="33">
        <f>IF(D6L1733C23=0,0,D6L1733C19/D6L1733C23)</f>
        <v>1.0590178157770722E-4</v>
      </c>
      <c r="AZ40" s="16" t="s">
        <v>41691</v>
      </c>
      <c r="BA40" s="33">
        <f>IF(D6L1733C5=0,0,D6L1733C19/D6L1733C5)</f>
        <v>0.51044429583542283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3045788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49934.006747650703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4228.2435116006118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24099.891816308857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5.0801004810768537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5.0400502405384273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2.0200251202692137</v>
      </c>
      <c r="R44" s="16" t="s">
        <v>41714</v>
      </c>
      <c r="S44" s="15">
        <f>SUM(D6L1729C8:D6L1736C8)</f>
        <v>3.0200251202692137</v>
      </c>
      <c r="U44" s="21" t="str">
        <f>NULL_VALUE</f>
        <v>n/a</v>
      </c>
      <c r="V44" s="16" t="s">
        <v>41715</v>
      </c>
      <c r="W44" s="33">
        <f>SUM(D6L1729C10:D6L1736C10)</f>
        <v>1.937440629486697</v>
      </c>
      <c r="X44" s="16" t="s">
        <v>41716</v>
      </c>
      <c r="Y44" s="33">
        <f>SUM(D6L1729C11:D6L1736C11)</f>
        <v>8.2584490782516465E-2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6.3610488631733303E-7</v>
      </c>
      <c r="AD44" s="16" t="s">
        <v>41718</v>
      </c>
      <c r="AE44" s="33">
        <f>IF(D6L1737C5=0,0,D6L1737C10/D6L1737C5)</f>
        <v>0.38440899138333207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1.653872704425064E-6</v>
      </c>
      <c r="AJ44" s="16" t="s">
        <v>41720</v>
      </c>
      <c r="AK44" s="33">
        <f>IF(D6L1737C5=0,0,D6L1737C11/D6L1737C5)</f>
        <v>1.638564832514328E-2</v>
      </c>
      <c r="AL44" s="16" t="s">
        <v>41721</v>
      </c>
      <c r="AM44" s="33">
        <f>SUM(D6L1729C18:D6L1736C18)</f>
        <v>0.45076746040070198</v>
      </c>
      <c r="AN44" s="16" t="s">
        <v>41722</v>
      </c>
      <c r="AO44" s="33">
        <f>SUM(D6L1729C19:D6L1736C19)</f>
        <v>2.5692576598685113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1.0660868021531306E-4</v>
      </c>
      <c r="AT44" s="16" t="s">
        <v>41724</v>
      </c>
      <c r="AU44" s="33">
        <f>IF(D6L1737C5=0,0,D6L1737C18/D6L1737C5)</f>
        <v>8.943709663349439E-2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1.0660868021531308E-4</v>
      </c>
      <c r="AZ44" s="16" t="s">
        <v>41726</v>
      </c>
      <c r="BA44" s="33">
        <f>IF(D6L1737C5=0,0,D6L1737C19/D6L1737C5)</f>
        <v>0.50976826365803019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0.33272903794271602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0.16636451897135801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8.3182259485679005E-2</v>
      </c>
      <c r="R45" s="16" t="s">
        <v>41731</v>
      </c>
      <c r="S45" s="15">
        <f>D6L1738C5-D6L1738C7</f>
        <v>8.3182259485679005E-2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7.9781527250800441E-2</v>
      </c>
      <c r="X45" s="16" t="s">
        <v>41733</v>
      </c>
      <c r="Y45" s="33">
        <f>D6L1738C7-D6L1738C10</f>
        <v>3.4007322348785646E-3</v>
      </c>
      <c r="Z45" s="16" t="s">
        <v>41734</v>
      </c>
      <c r="AA45" s="33">
        <f>CHOOSE(MIN(D6L1738C9,RUN_YEARS),B7L816C7,B7L816C16,B7L816C25,B7L816C34,B7L816C43)</f>
        <v>3045788</v>
      </c>
      <c r="AB45" s="16" t="s">
        <v>41735</v>
      </c>
      <c r="AC45" s="33">
        <f>IF(D6L1738C12=0,0,D6L1738C10/D6L1738C12)</f>
        <v>2.6194051342641195E-8</v>
      </c>
      <c r="AD45" s="16" t="s">
        <v>41736</v>
      </c>
      <c r="AE45" s="33">
        <f>IF(D6L1738C5=0,0,D6L1738C10/D6L1738C5)</f>
        <v>0.47955854856609148</v>
      </c>
      <c r="AF45" s="16" t="s">
        <v>41737</v>
      </c>
      <c r="AG45" s="33">
        <f>CHOOSE(MIN(D6L1738C9,RUN_YEARS),B7L816C5,B7L816C14,B7L816C23,B7L816C32,B7L816C41)</f>
        <v>49934.006747650703</v>
      </c>
      <c r="AH45" s="16" t="s">
        <v>41738</v>
      </c>
      <c r="AI45" s="33">
        <f>IF(D6L1738C15=0,0,D6L1738C11/D6L1738C15)</f>
        <v>6.8104533490867174E-8</v>
      </c>
      <c r="AJ45" s="16" t="s">
        <v>41739</v>
      </c>
      <c r="AK45" s="33">
        <f>IF(D6L1738C5=0,0,D6L1738C11/D6L1738C5)</f>
        <v>2.0441451433908502E-2</v>
      </c>
      <c r="AL45" s="16" t="s">
        <v>41740</v>
      </c>
      <c r="AM45" s="33">
        <f>D6L1738C8*CHOOSE(MIN(D6L1738C9,RUN_YEARS),B7L816C4,B7L816C13,B7L816C22,B7L816C31,B7L816C40)</f>
        <v>1.2415743037067601E-2</v>
      </c>
      <c r="AN45" s="16" t="s">
        <v>41741</v>
      </c>
      <c r="AO45" s="33">
        <f>D6L1738C8-D6L1738C18</f>
        <v>7.07665164486114E-2</v>
      </c>
      <c r="AP45" s="16" t="s">
        <v>41742</v>
      </c>
      <c r="AQ45" s="33">
        <f>CHOOSE(MIN(D6L1738C9,RUN_YEARS),B7L816C2,B7L816C11,B7L816C20,B7L816C29,B7L816C38)</f>
        <v>4228.2435116006118</v>
      </c>
      <c r="AR45" s="16" t="s">
        <v>41743</v>
      </c>
      <c r="AS45" s="33">
        <f>IF(D6L1738C20=0,0,D6L1738C18/D6L1738C20)</f>
        <v>2.9363831583975143E-6</v>
      </c>
      <c r="AT45" s="16" t="s">
        <v>41744</v>
      </c>
      <c r="AU45" s="33">
        <f>IF(D6L1738C5=0,0,D6L1738C18/D6L1738C5)</f>
        <v>7.4629753470480953E-2</v>
      </c>
      <c r="AV45" s="16" t="s">
        <v>41745</v>
      </c>
      <c r="AW45" s="33">
        <f>CHOOSE(MIN(D6L1738C9,RUN_YEARS),B7L816C1,B7L816C10,B7L816C19,B7L816C28,B7L816C37)</f>
        <v>24099.891816308857</v>
      </c>
      <c r="AX45" s="16" t="s">
        <v>41746</v>
      </c>
      <c r="AY45" s="33">
        <f>IF(D6L1738C23=0,0,D6L1738C19/D6L1738C23)</f>
        <v>2.9363831583975139E-6</v>
      </c>
      <c r="AZ45" s="16" t="s">
        <v>41747</v>
      </c>
      <c r="BA45" s="33">
        <f>IF(D6L1738C5=0,0,D6L1738C19/D6L1738C5)</f>
        <v>0.42537024652951899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2.4646613102694057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2.4646613102694057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0.98586452410776237</v>
      </c>
      <c r="R46" s="16" t="s">
        <v>41751</v>
      </c>
      <c r="S46" s="15">
        <f>D6L1739C5-D6L1739C7</f>
        <v>1.4787967861616433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0.9455595205278382</v>
      </c>
      <c r="X46" s="16" t="s">
        <v>41753</v>
      </c>
      <c r="Y46" s="33">
        <f>D6L1739C7-D6L1739C10</f>
        <v>4.030500357992417E-2</v>
      </c>
      <c r="Z46" s="16" t="s">
        <v>41754</v>
      </c>
      <c r="AA46" s="33">
        <f>CHOOSE(MIN(D6L1739C9,RUN_YEARS),B7L816C7,B7L816C16,B7L816C25,B7L816C34,B7L816C43)</f>
        <v>3045788</v>
      </c>
      <c r="AB46" s="16" t="s">
        <v>41755</v>
      </c>
      <c r="AC46" s="33">
        <f>IF(D6L1739C12=0,0,D6L1739C10/D6L1739C12)</f>
        <v>3.1044823885570439E-7</v>
      </c>
      <c r="AD46" s="16" t="s">
        <v>41756</v>
      </c>
      <c r="AE46" s="33">
        <f>IF(D6L1739C5=0,0,D6L1739C10/D6L1739C5)</f>
        <v>0.38364683885287326</v>
      </c>
      <c r="AF46" s="16" t="s">
        <v>41757</v>
      </c>
      <c r="AG46" s="33">
        <f>CHOOSE(MIN(D6L1739C9,RUN_YEARS),B7L816C5,B7L816C14,B7L816C23,B7L816C32,B7L816C41)</f>
        <v>49934.006747650703</v>
      </c>
      <c r="AH46" s="16" t="s">
        <v>41758</v>
      </c>
      <c r="AI46" s="33">
        <f>IF(D6L1739C15=0,0,D6L1739C11/D6L1739C15)</f>
        <v>8.0716542102482972E-7</v>
      </c>
      <c r="AJ46" s="16" t="s">
        <v>41759</v>
      </c>
      <c r="AK46" s="33">
        <f>IF(D6L1739C5=0,0,D6L1739C11/D6L1739C5)</f>
        <v>1.6353161147126757E-2</v>
      </c>
      <c r="AL46" s="16" t="s">
        <v>41760</v>
      </c>
      <c r="AM46" s="33">
        <f>D6L1739C8*CHOOSE(MIN(D6L1739C9,RUN_YEARS),B7L816C4,B7L816C13,B7L816C22,B7L816C31,B7L816C40)</f>
        <v>0.22072447916836596</v>
      </c>
      <c r="AN46" s="16" t="s">
        <v>41761</v>
      </c>
      <c r="AO46" s="33">
        <f>D6L1739C8-D6L1739C18</f>
        <v>1.2580723069932773</v>
      </c>
      <c r="AP46" s="16" t="s">
        <v>41762</v>
      </c>
      <c r="AQ46" s="33">
        <f>CHOOSE(MIN(D6L1739C9,RUN_YEARS),B7L816C2,B7L816C11,B7L816C20,B7L816C29,B7L816C38)</f>
        <v>4228.2435116006118</v>
      </c>
      <c r="AR46" s="16" t="s">
        <v>41763</v>
      </c>
      <c r="AS46" s="33">
        <f>IF(D6L1739C20=0,0,D6L1739C18/D6L1739C20)</f>
        <v>5.2202404748635248E-5</v>
      </c>
      <c r="AT46" s="16" t="s">
        <v>41764</v>
      </c>
      <c r="AU46" s="33">
        <f>IF(D6L1739C5=0,0,D6L1739C18/D6L1739C5)</f>
        <v>8.9555704164577143E-2</v>
      </c>
      <c r="AV46" s="16" t="s">
        <v>41765</v>
      </c>
      <c r="AW46" s="33">
        <f>CHOOSE(MIN(D6L1739C9,RUN_YEARS),B7L816C1,B7L816C10,B7L816C19,B7L816C28,B7L816C37)</f>
        <v>24099.891816308857</v>
      </c>
      <c r="AX46" s="16" t="s">
        <v>41766</v>
      </c>
      <c r="AY46" s="33">
        <f>IF(D6L1739C23=0,0,D6L1739C19/D6L1739C23)</f>
        <v>5.2202404748635255E-5</v>
      </c>
      <c r="AZ46" s="16" t="s">
        <v>41767</v>
      </c>
      <c r="BA46" s="33">
        <f>IF(D6L1739C5=0,0,D6L1739C19/D6L1739C5)</f>
        <v>0.51044429583542283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2.7973903482121218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2.6310258292407638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1.0690467835934414</v>
      </c>
      <c r="R47" s="16" t="s">
        <v>41771</v>
      </c>
      <c r="S47" s="15">
        <f>SUM(D6L1738C8:D6L1739C8)</f>
        <v>1.5619790456473224</v>
      </c>
      <c r="U47" s="21" t="str">
        <f>NULL_VALUE</f>
        <v>n/a</v>
      </c>
      <c r="V47" s="16" t="s">
        <v>41772</v>
      </c>
      <c r="W47" s="33">
        <f>SUM(D6L1738C10:D6L1739C10)</f>
        <v>1.0253410477786387</v>
      </c>
      <c r="X47" s="16" t="s">
        <v>41773</v>
      </c>
      <c r="Y47" s="33">
        <f>SUM(D6L1738C11:D6L1739C11)</f>
        <v>4.3705735814802735E-2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3.366422901983456E-7</v>
      </c>
      <c r="AD47" s="16" t="s">
        <v>41775</v>
      </c>
      <c r="AE47" s="33">
        <f>IF(D6L1740C5=0,0,D6L1740C10/D6L1740C5)</f>
        <v>0.38971150962608442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8.7526995451569692E-7</v>
      </c>
      <c r="AJ47" s="16" t="s">
        <v>41777</v>
      </c>
      <c r="AK47" s="33">
        <f>IF(D6L1740C5=0,0,D6L1740C11/D6L1740C5)</f>
        <v>1.6611671131869853E-2</v>
      </c>
      <c r="AL47" s="16" t="s">
        <v>41778</v>
      </c>
      <c r="AM47" s="33">
        <f>SUM(D6L1738C18:D6L1739C18)</f>
        <v>0.23314022220543357</v>
      </c>
      <c r="AN47" s="16" t="s">
        <v>41779</v>
      </c>
      <c r="AO47" s="33">
        <f>SUM(D6L1738C19:D6L1739C19)</f>
        <v>1.3288388234418886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5.5138787907032762E-5</v>
      </c>
      <c r="AT47" s="16" t="s">
        <v>41781</v>
      </c>
      <c r="AU47" s="33">
        <f>IF(D6L1740C5=0,0,D6L1740C18/D6L1740C5)</f>
        <v>8.8611909322346305E-2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5.5138787907032769E-5</v>
      </c>
      <c r="AZ47" s="16" t="s">
        <v>41783</v>
      </c>
      <c r="BA47" s="33">
        <f>IF(D6L1740C5=0,0,D6L1740C19/D6L1740C5)</f>
        <v>0.50506490991969932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7.8774908292889751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7.6710760697791915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3.0890719038626551</v>
      </c>
      <c r="R48" s="16" t="s">
        <v>41788</v>
      </c>
      <c r="S48" s="15">
        <f>SUM(D6L1728C8,D6L1737C8,D6L1740C8)</f>
        <v>4.582004165916536</v>
      </c>
      <c r="U48" s="21" t="str">
        <f>NULL_VALUE</f>
        <v>n/a</v>
      </c>
      <c r="V48" s="16" t="s">
        <v>41789</v>
      </c>
      <c r="W48" s="33">
        <f>SUM(D6L1728C10,D6L1737C10,D6L1740C10)</f>
        <v>2.9627816772653359</v>
      </c>
      <c r="X48" s="16" t="s">
        <v>41790</v>
      </c>
      <c r="Y48" s="33">
        <f>SUM(D6L1728C11,D6L1737C11,D6L1740C11)</f>
        <v>0.1262902265973192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9.7274717651567858E-7</v>
      </c>
      <c r="AD48" s="16" t="s">
        <v>41792</v>
      </c>
      <c r="AE48" s="33">
        <f>IF(D6L1741C5=0,0,D6L1741C10/D6L1741C5)</f>
        <v>0.38622764920001873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2.529142658940761E-6</v>
      </c>
      <c r="AJ48" s="16" t="s">
        <v>41794</v>
      </c>
      <c r="AK48" s="33">
        <f>IF(D6L1741C5=0,0,D6L1741C11/D6L1741C5)</f>
        <v>1.6463169632074108E-2</v>
      </c>
      <c r="AL48" s="16" t="s">
        <v>41795</v>
      </c>
      <c r="AM48" s="33">
        <f>SUM(D6L1728C18,D6L1737C18,D6L1740C18)</f>
        <v>0.68390768260613555</v>
      </c>
      <c r="AN48" s="16" t="s">
        <v>41796</v>
      </c>
      <c r="AO48" s="33">
        <f>SUM(D6L1728C19,D6L1737C19,D6L1740C19)</f>
        <v>3.8980964833103999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1.6174746812234583E-4</v>
      </c>
      <c r="AT48" s="16" t="s">
        <v>41798</v>
      </c>
      <c r="AU48" s="33">
        <f>IF(D6L1741C5=0,0,D6L1741C18/D6L1741C5)</f>
        <v>8.9154073872431502E-2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1.6174746812234585E-4</v>
      </c>
      <c r="AZ48" s="16" t="s">
        <v>41800</v>
      </c>
      <c r="BA48" s="33">
        <f>IF(D6L1741C5=0,0,D6L1741C19/D6L1741C5)</f>
        <v>0.50815510729547553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10726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10726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62669</v>
      </c>
      <c r="R9" s="16" t="s">
        <v>41826</v>
      </c>
      <c r="S9" s="21">
        <f>IF(D6L1802C7=0,0,D6L1802C5/D6L1802C7)</f>
        <v>0.1711532017424883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33437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33437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140755</v>
      </c>
      <c r="R10" s="16" t="s">
        <v>41830</v>
      </c>
      <c r="S10" s="21">
        <f>IF(D6L1803C7=0,0,D6L1803C5/D6L1803C7)</f>
        <v>0.23755461617704521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9545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9545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1803595</v>
      </c>
      <c r="R11" s="16" t="s">
        <v>41834</v>
      </c>
      <c r="S11" s="21">
        <f>IF(D6L1804C7=0,0,D6L1804C5/D6L1804C7)</f>
        <v>5.2922080622312658E-3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1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47612</v>
      </c>
      <c r="R12" s="16" t="s">
        <v>41838</v>
      </c>
      <c r="S12" s="21">
        <f>IF(D6L1805C7=0,0,D6L1805C5/D6L1805C7)</f>
        <v>2.1003108460052089E-5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74453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74453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1651841</v>
      </c>
      <c r="R13" s="16" t="s">
        <v>41842</v>
      </c>
      <c r="S13" s="21">
        <f>IF(D6L1806C7=0,0,D6L1806C5/D6L1806C7)</f>
        <v>4.5072740051857289E-2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71033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593707</v>
      </c>
      <c r="R15" s="16" t="s">
        <v>41850</v>
      </c>
      <c r="S15" s="21">
        <f>IF(D6L1808C7=0,0,D6L1808C5/D6L1808C7)</f>
        <v>1.6843325074489605E-6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15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15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35203</v>
      </c>
      <c r="R16" s="16" t="s">
        <v>41854</v>
      </c>
      <c r="S16" s="21">
        <f>IF(D6L1809C7=0,0,D6L1809C5/D6L1809C7)</f>
        <v>4.2610004829133881E-4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26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26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3680</v>
      </c>
      <c r="R17" s="16" t="s">
        <v>41858</v>
      </c>
      <c r="S17" s="21">
        <f>IF(D6L1810C7=0,0,D6L1810C5/D6L1810C7)</f>
        <v>7.0652173913043478E-3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139430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139430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1000882</v>
      </c>
      <c r="R18" s="16" t="s">
        <v>41862</v>
      </c>
      <c r="S18" s="21">
        <f>IF(D6L1811C7=0,0,D6L1811C5/D6L1811C7)</f>
        <v>0.13930713111036067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90147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90147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677882</v>
      </c>
      <c r="R19" s="16" t="s">
        <v>41866</v>
      </c>
      <c r="S19" s="21">
        <f>IF(D6L1812C7=0,0,D6L1812C5/D6L1812C7)</f>
        <v>0.13298332158104212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99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45576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45576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242670</v>
      </c>
      <c r="R21" s="16" t="s">
        <v>41874</v>
      </c>
      <c r="S21" s="21">
        <f>IF(D6L1814C7=0,0,D6L1814C5/D6L1814C7)</f>
        <v>0.18781060699715663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1445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1445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314668</v>
      </c>
      <c r="R22" s="16" t="s">
        <v>41878</v>
      </c>
      <c r="S22" s="21">
        <f>IF(D6L1815C7=0,0,D6L1815C5/D6L1815C7)</f>
        <v>4.5921415587222092E-3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255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255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1118609</v>
      </c>
      <c r="R23" s="16" t="s">
        <v>41883</v>
      </c>
      <c r="S23" s="21">
        <f>IF(D6L1816C7=0,0,D6L1816C5/D6L1816C7)</f>
        <v>2.27961691708184E-4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29239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677882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405057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405057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8472026</v>
      </c>
      <c r="R26" s="16" t="s">
        <v>41896</v>
      </c>
      <c r="S26" s="21">
        <f>SUM(D6L1801C8:D6L1818C8)</f>
        <v>0.93150793385317499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22.411798929073271</v>
      </c>
      <c r="F9" s="16" t="s">
        <v>41934</v>
      </c>
      <c r="G9" s="6">
        <f>D6L237C10</f>
        <v>1598.8582272289848</v>
      </c>
      <c r="H9" s="16" t="s">
        <v>41935</v>
      </c>
      <c r="I9" s="6">
        <f>D6L240C10</f>
        <v>1108.6464174658904</v>
      </c>
      <c r="J9" s="16" t="s">
        <v>41936</v>
      </c>
      <c r="K9" s="6">
        <f>D6L228C11</f>
        <v>0.68910406572044325</v>
      </c>
      <c r="L9" s="16" t="s">
        <v>41937</v>
      </c>
      <c r="M9" s="6">
        <f>D6L237C11</f>
        <v>49.886433122876518</v>
      </c>
      <c r="N9" s="16" t="s">
        <v>41938</v>
      </c>
      <c r="O9" s="6">
        <f>D6L240C11</f>
        <v>34.591194153393737</v>
      </c>
      <c r="P9" s="16" t="s">
        <v>41939</v>
      </c>
      <c r="Q9" s="6">
        <f>D6L228C18</f>
        <v>4.7644230469579263</v>
      </c>
      <c r="R9" s="16" t="s">
        <v>41940</v>
      </c>
      <c r="S9" s="6">
        <f>D6L237C18</f>
        <v>706.43699939081466</v>
      </c>
      <c r="T9" s="16" t="s">
        <v>41941</v>
      </c>
      <c r="U9" s="6">
        <f>D6L240C18</f>
        <v>352.01495185384226</v>
      </c>
      <c r="V9" s="16" t="s">
        <v>41942</v>
      </c>
      <c r="W9" s="6">
        <f>D6L228C19</f>
        <v>18.336479947835791</v>
      </c>
      <c r="X9" s="16" t="s">
        <v>41943</v>
      </c>
      <c r="Y9" s="6">
        <f>D6L237C19</f>
        <v>2730.1076609610468</v>
      </c>
      <c r="Z9" s="16" t="s">
        <v>41944</v>
      </c>
      <c r="AA9" s="6">
        <f>D6L240C19</f>
        <v>1360.4025803542938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14767.744159943624</v>
      </c>
      <c r="F10" s="16" t="s">
        <v>41946</v>
      </c>
      <c r="G10" s="6">
        <f>D6L337C10</f>
        <v>23493.226896946828</v>
      </c>
      <c r="H10" s="16" t="s">
        <v>41947</v>
      </c>
      <c r="I10" s="6">
        <f>D6L340C10</f>
        <v>2205.5261302014351</v>
      </c>
      <c r="J10" s="16" t="s">
        <v>41948</v>
      </c>
      <c r="K10" s="6">
        <f>D6L328C11</f>
        <v>486.87659026082076</v>
      </c>
      <c r="L10" s="16" t="s">
        <v>41949</v>
      </c>
      <c r="M10" s="6">
        <f>D6L337C11</f>
        <v>772.71549067365675</v>
      </c>
      <c r="N10" s="16" t="s">
        <v>41950</v>
      </c>
      <c r="O10" s="6">
        <f>D6L340C11</f>
        <v>72.541937868639934</v>
      </c>
      <c r="P10" s="16" t="s">
        <v>41951</v>
      </c>
      <c r="Q10" s="6">
        <f>D6L328C18</f>
        <v>2997.6688399386708</v>
      </c>
      <c r="R10" s="16" t="s">
        <v>41952</v>
      </c>
      <c r="S10" s="6">
        <f>D6L337C18</f>
        <v>9930.401840228631</v>
      </c>
      <c r="T10" s="16" t="s">
        <v>41953</v>
      </c>
      <c r="U10" s="6">
        <f>D6L340C18</f>
        <v>642.49762738858703</v>
      </c>
      <c r="V10" s="16" t="s">
        <v>41954</v>
      </c>
      <c r="W10" s="6">
        <f>D6L328C19</f>
        <v>12256.95191026578</v>
      </c>
      <c r="X10" s="16" t="s">
        <v>41955</v>
      </c>
      <c r="Y10" s="6">
        <f>D6L337C19</f>
        <v>40646.940547391852</v>
      </c>
      <c r="Z10" s="16" t="s">
        <v>41956</v>
      </c>
      <c r="AA10" s="6">
        <f>D6L340C19</f>
        <v>2629.859625267989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8740.7039675589785</v>
      </c>
      <c r="F11" s="16" t="s">
        <v>41958</v>
      </c>
      <c r="G11" s="6">
        <f>D6L437C10</f>
        <v>3195.7741781928707</v>
      </c>
      <c r="H11" s="16" t="s">
        <v>41959</v>
      </c>
      <c r="I11" s="6">
        <f>D6L440C10</f>
        <v>3685.7984443156611</v>
      </c>
      <c r="J11" s="16" t="s">
        <v>41960</v>
      </c>
      <c r="K11" s="6">
        <f>D6L428C11</f>
        <v>356.40705338461044</v>
      </c>
      <c r="L11" s="16" t="s">
        <v>41961</v>
      </c>
      <c r="M11" s="6">
        <f>D6L437C11</f>
        <v>131.70099495519355</v>
      </c>
      <c r="N11" s="16" t="s">
        <v>41962</v>
      </c>
      <c r="O11" s="6">
        <f>D6L440C11</f>
        <v>151.8953765985967</v>
      </c>
      <c r="P11" s="16" t="s">
        <v>41963</v>
      </c>
      <c r="Q11" s="6">
        <f>D6L428C18</f>
        <v>1438.2618341117595</v>
      </c>
      <c r="R11" s="16" t="s">
        <v>41964</v>
      </c>
      <c r="S11" s="6">
        <f>D6L437C18</f>
        <v>3597.62815424477</v>
      </c>
      <c r="T11" s="16" t="s">
        <v>41965</v>
      </c>
      <c r="U11" s="6">
        <f>D6L440C18</f>
        <v>884.38328416652905</v>
      </c>
      <c r="V11" s="16" t="s">
        <v>41966</v>
      </c>
      <c r="W11" s="6">
        <f>D6L428C19</f>
        <v>7658.8491868318333</v>
      </c>
      <c r="X11" s="16" t="s">
        <v>41967</v>
      </c>
      <c r="Y11" s="6">
        <f>D6L437C19</f>
        <v>19409.647018903295</v>
      </c>
      <c r="Z11" s="16" t="s">
        <v>41968</v>
      </c>
      <c r="AA11" s="6">
        <f>D6L440C19</f>
        <v>4771.3567492620004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8732.3960661918481</v>
      </c>
      <c r="F12" s="16" t="s">
        <v>41970</v>
      </c>
      <c r="G12" s="6">
        <f>D6L537C10</f>
        <v>7363.6017640373511</v>
      </c>
      <c r="H12" s="16" t="s">
        <v>41971</v>
      </c>
      <c r="I12" s="6">
        <f>D6L540C10</f>
        <v>2410.2704221762629</v>
      </c>
      <c r="J12" s="16" t="s">
        <v>41972</v>
      </c>
      <c r="K12" s="6">
        <f>D6L528C11</f>
        <v>365.16444706413705</v>
      </c>
      <c r="L12" s="16" t="s">
        <v>41973</v>
      </c>
      <c r="M12" s="6">
        <f>D6L537C11</f>
        <v>293.54982365746423</v>
      </c>
      <c r="N12" s="16" t="s">
        <v>41974</v>
      </c>
      <c r="O12" s="6">
        <f>D6L540C11</f>
        <v>96.085377790544214</v>
      </c>
      <c r="P12" s="16" t="s">
        <v>41975</v>
      </c>
      <c r="Q12" s="6">
        <f>D6L528C18</f>
        <v>1450.8955566022678</v>
      </c>
      <c r="R12" s="16" t="s">
        <v>41976</v>
      </c>
      <c r="S12" s="6">
        <f>D6L537C18</f>
        <v>3362.7809734178654</v>
      </c>
      <c r="T12" s="16" t="s">
        <v>41977</v>
      </c>
      <c r="U12" s="6">
        <f>D6L540C18</f>
        <v>602.01320887188672</v>
      </c>
      <c r="V12" s="16" t="s">
        <v>41978</v>
      </c>
      <c r="W12" s="6">
        <f>D6L528C19</f>
        <v>7646.6649566537162</v>
      </c>
      <c r="X12" s="16" t="s">
        <v>41979</v>
      </c>
      <c r="Y12" s="6">
        <f>D6L537C19</f>
        <v>17045.770614276949</v>
      </c>
      <c r="Z12" s="16" t="s">
        <v>41980</v>
      </c>
      <c r="AA12" s="6">
        <f>D6L540C19</f>
        <v>3051.5752129895945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52854.852008066475</v>
      </c>
      <c r="F13" s="16" t="s">
        <v>41982</v>
      </c>
      <c r="G13" s="6">
        <f>D6L637C10</f>
        <v>11118.089070833168</v>
      </c>
      <c r="H13" s="16" t="s">
        <v>41983</v>
      </c>
      <c r="I13" s="6">
        <f>D6L640C10</f>
        <v>17805.73416195907</v>
      </c>
      <c r="J13" s="16" t="s">
        <v>41984</v>
      </c>
      <c r="K13" s="6">
        <f>D6L628C11</f>
        <v>1950.7018993484055</v>
      </c>
      <c r="L13" s="16" t="s">
        <v>41985</v>
      </c>
      <c r="M13" s="6">
        <f>D6L637C11</f>
        <v>411.25694232708366</v>
      </c>
      <c r="N13" s="16" t="s">
        <v>41986</v>
      </c>
      <c r="O13" s="6">
        <f>D6L640C11</f>
        <v>658.63222903532733</v>
      </c>
      <c r="P13" s="16" t="s">
        <v>41987</v>
      </c>
      <c r="Q13" s="6">
        <f>D6L628C18</f>
        <v>9483.5416149548564</v>
      </c>
      <c r="R13" s="16" t="s">
        <v>41988</v>
      </c>
      <c r="S13" s="6">
        <f>D6L637C18</f>
        <v>16396.744450713712</v>
      </c>
      <c r="T13" s="16" t="s">
        <v>41989</v>
      </c>
      <c r="U13" s="6">
        <f>D6L640C18</f>
        <v>4675.6118971049891</v>
      </c>
      <c r="V13" s="16" t="s">
        <v>41990</v>
      </c>
      <c r="W13" s="6">
        <f>D6L628C19</f>
        <v>45322.012292460015</v>
      </c>
      <c r="X13" s="16" t="s">
        <v>41991</v>
      </c>
      <c r="Y13" s="6">
        <f>D6L637C19</f>
        <v>78617.801562446533</v>
      </c>
      <c r="Z13" s="16" t="s">
        <v>41992</v>
      </c>
      <c r="AA13" s="6">
        <f>D6L640C19</f>
        <v>22418.250733523761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17994.727008186779</v>
      </c>
      <c r="F14" s="16" t="s">
        <v>41994</v>
      </c>
      <c r="G14" s="6">
        <f>D6L737C10</f>
        <v>-336.40187849099721</v>
      </c>
      <c r="H14" s="16" t="s">
        <v>41995</v>
      </c>
      <c r="I14" s="6">
        <f>D6L740C10</f>
        <v>2458.7525800207563</v>
      </c>
      <c r="J14" s="16" t="s">
        <v>41996</v>
      </c>
      <c r="K14" s="6">
        <f>D6L728C11</f>
        <v>705.9927264178242</v>
      </c>
      <c r="L14" s="16" t="s">
        <v>41997</v>
      </c>
      <c r="M14" s="6">
        <f>D6L737C11</f>
        <v>-13.47872566859081</v>
      </c>
      <c r="N14" s="16" t="s">
        <v>41998</v>
      </c>
      <c r="O14" s="6">
        <f>D6L740C11</f>
        <v>98.515655327788409</v>
      </c>
      <c r="P14" s="16" t="s">
        <v>41999</v>
      </c>
      <c r="Q14" s="6">
        <f>D6L728C18</f>
        <v>3018.8795219987765</v>
      </c>
      <c r="R14" s="16" t="s">
        <v>42000</v>
      </c>
      <c r="S14" s="6">
        <f>D6L737C18</f>
        <v>966.01127275000033</v>
      </c>
      <c r="T14" s="16" t="s">
        <v>42001</v>
      </c>
      <c r="U14" s="6">
        <f>D6L740C18</f>
        <v>581.7775108645767</v>
      </c>
      <c r="V14" s="16" t="s">
        <v>42002</v>
      </c>
      <c r="W14" s="6">
        <f>D6L728C19</f>
        <v>15681.840212605826</v>
      </c>
      <c r="X14" s="16" t="s">
        <v>42003</v>
      </c>
      <c r="Y14" s="6">
        <f>D6L737C19</f>
        <v>5134.7081230904114</v>
      </c>
      <c r="Z14" s="16" t="s">
        <v>42004</v>
      </c>
      <c r="AA14" s="6">
        <f>D6L740C19</f>
        <v>3092.3632002385048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2554.1985528699925</v>
      </c>
      <c r="F15" s="16" t="s">
        <v>42006</v>
      </c>
      <c r="G15" s="6">
        <f>D6L837C10</f>
        <v>278.70893907483452</v>
      </c>
      <c r="H15" s="16" t="s">
        <v>42007</v>
      </c>
      <c r="I15" s="6">
        <f>D6L840C10</f>
        <v>747.65168757785739</v>
      </c>
      <c r="J15" s="16" t="s">
        <v>42008</v>
      </c>
      <c r="K15" s="6">
        <f>D6L828C11</f>
        <v>95.435721314261613</v>
      </c>
      <c r="L15" s="16" t="s">
        <v>42009</v>
      </c>
      <c r="M15" s="6">
        <f>D6L837C11</f>
        <v>10.442575916510235</v>
      </c>
      <c r="N15" s="16" t="s">
        <v>42010</v>
      </c>
      <c r="O15" s="6">
        <f>D6L840C11</f>
        <v>28.012770356613679</v>
      </c>
      <c r="P15" s="16" t="s">
        <v>42011</v>
      </c>
      <c r="Q15" s="6">
        <f>D6L828C18</f>
        <v>439.68439992802632</v>
      </c>
      <c r="R15" s="16" t="s">
        <v>42012</v>
      </c>
      <c r="S15" s="6">
        <f>D6L837C18</f>
        <v>2357.6980414111831</v>
      </c>
      <c r="T15" s="16" t="s">
        <v>42013</v>
      </c>
      <c r="U15" s="6">
        <f>D6L840C18</f>
        <v>186.10061439312838</v>
      </c>
      <c r="V15" s="16" t="s">
        <v>42014</v>
      </c>
      <c r="W15" s="6">
        <f>D6L828C19</f>
        <v>2209.9498742562291</v>
      </c>
      <c r="X15" s="16" t="s">
        <v>42015</v>
      </c>
      <c r="Y15" s="6">
        <f>D6L837C19</f>
        <v>12020.853473580162</v>
      </c>
      <c r="Z15" s="16" t="s">
        <v>42016</v>
      </c>
      <c r="AA15" s="6">
        <f>D6L840C19</f>
        <v>948.84424454288728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13759.012405446902</v>
      </c>
      <c r="F16" s="16" t="s">
        <v>42018</v>
      </c>
      <c r="G16" s="6">
        <f>D6L937C10</f>
        <v>-3086.2380782485416</v>
      </c>
      <c r="H16" s="16" t="s">
        <v>42019</v>
      </c>
      <c r="I16" s="6">
        <f>D6L940C10</f>
        <v>7196.3609360739192</v>
      </c>
      <c r="J16" s="16" t="s">
        <v>42020</v>
      </c>
      <c r="K16" s="6">
        <f>D6L928C11</f>
        <v>367.25937386034627</v>
      </c>
      <c r="L16" s="16" t="s">
        <v>42021</v>
      </c>
      <c r="M16" s="6">
        <f>D6L937C11</f>
        <v>-82.614490524688449</v>
      </c>
      <c r="N16" s="16" t="s">
        <v>42022</v>
      </c>
      <c r="O16" s="6">
        <f>D6L940C11</f>
        <v>192.63701545115765</v>
      </c>
      <c r="P16" s="16" t="s">
        <v>42023</v>
      </c>
      <c r="Q16" s="6">
        <f>D6L928C18</f>
        <v>3213.9826223461173</v>
      </c>
      <c r="R16" s="16" t="s">
        <v>42024</v>
      </c>
      <c r="S16" s="6">
        <f>D6L937C18</f>
        <v>3423.4654162363586</v>
      </c>
      <c r="T16" s="16" t="s">
        <v>42025</v>
      </c>
      <c r="U16" s="6">
        <f>D6L940C18</f>
        <v>2483.6851117500191</v>
      </c>
      <c r="V16" s="16" t="s">
        <v>42026</v>
      </c>
      <c r="W16" s="6">
        <f>D6L928C19</f>
        <v>10912.289156961135</v>
      </c>
      <c r="X16" s="16" t="s">
        <v>42027</v>
      </c>
      <c r="Y16" s="6">
        <f>D6L937C19</f>
        <v>11611.482014990412</v>
      </c>
      <c r="Z16" s="16" t="s">
        <v>42028</v>
      </c>
      <c r="AA16" s="6">
        <f>D6L940C19</f>
        <v>8423.9977623871291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3444.2456597984224</v>
      </c>
      <c r="F17" s="16" t="s">
        <v>42030</v>
      </c>
      <c r="G17" s="6">
        <f>D6L1037C10</f>
        <v>1011.4775658101196</v>
      </c>
      <c r="H17" s="16" t="s">
        <v>42031</v>
      </c>
      <c r="I17" s="6">
        <f>D6L1040C10</f>
        <v>465.41002387132266</v>
      </c>
      <c r="J17" s="16" t="s">
        <v>42032</v>
      </c>
      <c r="K17" s="6">
        <f>D6L1028C11</f>
        <v>91.240763578452047</v>
      </c>
      <c r="L17" s="16" t="s">
        <v>42033</v>
      </c>
      <c r="M17" s="6">
        <f>D6L1037C11</f>
        <v>27.465347474686318</v>
      </c>
      <c r="N17" s="16" t="s">
        <v>42034</v>
      </c>
      <c r="O17" s="6">
        <f>D6L1040C11</f>
        <v>12.637599147925712</v>
      </c>
      <c r="P17" s="16" t="s">
        <v>42035</v>
      </c>
      <c r="Q17" s="6">
        <f>D6L1028C18</f>
        <v>809.60148584000115</v>
      </c>
      <c r="R17" s="16" t="s">
        <v>42036</v>
      </c>
      <c r="S17" s="6">
        <f>D6L1037C18</f>
        <v>54.260115027348832</v>
      </c>
      <c r="T17" s="16" t="s">
        <v>42037</v>
      </c>
      <c r="U17" s="6">
        <f>D6L1040C18</f>
        <v>148.61205387065638</v>
      </c>
      <c r="V17" s="16" t="s">
        <v>42038</v>
      </c>
      <c r="W17" s="6">
        <f>D6L1028C19</f>
        <v>2725.8849375368718</v>
      </c>
      <c r="X17" s="16" t="s">
        <v>42039</v>
      </c>
      <c r="Y17" s="6">
        <f>D6L1037C19</f>
        <v>188.08279825745694</v>
      </c>
      <c r="Z17" s="16" t="s">
        <v>42040</v>
      </c>
      <c r="AA17" s="6">
        <f>D6L1040C19</f>
        <v>515.13659587143593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451.02408279109352</v>
      </c>
      <c r="F18" s="16" t="s">
        <v>42042</v>
      </c>
      <c r="G18" s="6">
        <f>D6L1137C10</f>
        <v>21640.977917028362</v>
      </c>
      <c r="H18" s="16" t="s">
        <v>42043</v>
      </c>
      <c r="I18" s="6">
        <f>D6L1140C10</f>
        <v>7.9220418432607058</v>
      </c>
      <c r="J18" s="16" t="s">
        <v>42044</v>
      </c>
      <c r="K18" s="6">
        <f>D6L1128C11</f>
        <v>11.686527920291823</v>
      </c>
      <c r="L18" s="16" t="s">
        <v>42045</v>
      </c>
      <c r="M18" s="6">
        <f>D6L1137C11</f>
        <v>972.23836388683242</v>
      </c>
      <c r="N18" s="16" t="s">
        <v>42046</v>
      </c>
      <c r="O18" s="6">
        <f>D6L1140C11</f>
        <v>0.35590411070445943</v>
      </c>
      <c r="P18" s="16" t="s">
        <v>42047</v>
      </c>
      <c r="Q18" s="6">
        <f>D6L1128C18</f>
        <v>88.173810406297804</v>
      </c>
      <c r="R18" s="16" t="s">
        <v>42048</v>
      </c>
      <c r="S18" s="6">
        <f>D6L1137C18</f>
        <v>5746.7633040303781</v>
      </c>
      <c r="T18" s="16" t="s">
        <v>42049</v>
      </c>
      <c r="U18" s="6">
        <f>D6L1140C18</f>
        <v>0.91612685422269657</v>
      </c>
      <c r="V18" s="16" t="s">
        <v>42050</v>
      </c>
      <c r="W18" s="6">
        <f>D6L1128C19</f>
        <v>374.53680030508775</v>
      </c>
      <c r="X18" s="16" t="s">
        <v>42051</v>
      </c>
      <c r="Y18" s="6">
        <f>D6L1137C19</f>
        <v>45965.852976884817</v>
      </c>
      <c r="Z18" s="16" t="s">
        <v>42052</v>
      </c>
      <c r="AA18" s="6">
        <f>D6L1140C19</f>
        <v>7.3276990997424685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2786.4814620806296</v>
      </c>
      <c r="F19" s="16" t="s">
        <v>42054</v>
      </c>
      <c r="G19" s="6">
        <f>D6L1237C10</f>
        <v>3880.7123246875194</v>
      </c>
      <c r="H19" s="16" t="s">
        <v>42055</v>
      </c>
      <c r="I19" s="6">
        <f>D6L1240C10</f>
        <v>365.22690289961366</v>
      </c>
      <c r="J19" s="16" t="s">
        <v>42056</v>
      </c>
      <c r="K19" s="6">
        <f>D6L1228C11</f>
        <v>404.97217893958293</v>
      </c>
      <c r="L19" s="16" t="s">
        <v>42057</v>
      </c>
      <c r="M19" s="6">
        <f>D6L1237C11</f>
        <v>405.85992988359419</v>
      </c>
      <c r="N19" s="16" t="s">
        <v>42058</v>
      </c>
      <c r="O19" s="6">
        <f>D6L1240C11</f>
        <v>38.196844496680193</v>
      </c>
      <c r="P19" s="16" t="s">
        <v>42059</v>
      </c>
      <c r="Q19" s="6">
        <f>D6L1228C18</f>
        <v>155.80790071336855</v>
      </c>
      <c r="R19" s="16" t="s">
        <v>42060</v>
      </c>
      <c r="S19" s="6">
        <f>D6L1237C18</f>
        <v>907.68841369456891</v>
      </c>
      <c r="T19" s="16" t="s">
        <v>42061</v>
      </c>
      <c r="U19" s="6">
        <f>D6L1240C18</f>
        <v>38.12194398240684</v>
      </c>
      <c r="V19" s="16" t="s">
        <v>42062</v>
      </c>
      <c r="W19" s="6">
        <f>D6L1228C19</f>
        <v>3035.6457403068457</v>
      </c>
      <c r="X19" s="16" t="s">
        <v>42063</v>
      </c>
      <c r="Y19" s="6">
        <f>D6L1237C19</f>
        <v>12785.483840876546</v>
      </c>
      <c r="Z19" s="16" t="s">
        <v>42064</v>
      </c>
      <c r="AA19" s="6">
        <f>D6L1240C19</f>
        <v>536.97666668010697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15.441001244259903</v>
      </c>
      <c r="F20" s="16" t="s">
        <v>42066</v>
      </c>
      <c r="G20" s="6">
        <f>D6L1337C10</f>
        <v>-95.497416587444832</v>
      </c>
      <c r="H20" s="16" t="s">
        <v>42067</v>
      </c>
      <c r="I20" s="6">
        <f>D6L1340C10</f>
        <v>7.9808902413799068</v>
      </c>
      <c r="J20" s="16" t="s">
        <v>42068</v>
      </c>
      <c r="K20" s="6">
        <f>D6L1328C11</f>
        <v>0.78824381969892199</v>
      </c>
      <c r="L20" s="16" t="s">
        <v>42069</v>
      </c>
      <c r="M20" s="6">
        <f>D6L1337C11</f>
        <v>-4.1491703876277954</v>
      </c>
      <c r="N20" s="16" t="s">
        <v>42070</v>
      </c>
      <c r="O20" s="6">
        <f>D6L1340C11</f>
        <v>0.34675360485924145</v>
      </c>
      <c r="P20" s="16" t="s">
        <v>42071</v>
      </c>
      <c r="Q20" s="6">
        <f>D6L1328C18</f>
        <v>2.3595522758532415</v>
      </c>
      <c r="R20" s="16" t="s">
        <v>42072</v>
      </c>
      <c r="S20" s="6">
        <f>D6L1337C18</f>
        <v>-17.643210670182022</v>
      </c>
      <c r="T20" s="16" t="s">
        <v>42073</v>
      </c>
      <c r="U20" s="6">
        <f>D6L1340C18</f>
        <v>2.5421435849589713</v>
      </c>
      <c r="V20" s="16" t="s">
        <v>42074</v>
      </c>
      <c r="W20" s="6">
        <f>D6L1328C19</f>
        <v>13.869692788105578</v>
      </c>
      <c r="X20" s="16" t="s">
        <v>42075</v>
      </c>
      <c r="Y20" s="6">
        <f>D6L1337C19</f>
        <v>-89.603376304890588</v>
      </c>
      <c r="Z20" s="16" t="s">
        <v>42076</v>
      </c>
      <c r="AA20" s="6">
        <f>D6L1340C19</f>
        <v>12.910612049149911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3988.1709202821344</v>
      </c>
      <c r="F21" s="16" t="s">
        <v>42078</v>
      </c>
      <c r="G21" s="6">
        <f>D6L1437C10</f>
        <v>8019.3575140222929</v>
      </c>
      <c r="H21" s="16" t="s">
        <v>42079</v>
      </c>
      <c r="I21" s="6">
        <f>D6L1440C10</f>
        <v>1294.520609521762</v>
      </c>
      <c r="J21" s="16" t="s">
        <v>42080</v>
      </c>
      <c r="K21" s="6">
        <f>D6L1428C11</f>
        <v>227.19891530278215</v>
      </c>
      <c r="L21" s="16" t="s">
        <v>42081</v>
      </c>
      <c r="M21" s="6">
        <f>D6L1437C11</f>
        <v>419.49426444331687</v>
      </c>
      <c r="N21" s="16" t="s">
        <v>42082</v>
      </c>
      <c r="O21" s="6">
        <f>D6L1440C11</f>
        <v>67.716643128642616</v>
      </c>
      <c r="P21" s="16" t="s">
        <v>42083</v>
      </c>
      <c r="Q21" s="6">
        <f>D6L1428C18</f>
        <v>511.35975453724296</v>
      </c>
      <c r="R21" s="16" t="s">
        <v>42084</v>
      </c>
      <c r="S21" s="6">
        <f>D6L1437C18</f>
        <v>2930.3875874371929</v>
      </c>
      <c r="T21" s="16" t="s">
        <v>42085</v>
      </c>
      <c r="U21" s="6">
        <f>D6L1440C18</f>
        <v>260.08212574640424</v>
      </c>
      <c r="V21" s="16" t="s">
        <v>42086</v>
      </c>
      <c r="W21" s="6">
        <f>D6L1428C19</f>
        <v>3704.0100810476742</v>
      </c>
      <c r="X21" s="16" t="s">
        <v>42087</v>
      </c>
      <c r="Y21" s="6">
        <f>D6L1437C19</f>
        <v>19501.464191028419</v>
      </c>
      <c r="Z21" s="16" t="s">
        <v>42088</v>
      </c>
      <c r="AA21" s="6">
        <f>D6L1440C19</f>
        <v>1730.8230091179912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15.826436021444</v>
      </c>
      <c r="H22" s="16" t="s">
        <v>42091</v>
      </c>
      <c r="I22" s="6">
        <f>D6L1540C10</f>
        <v>1.5656605812172912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10.305478569640673</v>
      </c>
      <c r="N22" s="16" t="s">
        <v>42094</v>
      </c>
      <c r="O22" s="6">
        <f>D6L1540C11</f>
        <v>1.0194892612085265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12.076326447793081</v>
      </c>
      <c r="T22" s="16" t="s">
        <v>42097</v>
      </c>
      <c r="U22" s="6">
        <f>D6L1540C18</f>
        <v>4.8891730800000574E-2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980.65558814329165</v>
      </c>
      <c r="Z22" s="16" t="s">
        <v>42100</v>
      </c>
      <c r="AA22" s="6">
        <f>D6L1540C19</f>
        <v>3.9702428739643798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3016.0004196315485</v>
      </c>
      <c r="H23" s="16" t="s">
        <v>42103</v>
      </c>
      <c r="I23" s="6">
        <f>D6L1640C10</f>
        <v>9423.0897419505327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315.42500871643824</v>
      </c>
      <c r="N23" s="16" t="s">
        <v>42106</v>
      </c>
      <c r="O23" s="6">
        <f>D6L1640C11</f>
        <v>985.50323290526535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-358.0445075520272</v>
      </c>
      <c r="T23" s="16" t="s">
        <v>42109</v>
      </c>
      <c r="U23" s="6">
        <f>D6L1640C18</f>
        <v>1030.3951750896201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-5043.3300640999851</v>
      </c>
      <c r="Z23" s="16" t="s">
        <v>42112</v>
      </c>
      <c r="AA23" s="6">
        <f>D6L1640C19</f>
        <v>14513.902196022183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1.937440629486697</v>
      </c>
      <c r="H24" s="16" t="s">
        <v>42115</v>
      </c>
      <c r="I24" s="6">
        <f>D6L1740C10</f>
        <v>1.0253410477786387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8.2584490782516465E-2</v>
      </c>
      <c r="N24" s="16" t="s">
        <v>42118</v>
      </c>
      <c r="O24" s="6">
        <f>D6L1740C11</f>
        <v>4.3705735814802735E-2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0.45076746040070198</v>
      </c>
      <c r="T24" s="16" t="s">
        <v>42121</v>
      </c>
      <c r="U24" s="6">
        <f>D6L1740C18</f>
        <v>0.23314022220543357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2.5692576598685113</v>
      </c>
      <c r="Z24" s="16" t="s">
        <v>42124</v>
      </c>
      <c r="AA24" s="6">
        <f>D6L1740C19</f>
        <v>1.3288388234418886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130111.4090933902</v>
      </c>
      <c r="F25" s="16" t="s">
        <v>42126</v>
      </c>
      <c r="G25" s="6">
        <f>SUM(D6L1901C2:D6L1916C2)</f>
        <v>81114.473880188321</v>
      </c>
      <c r="H25" s="16" t="s">
        <v>42127</v>
      </c>
      <c r="I25" s="6">
        <f>SUM(D6L1901C3:D6L1916C3)</f>
        <v>49184.456650699947</v>
      </c>
      <c r="J25" s="16" t="s">
        <v>42128</v>
      </c>
      <c r="K25" s="6">
        <f>SUM(D6L1901C4:D6L1916C4)</f>
        <v>5064.4135452769342</v>
      </c>
      <c r="L25" s="16" t="s">
        <v>42129</v>
      </c>
      <c r="M25" s="6">
        <f>SUM(D6L1901C5:D6L1916C5)</f>
        <v>3720.0982670463868</v>
      </c>
      <c r="N25" s="16" t="s">
        <v>42130</v>
      </c>
      <c r="O25" s="6">
        <f>SUM(D6L1901C6:D6L1916C6)</f>
        <v>2438.6880232373474</v>
      </c>
      <c r="P25" s="16" t="s">
        <v>42131</v>
      </c>
      <c r="Q25" s="6">
        <f>SUM(D6L1901C7:D6L1916C7)</f>
        <v>23614.981316700192</v>
      </c>
      <c r="R25" s="16" t="s">
        <v>42132</v>
      </c>
      <c r="S25" s="6">
        <f>SUM(D6L1901C8:D6L1916C8)</f>
        <v>50016.655176808403</v>
      </c>
      <c r="T25" s="16" t="s">
        <v>42133</v>
      </c>
      <c r="U25" s="6">
        <f>SUM(D6L1901C9:D6L1916C9)</f>
        <v>11888.802667252627</v>
      </c>
      <c r="V25" s="16" t="s">
        <v>42134</v>
      </c>
      <c r="W25" s="6">
        <f>SUM(D6L1901C10:D6L1916C10)</f>
        <v>111560.84132196696</v>
      </c>
      <c r="X25" s="16" t="s">
        <v>42135</v>
      </c>
      <c r="Y25" s="6">
        <f>SUM(D6L1901C11:D6L1916C11)</f>
        <v>261505.91697042633</v>
      </c>
      <c r="Z25" s="16" t="s">
        <v>42136</v>
      </c>
      <c r="AA25" s="6">
        <f>SUM(D6L1901C12:D6L1916C12)</f>
        <v>64017.697130280736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130111.4090933902</v>
      </c>
      <c r="F26" s="16" t="s">
        <v>42138</v>
      </c>
      <c r="G26" s="6">
        <f>SUM(D6L1917C2:D6L1918C2)</f>
        <v>81116.411320817802</v>
      </c>
      <c r="H26" s="16" t="s">
        <v>42139</v>
      </c>
      <c r="I26" s="6">
        <f>SUM(D6L1917C3:D6L1918C3)</f>
        <v>49185.481991747729</v>
      </c>
      <c r="J26" s="16" t="s">
        <v>42140</v>
      </c>
      <c r="K26" s="6">
        <f>SUM(D6L1917C4:D6L1918C4)</f>
        <v>5064.4135452769342</v>
      </c>
      <c r="L26" s="16" t="s">
        <v>42141</v>
      </c>
      <c r="M26" s="6">
        <f>SUM(D6L1917C5:D6L1918C5)</f>
        <v>3720.1808515371695</v>
      </c>
      <c r="N26" s="16" t="s">
        <v>42142</v>
      </c>
      <c r="O26" s="6">
        <f>SUM(D6L1917C6:D6L1918C6)</f>
        <v>2438.7317289731623</v>
      </c>
      <c r="P26" s="16" t="s">
        <v>42143</v>
      </c>
      <c r="Q26" s="6">
        <f>SUM(D6L1917C7:D6L1918C7)</f>
        <v>23614.981316700192</v>
      </c>
      <c r="R26" s="16" t="s">
        <v>42144</v>
      </c>
      <c r="S26" s="6">
        <f>SUM(D6L1917C8:D6L1918C8)</f>
        <v>50017.105944268806</v>
      </c>
      <c r="T26" s="16" t="s">
        <v>42145</v>
      </c>
      <c r="U26" s="6">
        <f>SUM(D6L1917C9:D6L1918C9)</f>
        <v>11889.035807474833</v>
      </c>
      <c r="V26" s="16" t="s">
        <v>42146</v>
      </c>
      <c r="W26" s="6">
        <f>SUM(D6L1917C10:D6L1918C10)</f>
        <v>111560.84132196696</v>
      </c>
      <c r="X26" s="16" t="s">
        <v>42147</v>
      </c>
      <c r="Y26" s="6">
        <f>SUM(D6L1917C11:D6L1918C11)</f>
        <v>261508.4862280862</v>
      </c>
      <c r="Z26" s="16" t="s">
        <v>42148</v>
      </c>
      <c r="AA26" s="6">
        <f>SUM(D6L1917C12:D6L1918C12)</f>
        <v>64019.025969104179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3045788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49934.006747650703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4228.2435116006118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24099.891816308857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4.2718471900667479E-2</v>
      </c>
      <c r="F31" s="16" t="s">
        <v>42153</v>
      </c>
      <c r="G31" s="6">
        <f>IF(D6L1920C1=0,0,D6L1918C2/D6L1920C1)</f>
        <v>2.6631687392618369E-2</v>
      </c>
      <c r="H31" s="16" t="s">
        <v>42154</v>
      </c>
      <c r="I31" s="6">
        <f>IF(D6L1920C1=0,0,D6L1918C3/D6L1920C1)</f>
        <v>1.6148351970229034E-2</v>
      </c>
      <c r="J31" s="16" t="s">
        <v>42155</v>
      </c>
      <c r="K31" s="6">
        <f>IF(D6L1921C1=0,0,D6L1918C4/D6L1921C1)</f>
        <v>0.10142213443577117</v>
      </c>
      <c r="L31" s="16" t="s">
        <v>42156</v>
      </c>
      <c r="M31" s="6">
        <f>IF(D6L1921C1=0,0,D6L1918C5/D6L1921C1)</f>
        <v>7.4500295677182166E-2</v>
      </c>
      <c r="N31" s="16" t="s">
        <v>42157</v>
      </c>
      <c r="O31" s="6">
        <f>IF(D6L1921C1=0,0,D6L1918C6/D6L1921C1)</f>
        <v>4.8838220324710531E-2</v>
      </c>
      <c r="P31" s="16" t="s">
        <v>42158</v>
      </c>
      <c r="Q31" s="6">
        <f>IF(D6L1922C1=0,0,D6L1918C7/D6L1922C1)</f>
        <v>5.5850570696579123</v>
      </c>
      <c r="R31" s="16" t="s">
        <v>42159</v>
      </c>
      <c r="S31" s="6">
        <f>IF(D6L1922C1=0,0,D6L1918C8/D6L1922C1)</f>
        <v>11.829180377048454</v>
      </c>
      <c r="T31" s="16" t="s">
        <v>42160</v>
      </c>
      <c r="U31" s="6">
        <f>IF(D6L1922C1=0,0,D6L1918C9/D6L1922C1)</f>
        <v>2.8117592174231452</v>
      </c>
      <c r="V31" s="16" t="s">
        <v>42161</v>
      </c>
      <c r="W31" s="6">
        <f>IF(D6L1923C1=0,0,D6L1918C10/D6L1923C1)</f>
        <v>4.6291013325823984</v>
      </c>
      <c r="X31" s="16" t="s">
        <v>42162</v>
      </c>
      <c r="Y31" s="6">
        <f>IF(D6L1923C1=0,0,D6L1918C11/D6L1923C1)</f>
        <v>10.850916633304564</v>
      </c>
      <c r="Z31" s="16" t="s">
        <v>42163</v>
      </c>
      <c r="AA31" s="6">
        <f>IF(D6L1923C1=0,0,D6L1918C12/D6L1923C1)</f>
        <v>2.6563479047220762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0.60466504942300048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0.60466504942300048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0.60838438613957568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0.60466504942300048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0.60466504942300048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0.60838438613957568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0.60838438613957568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0.60838438613957568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0.60838438613957568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0.60838438613957568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0.60838438613957568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0.60466504942300048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0.61199007095185176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0.61199007095185176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0.60838438613957568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0.61199007095185176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0.60838438613957568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0.60838438613957568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0.60838438613957568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0.60838438613957568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0.60838438613957568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0.60838438613957568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0.60466504942300048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0.60466504942300048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0.60838438613957568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0.60466504942300048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0.60466504942300048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0.60838438613957568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0.60838438613957568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0.60838438613957568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0.60838438613957568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0.60838438613957568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0.60838438613957568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0.60466504942300048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0.61199007095185176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0.61199007095185176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0.60838438613957568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0.61199007095185176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0.60838438613957568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0.60838438613957568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0.60838438613957568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0.60838438613957568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0.60838438613957568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0.60838438613957568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3975.7408647713983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3975.7408647713983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3975.7408647713983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3975.7408647713983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0.60466504942300048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3793.7507605924393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0.60466504942300048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3793.7507605924393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0.60466504942300048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3793.7507605924393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0.60466504942300048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3793.7507605924393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0.60466504942300048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3793.7507605924393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0.60466504942300048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3793.7507605924393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0.60838438613957568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3880.7724150313843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0.60838438613957568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3880.7724150313843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0.60838438613957568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3880.7724150313843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0.60466504942300048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3793.7507605924393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0.60466504942300048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3793.7507605924393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0.60466504942300048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3793.7507605924393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0.60466504942300048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3793.7507605924393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0.60466504942300048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3793.7507605924393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0.60466504942300048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3793.7507605924393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0.60838438613957568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3880.7724150313843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0.60838438613957568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3880.7724150313843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0.60838438613957568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3880.7724150313843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0.60838438613957568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3880.7724150313843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0.60838438613957568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3880.7724150313843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0.60838438613957568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3880.7724150313843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0.60838438613957568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3880.7724150313843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0.60838438613957568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3880.7724150313843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0.60838438613957568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3880.7724150313843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0.60838438613957568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3880.7724150313843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0.60838438613957568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3880.7724150313843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0.60838438613957568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3880.7724150313843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0.60838438613957568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3880.7724150313843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0.60838438613957568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3880.7724150313843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0.60838438613957568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3880.7724150313843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0.60838438613957568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3880.7724150313843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0.60838438613957568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3880.7724150313843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0.60838438613957568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3880.7724150313843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3880.7724150313843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3880.7724150313843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3880.7724150313843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0.60466504942300048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3793.7507605924393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0.60466504942300048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3793.7507605924393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0.60466504942300048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3793.7507605924393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0.61199007095185176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3975.7408647713983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0.61199007095185176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3975.7408647713983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0.61199007095185176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3975.7408647713983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0.61199007095185176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3975.7408647713983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0.61199007095185176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3975.7408647713983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0.61199007095185176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3975.7408647713983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3975.7408647713983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3975.7408647713983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3975.7408647713983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0.60838438613957568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3880.7724150313843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0.60838438613957568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3880.7724150313843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0.60838438613957568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3880.7724150313843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3975.7408647713983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3975.7408647713983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3975.7408647713983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0.61199007095185176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3975.7408647713983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0.61199007095185176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3975.7408647713983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0.61199007095185176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3975.7408647713983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0.60838438613957568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3880.7724150313843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0.60838438613957568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3880.7724150313843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0.60838438613957568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3880.7724150313843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0.60838438613957568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3880.7724150313843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0.60838438613957568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3880.7724150313843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0.60838438613957568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3880.7724150313843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0.60838438613957568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3880.7724150313843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0.60838438613957568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3880.7724150313843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0.60838438613957568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3880.7724150313843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0.60838438613957568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3880.7724150313843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0.60838438613957568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3880.7724150313843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0.60838438613957568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3880.7724150313843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0.60838438613957568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3880.7724150313843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0.60838438613957568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3880.7724150313843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0.60838438613957568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3880.7724150313843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0.60838438613957568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3880.7724150313843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0.60838438613957568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3880.7724150313843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0.60838438613957568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3880.7724150313843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3880.7724150313843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3880.7724150313843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3880.7724150313843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3880.7724150313843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3880.7724150313843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3880.7724150313843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3880.7724150313843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3880.7724150313843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3880.7724150313843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3880.7724150313843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3880.7724150313843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3880.7724150313843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3880.7724150313843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3880.7724150313843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3880.7724150313843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3880.7724150313843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3880.7724150313843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3880.7724150313843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3880.7724150313843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3880.7724150313843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3880.7724150313843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3880.7724150313843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3880.7724150313843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3880.7724150313843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3880.7724150313843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3880.7724150313843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3880.7724150313843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3880.7724150313843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3880.7724150313843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3880.7724150313843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3880.7724150313843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3880.7724150313843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15250.151750448071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15250.151750448071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15250.151750448071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15250.151750448071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0.60466504942300048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14552.073882647057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0.60466504942300048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14552.073882647057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0.60466504942300048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14552.073882647057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0.60466504942300048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14552.073882647057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0.60466504942300048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14552.073882647057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0.60466504942300048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14552.073882647057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0.60838438613957568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14885.871652901196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0.60838438613957568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14885.871652901196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0.60838438613957568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14885.871652901196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0.60466504942300048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14552.073882647057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0.60466504942300048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14552.073882647057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0.60466504942300048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14552.073882647057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0.60466504942300048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14552.073882647057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0.60466504942300048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14552.073882647057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0.60466504942300048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14552.073882647057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0.60838438613957568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14885.871652901196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0.60838438613957568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14885.871652901196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0.60838438613957568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14885.871652901196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0.60838438613957568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14885.871652901196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0.60838438613957568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14885.871652901196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0.60838438613957568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14885.871652901196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0.60838438613957568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14885.871652901196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0.60838438613957568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14885.871652901196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0.60838438613957568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14885.871652901196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0.60838438613957568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14885.871652901196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0.60838438613957568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14885.871652901196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0.60838438613957568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14885.871652901196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0.60838438613957568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14885.871652901196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0.60838438613957568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14885.871652901196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0.60838438613957568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14885.871652901196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0.60838438613957568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14885.871652901196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0.60838438613957568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14885.871652901196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0.60838438613957568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14885.871652901196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14885.871652901196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14885.871652901196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14885.871652901196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0.60466504942300048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14552.073882647057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0.60466504942300048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14552.073882647057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0.60466504942300048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14552.073882647057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0.61199007095185176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15250.151750448071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0.61199007095185176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15250.151750448071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0.61199007095185176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15250.151750448071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0.61199007095185176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15250.151750448071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0.61199007095185176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15250.151750448071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0.61199007095185176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15250.151750448071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15250.151750448071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15250.151750448071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15250.151750448071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0.60838438613957568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14885.871652901196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0.60838438613957568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14885.871652901196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0.60838438613957568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14885.871652901196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15250.151750448071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15250.151750448071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15250.151750448071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0.61199007095185176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15250.151750448071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0.61199007095185176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15250.151750448071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0.61199007095185176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15250.151750448071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0.60838438613957568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14885.871652901196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0.60838438613957568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14885.871652901196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0.60838438613957568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14885.871652901196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0.60838438613957568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14885.871652901196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0.60838438613957568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14885.871652901196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0.60838438613957568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14885.871652901196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0.60838438613957568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14885.871652901196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0.60838438613957568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14885.871652901196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0.60838438613957568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14885.871652901196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0.60838438613957568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14885.871652901196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0.60838438613957568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14885.871652901196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0.60838438613957568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14885.871652901196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0.60838438613957568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14885.871652901196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0.60838438613957568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14885.871652901196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0.60838438613957568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14885.871652901196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0.60838438613957568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14885.871652901196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0.60838438613957568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14885.871652901196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0.60838438613957568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14885.871652901196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14885.871652901196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14885.871652901196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14885.871652901196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14885.871652901196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14885.871652901196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14885.871652901196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14885.871652901196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14885.871652901196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14885.871652901196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14885.871652901196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14885.871652901196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14885.871652901196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14885.871652901196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14885.871652901196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14885.871652901196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14885.871652901196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14885.871652901196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14885.871652901196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14885.871652901196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14885.871652901196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14885.871652901196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14885.871652901196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18130.89868402671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18130.89868402671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14885.871652901196</v>
      </c>
      <c r="R27" s="16" t="s">
        <v>43721</v>
      </c>
      <c r="S27" s="21">
        <f>IF(D7L620C7=0,0,D7L620C5/D7L620C7)</f>
        <v>1.2179937531903327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14885.871652901196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18130.89868402671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18130.89868402671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14885.871652901196</v>
      </c>
      <c r="R29" s="16" t="s">
        <v>43730</v>
      </c>
      <c r="S29" s="21">
        <f>IF(D7L622C7=0,0,D7L622C5/D7L622C7)</f>
        <v>1.2179937531903327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14885.871652901196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36261.79736805342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36261.79736805342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2.4359875063806653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14885.871652901196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14885.871652901196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14885.871652901196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14885.871652901196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14885.871652901196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14885.871652901196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267929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267929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6148.5190000000002</v>
      </c>
      <c r="R8" s="16" t="s">
        <v>43792</v>
      </c>
      <c r="S8" s="21">
        <f>IF(D7L701C7=0,0,D7L701C5/D7L701C7)</f>
        <v>43.576184769047636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57678.684800569608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57678.684800569608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6148.5190000000002</v>
      </c>
      <c r="R9" s="16" t="s">
        <v>43796</v>
      </c>
      <c r="S9" s="21">
        <f>IF(D7L702C7=0,0,D7L702C5/D7L702C7)</f>
        <v>9.3809069794806863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15303.775350296224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15303.775350296224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6148.5190000000002</v>
      </c>
      <c r="R10" s="16" t="s">
        <v>43801</v>
      </c>
      <c r="S10" s="21">
        <f>IF(D7L703C7=0,0,D7L703C5/D7L703C7)</f>
        <v>2.4890181440922965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229.46214584144982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229.46214584144982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6148.5190000000002</v>
      </c>
      <c r="R11" s="16" t="s">
        <v>43806</v>
      </c>
      <c r="S11" s="21">
        <f>IF(D7L704C7=0,0,D7L704C5/D7L704C7)</f>
        <v>3.7319905141620251E-2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6148.5190000000002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6148.5190000000002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6723.6907989306392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6723.6907989306392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6148.5190000000002</v>
      </c>
      <c r="R14" s="16" t="s">
        <v>43821</v>
      </c>
      <c r="S14" s="21">
        <f>IF(D7L707C7=0,0,D7L707C5/D7L707C7)</f>
        <v>1.0935463969340649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23444.884609999997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23444.884609999997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5891.8415999999997</v>
      </c>
      <c r="R15" s="16" t="s">
        <v>43826</v>
      </c>
      <c r="S15" s="21">
        <f>IF(D7L708C7=0,0,D7L708C5/D7L708C7)</f>
        <v>3.9792116288394443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475.68929158554698</v>
      </c>
      <c r="J16" s="16" t="s">
        <v>43832</v>
      </c>
      <c r="K16" s="21">
        <f>IF(FLOW_THRU_100PCT="Y",1,INDEX(VariabilityMatrix,D7L709C1,D7L709C6))</f>
        <v>0.60466504942300048</v>
      </c>
      <c r="L16" s="16" t="s">
        <v>43828</v>
      </c>
      <c r="M16" s="15">
        <f>IF(D7L709C2&lt;&gt;0,D7L709C2*D7L709C4,D7L709C3*D7L709C4)</f>
        <v>287.63268900656686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5891.8415999999997</v>
      </c>
      <c r="R16" s="16" t="s">
        <v>43830</v>
      </c>
      <c r="S16" s="21">
        <f>IF(D7L709C7=0,0,D7L709C5/D7L709C7)</f>
        <v>4.8818808877442811E-2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24.269152905772337</v>
      </c>
      <c r="J17" s="16" t="s">
        <v>43837</v>
      </c>
      <c r="K17" s="21">
        <f>IF(FLOW_THRU_100PCT="Y",1,INDEX(VariabilityMatrix,D7L710C1,D7L710C6))</f>
        <v>0.60838438613957568</v>
      </c>
      <c r="L17" s="16" t="s">
        <v>43833</v>
      </c>
      <c r="M17" s="15">
        <f>IF(D7L710C2&lt;&gt;0,D7L710C2*D7L710C4,D7L710C3*D7L710C4)</f>
        <v>14.764973692705803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6148.5190000000002</v>
      </c>
      <c r="R17" s="16" t="s">
        <v>43835</v>
      </c>
      <c r="S17" s="21">
        <f>IF(D7L710C7=0,0,D7L710C5/D7L710C7)</f>
        <v>2.4013870157522164E-3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12467.905911756498</v>
      </c>
      <c r="J18" s="16" t="s">
        <v>43842</v>
      </c>
      <c r="K18" s="21">
        <f>IF(FLOW_THRU_100PCT="Y",1,INDEX(VariabilityMatrix,D7L711C1,D7L711C6))</f>
        <v>0.60466504942300048</v>
      </c>
      <c r="L18" s="16" t="s">
        <v>43838</v>
      </c>
      <c r="M18" s="15">
        <f>IF(D7L711C2&lt;&gt;0,D7L711C2*D7L711C4,D7L711C3*D7L711C4)</f>
        <v>7538.906944333562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5891.8415999999997</v>
      </c>
      <c r="R18" s="16" t="s">
        <v>43840</v>
      </c>
      <c r="S18" s="21">
        <f>IF(D7L711C7=0,0,D7L711C5/D7L711C7)</f>
        <v>1.2795501739784658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369.14658893516872</v>
      </c>
      <c r="J19" s="16" t="s">
        <v>43847</v>
      </c>
      <c r="K19" s="21">
        <f>IF(FLOW_THRU_100PCT="Y",1,INDEX(VariabilityMatrix,D7L712C1,D7L712C6))</f>
        <v>0.60838438613957568</v>
      </c>
      <c r="L19" s="16" t="s">
        <v>43843</v>
      </c>
      <c r="M19" s="15">
        <f>IF(D7L712C2&lt;&gt;0,D7L712C2*D7L712C4,D7L712C3*D7L712C4)</f>
        <v>224.58302090484091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6148.5190000000002</v>
      </c>
      <c r="R19" s="16" t="s">
        <v>43845</v>
      </c>
      <c r="S19" s="21">
        <f>IF(D7L712C7=0,0,D7L712C5/D7L712C7)</f>
        <v>3.652636039749424E-2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41.604262124181147</v>
      </c>
      <c r="J20" s="16" t="s">
        <v>43852</v>
      </c>
      <c r="K20" s="21">
        <f>IF(FLOW_THRU_100PCT="Y",1,INDEX(VariabilityMatrix,D7L713C1,D7L713C6))</f>
        <v>0.60838438613957568</v>
      </c>
      <c r="L20" s="16" t="s">
        <v>43848</v>
      </c>
      <c r="M20" s="15">
        <f>IF(D7L713C2&lt;&gt;0,D7L713C2*D7L713C4,D7L713C3*D7L713C4)</f>
        <v>25.311383473209947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6148.5190000000002</v>
      </c>
      <c r="R20" s="16" t="s">
        <v>43850</v>
      </c>
      <c r="S20" s="21">
        <f>IF(D7L713C7=0,0,D7L713C5/D7L713C7)</f>
        <v>4.1166634555752282E-3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106.01787848311074</v>
      </c>
      <c r="J21" s="16" t="s">
        <v>43857</v>
      </c>
      <c r="K21" s="21">
        <f>IF(FLOW_THRU_100PCT="Y",1,INDEX(VariabilityMatrix,D7L714C1,D7L714C6))</f>
        <v>0.60838438613957568</v>
      </c>
      <c r="L21" s="16" t="s">
        <v>43853</v>
      </c>
      <c r="M21" s="15">
        <f>IF(D7L714C2&lt;&gt;0,D7L714C2*D7L714C4,D7L714C3*D7L714C4)</f>
        <v>64.499621920767453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6148.5190000000002</v>
      </c>
      <c r="R21" s="16" t="s">
        <v>43855</v>
      </c>
      <c r="S21" s="21">
        <f>IF(D7L714C7=0,0,D7L714C5/D7L714C7)</f>
        <v>1.0490269595128103E-2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113.68182150598621</v>
      </c>
      <c r="J22" s="16" t="s">
        <v>43862</v>
      </c>
      <c r="K22" s="21">
        <f>IF(FLOW_THRU_100PCT="Y",1,INDEX(VariabilityMatrix,D7L715C1,D7L715C6))</f>
        <v>0.60838438613957568</v>
      </c>
      <c r="L22" s="16" t="s">
        <v>43858</v>
      </c>
      <c r="M22" s="15">
        <f>IF(D7L715C2&lt;&gt;0,D7L715C2*D7L715C4,D7L715C3*D7L715C4)</f>
        <v>69.162245192148234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6148.5190000000002</v>
      </c>
      <c r="R22" s="16" t="s">
        <v>43860</v>
      </c>
      <c r="S22" s="21">
        <f>IF(D7L715C7=0,0,D7L715C5/D7L715C7)</f>
        <v>1.1248602336944594E-2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14.597986710238999</v>
      </c>
      <c r="J23" s="16" t="s">
        <v>43867</v>
      </c>
      <c r="K23" s="21">
        <f>IF(FLOW_THRU_100PCT="Y",1,INDEX(VariabilityMatrix,D7L716C1,D7L716C6))</f>
        <v>0.60838438613957568</v>
      </c>
      <c r="L23" s="16" t="s">
        <v>43863</v>
      </c>
      <c r="M23" s="15">
        <f>IF(D7L716C2&lt;&gt;0,D7L716C2*D7L716C4,D7L716C3*D7L716C4)</f>
        <v>8.881187183582437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6148.5190000000002</v>
      </c>
      <c r="R23" s="16" t="s">
        <v>43865</v>
      </c>
      <c r="S23" s="21">
        <f>IF(D7L716C7=0,0,D7L716C5/D7L716C7)</f>
        <v>1.444443317745694E-3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0.60838438613957568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6148.5190000000002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0.65487289734404697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0.65487289734404697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6148.5190000000002</v>
      </c>
      <c r="R25" s="16" t="s">
        <v>43875</v>
      </c>
      <c r="S25" s="21">
        <f>IF(D7L718C7=0,0,D7L718C5/D7L718C7)</f>
        <v>1.0650904670605181E-4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0.60466504942300048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5891.8415999999997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1263.4753991628863</v>
      </c>
      <c r="J27" s="16" t="s">
        <v>43886</v>
      </c>
      <c r="K27" s="21">
        <f>IF(FLOW_THRU_100PCT="Y",1,INDEX(VariabilityMatrix,D7L720C1,D7L720C6))</f>
        <v>0.61199007095185176</v>
      </c>
      <c r="L27" s="16" t="s">
        <v>43882</v>
      </c>
      <c r="M27" s="15">
        <f>IF(D7L720C2&lt;&gt;0,D7L720C2*D7L720C4,D7L720C3*D7L720C4)</f>
        <v>773.234399179614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6067.6680000000006</v>
      </c>
      <c r="R27" s="16" t="s">
        <v>43884</v>
      </c>
      <c r="S27" s="21">
        <f>IF(D7L720C7=0,0,D7L720C5/D7L720C7)</f>
        <v>0.12743518583739485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385945.30914131802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380170.36742521368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62.054456801568648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25074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12537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6148.5190000000002</v>
      </c>
      <c r="R29" s="16" t="s">
        <v>43893</v>
      </c>
      <c r="S29" s="21">
        <f>IF(D7L722C7=0,0,D7L722C5/D7L722C7)</f>
        <v>2.039027609738215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6148.5190000000002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25074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12537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2.039027609738215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78478.737171062399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39239.3685855312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6148.5190000000002</v>
      </c>
      <c r="R32" s="16" t="s">
        <v>43907</v>
      </c>
      <c r="S32" s="21">
        <f>IF(D7L725C7=0,0,D7L725C5/D7L725C7)</f>
        <v>6.3819219856897567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24281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24281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145.06200000000001</v>
      </c>
      <c r="R8" s="16" t="s">
        <v>43923</v>
      </c>
      <c r="S8" s="21">
        <f>IF(D7L726C7=0,0,D7L726C5/D7L726C7)</f>
        <v>167.38360149453337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5227.1166825637792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5227.1166825637792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145.06200000000001</v>
      </c>
      <c r="R9" s="16" t="s">
        <v>43927</v>
      </c>
      <c r="S9" s="21">
        <f>IF(D7L727C7=0,0,D7L727C5/D7L727C7)</f>
        <v>36.033673067817752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1386.9008927012105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1386.9008927012105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145.06200000000001</v>
      </c>
      <c r="R10" s="16" t="s">
        <v>43931</v>
      </c>
      <c r="S10" s="21">
        <f>IF(D7L728C7=0,0,D7L728C5/D7L728C7)</f>
        <v>9.5607456997780975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20.794950763733091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20.794950763733091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145.06200000000001</v>
      </c>
      <c r="R11" s="16" t="s">
        <v>43935</v>
      </c>
      <c r="S11" s="21">
        <f>IF(D7L729C7=0,0,D7L729C5/D7L729C7)</f>
        <v>0.1433521581374384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145.06200000000001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145.06200000000001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609.33283179064176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609.33283179064176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145.06200000000001</v>
      </c>
      <c r="R14" s="16" t="s">
        <v>43947</v>
      </c>
      <c r="S14" s="21">
        <f>IF(D7L732C7=0,0,D7L732C5/D7L732C7)</f>
        <v>4.2004993160899593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31525.145357819361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31525.145357819361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217.3218717363566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5538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5538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3880.7724150313843</v>
      </c>
      <c r="R8" s="16" t="s">
        <v>43964</v>
      </c>
      <c r="S8" s="21">
        <f>IF(D7L734C7=0,0,D7L734C5/D7L734C7)</f>
        <v>1.4270354990541783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1192.198516866612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1192.198516866612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3880.7724150313843</v>
      </c>
      <c r="R9" s="16" t="s">
        <v>43968</v>
      </c>
      <c r="S9" s="21">
        <f>IF(D7L735C7=0,0,D7L735C5/D7L735C7)</f>
        <v>0.30720650153275492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316.32375700256591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316.32375700256591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3880.7724150313843</v>
      </c>
      <c r="R10" s="16" t="s">
        <v>43972</v>
      </c>
      <c r="S10" s="21">
        <f>IF(D7L736C7=0,0,D7L736C5/D7L736C7)</f>
        <v>8.1510514705100984E-2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4.7429033948170938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4.7429033948170938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3880.7724150313843</v>
      </c>
      <c r="R11" s="16" t="s">
        <v>43976</v>
      </c>
      <c r="S11" s="21">
        <f>IF(D7L737C7=0,0,D7L737C5/D7L737C7)</f>
        <v>1.2221544804963105E-3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3880.7724150313843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3880.7724150313843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138.97636927871892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138.97636927871892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3880.7724150313843</v>
      </c>
      <c r="R14" s="16" t="s">
        <v>43988</v>
      </c>
      <c r="S14" s="21">
        <f>IF(D7L740C7=0,0,D7L740C5/D7L740C7)</f>
        <v>3.5811522659876208E-2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7190.2415465427148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7190.2415465427148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1.8527861924324067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0.60466504942300048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0.60838438613957568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0.60466504942300048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0.60838438613957568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0.60838438613957568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0.60838438613957568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0.60838438613957568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0.60838438613957568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0.60838438613957568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0.60466504942300048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0.61199007095185176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0.60466504942300048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0.60838438613957568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0.60466504942300048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0.60838438613957568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0.60838438613957568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0.60838438613957568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0.60838438613957568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0.60838438613957568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0.60838438613957568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0.60466504942300048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0.61199007095185176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104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52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104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52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70.466907461793468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35.233453730896734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910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910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69691.89</v>
      </c>
      <c r="R8" s="16" t="s">
        <v>44339</v>
      </c>
      <c r="S8" s="21">
        <f>IF(D7L1001C7=0,0,D7L1001C5/D7L1001C7)</f>
        <v>1.3057473401854936E-2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69691.89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69691.89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69691.89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69691.89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1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1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69691.89</v>
      </c>
      <c r="R13" s="16" t="s">
        <v>44364</v>
      </c>
      <c r="S13" s="21">
        <f>IF(D7L1006C7=0,0,D7L1006C5/D7L1006C7)</f>
        <v>1.434887187017026E-5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69691.89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69691.89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69691.89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13938.378000000001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0.60466504942300048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13938.378000000001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0.60838438613957568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69691.89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0.60466504942300048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13938.378000000001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0.60838438613957568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69691.89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0.60838438613957568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69691.89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0.60838438613957568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69691.89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0.60838438613957568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69691.89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0.60838438613957568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69691.89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0.60838438613957568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69691.89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69691.89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0.60466504942300048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13938.378000000001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0.61199007095185176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23230.63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911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911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1.3071822273725107E-2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617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308.5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69691.89</v>
      </c>
      <c r="R31" s="16" t="s">
        <v>44451</v>
      </c>
      <c r="S31" s="21">
        <f>IF(D7L1024C7=0,0,D7L1024C5/D7L1024C7)</f>
        <v>4.4266269719475254E-3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69691.89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617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308.5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4.4266269719475254E-3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2141.6786485645557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1070.8393242822779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69691.89</v>
      </c>
      <c r="R34" s="16" t="s">
        <v>44465</v>
      </c>
      <c r="S34" s="21">
        <f>IF(D7L1027C7=0,0,D7L1027C5/D7L1027C7)</f>
        <v>1.5365336257666106E-2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29952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29952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3851.0120000000002</v>
      </c>
      <c r="R8" s="16" t="s">
        <v>44493</v>
      </c>
      <c r="S8" s="21">
        <f>IF(D7L1101C7=0,0,D7L1101C5/D7L1101C7)</f>
        <v>7.7776958368345772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3851.0120000000002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1349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1349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3851.0120000000002</v>
      </c>
      <c r="R10" s="16" t="s">
        <v>44503</v>
      </c>
      <c r="S10" s="21">
        <f>IF(D7L1103C7=0,0,D7L1103C5/D7L1103C7)</f>
        <v>0.35029753218115134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3608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3608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3851.0120000000002</v>
      </c>
      <c r="R11" s="16" t="s">
        <v>44508</v>
      </c>
      <c r="S11" s="21">
        <f>IF(D7L1104C7=0,0,D7L1104C5/D7L1104C7)</f>
        <v>0.93689658718279767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3851.0120000000002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28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28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3851.0120000000002</v>
      </c>
      <c r="R13" s="16" t="s">
        <v>44518</v>
      </c>
      <c r="S13" s="21">
        <f>IF(D7L1106C7=0,0,D7L1106C5/D7L1106C7)</f>
        <v>7.2708160867844601E-3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3851.0120000000002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3851.0120000000002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3851.0120000000002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3122.1037999999999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0.60466504942300048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3122.1037999999999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0.60838438613957568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3851.0120000000002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0.60466504942300048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3122.1037999999999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0.60838438613957568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3851.0120000000002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0.60838438613957568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3851.0120000000002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0.60838438613957568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3851.0120000000002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0.60838438613957568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3851.0120000000002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0.60838438613957568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3851.0120000000002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0.60838438613957568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3851.0120000000002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3851.0120000000002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0.60466504942300048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3122.1037999999999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0.61199007095185176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3570.7026666666666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34937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34937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9.0721607722853097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184463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184463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184463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184463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184463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184463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184463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0.60466504942300048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0.60838438613957568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0.60466504942300048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0.60838438613957568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0.60838438613957568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0.60838438613957568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0.60838438613957568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0.60838438613957568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0.60838438613957568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0.60838438613957568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0.60466504942300048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11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5.5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11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61.61653275673514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30.80826637836757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14513143.686686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36563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36563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1455681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402081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42873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104666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42823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264597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178062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178954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580102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3249839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4102951.1447225539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651559.77941519197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833298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11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61.61653275673514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-833298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3286402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11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61.61653275673514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10393443.686686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3249828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4754449.307604989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18397720.994290989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3329.4033936493461</v>
      </c>
      <c r="J8" s="16" t="s">
        <v>44958</v>
      </c>
      <c r="K8" s="21">
        <f>IF(FLOW_THRU_100PCT="Y",1,INDEX(VariabilityMatrix,D8L201C1,D8L201C6))</f>
        <v>0.60466504942300048</v>
      </c>
      <c r="L8" s="16" t="s">
        <v>44956</v>
      </c>
      <c r="M8" s="15">
        <f>IF(D8L201C2&lt;&gt;0,D8L201C2*D8L201C4,D8L201C3*D8L201C4)</f>
        <v>2013.1738675700874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92.357486932209341</v>
      </c>
      <c r="J9" s="16" t="s">
        <v>44962</v>
      </c>
      <c r="K9" s="21">
        <f>IF(FLOW_THRU_100PCT="Y",1,INDEX(VariabilityMatrix,D8L202C1,D8L202C6))</f>
        <v>0.60466504942300048</v>
      </c>
      <c r="L9" s="16" t="s">
        <v>44960</v>
      </c>
      <c r="M9" s="15">
        <f>IF(D8L202C2&lt;&gt;0,D8L202C2*D8L202C4,D8L202C3*D8L202C4)</f>
        <v>55.845344400448482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3.7043107366078774</v>
      </c>
      <c r="J10" s="16" t="s">
        <v>44965</v>
      </c>
      <c r="K10" s="21">
        <f>IF(FLOW_THRU_100PCT="Y",1,INDEX(VariabilityMatrix,D8L203C1,D8L203C6))</f>
        <v>0.60466504942300048</v>
      </c>
      <c r="L10" s="16" t="s">
        <v>44963</v>
      </c>
      <c r="M10" s="15">
        <f>IF(D8L203C2&lt;&gt;0,D8L203C2*D8L203C4,D8L203C3*D8L203C4)</f>
        <v>2.2398672346291533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90.096519083149431</v>
      </c>
      <c r="J11" s="16" t="s">
        <v>44968</v>
      </c>
      <c r="K11" s="21">
        <f>IF(FLOW_THRU_100PCT="Y",1,INDEX(VariabilityMatrix,D8L204C1,D8L204C6))</f>
        <v>0.60466504942300048</v>
      </c>
      <c r="L11" s="16" t="s">
        <v>44966</v>
      </c>
      <c r="M11" s="15">
        <f>IF(D8L204C2&lt;&gt;0,D8L204C2*D8L204C4,D8L204C3*D8L204C4)</f>
        <v>54.478216164252856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5023.0593680000002</v>
      </c>
      <c r="J12" s="16" t="s">
        <v>44971</v>
      </c>
      <c r="K12" s="21">
        <f>IF(FLOW_THRU_100PCT="Y",1,INDEX(VariabilityMatrix,D8L205C1,D8L205C6))</f>
        <v>0.60466504942300048</v>
      </c>
      <c r="L12" s="16" t="s">
        <v>44969</v>
      </c>
      <c r="M12" s="15">
        <f>IF(D8L205C2&lt;&gt;0,D8L205C2*D8L205C4,D8L205C3*D8L205C4)</f>
        <v>3037.2684410063857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1520.2052854316278</v>
      </c>
      <c r="J13" s="16" t="s">
        <v>44974</v>
      </c>
      <c r="K13" s="21">
        <f>IF(FLOW_THRU_100PCT="Y",1,INDEX(VariabilityMatrix,D8L206C1,D8L206C6))</f>
        <v>0.60466504942300048</v>
      </c>
      <c r="L13" s="16" t="s">
        <v>44972</v>
      </c>
      <c r="M13" s="15">
        <f>IF(D8L206C2&lt;&gt;0,D8L206C2*D8L206C4,D8L206C3*D8L206C4)</f>
        <v>919.21500404862172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19.885873901742112</v>
      </c>
      <c r="J14" s="16" t="s">
        <v>44977</v>
      </c>
      <c r="K14" s="21">
        <f>IF(FLOW_THRU_100PCT="Y",1,INDEX(VariabilityMatrix,D8L207C1,D8L207C6))</f>
        <v>0.60466504942300048</v>
      </c>
      <c r="L14" s="16" t="s">
        <v>44975</v>
      </c>
      <c r="M14" s="15">
        <f>IF(D8L207C2&lt;&gt;0,D8L207C2*D8L207C4,D8L207C3*D8L207C4)</f>
        <v>12.02429292561645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0.79759052187206947</v>
      </c>
      <c r="J15" s="16" t="s">
        <v>44980</v>
      </c>
      <c r="K15" s="21">
        <f>IF(FLOW_THRU_100PCT="Y",1,INDEX(VariabilityMatrix,D8L208C1,D8L208C6))</f>
        <v>0.60466504942300048</v>
      </c>
      <c r="L15" s="16" t="s">
        <v>44978</v>
      </c>
      <c r="M15" s="15">
        <f>IF(D8L208C2&lt;&gt;0,D8L208C2*D8L208C4,D8L208C3*D8L208C4)</f>
        <v>0.48227511232709164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19.399055528529985</v>
      </c>
      <c r="J16" s="16" t="s">
        <v>44983</v>
      </c>
      <c r="K16" s="21">
        <f>IF(FLOW_THRU_100PCT="Y",1,INDEX(VariabilityMatrix,D8L209C1,D8L209C6))</f>
        <v>0.60466504942300048</v>
      </c>
      <c r="L16" s="16" t="s">
        <v>44981</v>
      </c>
      <c r="M16" s="15">
        <f>IF(D8L209C2&lt;&gt;0,D8L209C2*D8L209C4,D8L209C3*D8L209C4)</f>
        <v>11.729930869918114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77.559228624486479</v>
      </c>
      <c r="J17" s="16" t="s">
        <v>44986</v>
      </c>
      <c r="K17" s="21">
        <f>IF(FLOW_THRU_100PCT="Y",1,INDEX(VariabilityMatrix,D8L210C1,D8L210C6))</f>
        <v>0.60838438613957568</v>
      </c>
      <c r="L17" s="16" t="s">
        <v>44984</v>
      </c>
      <c r="M17" s="15">
        <f>IF(D8L210C2&lt;&gt;0,D8L210C2*D8L210C4,D8L210C3*D8L210C4)</f>
        <v>47.185823696167212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1.0145557676475352</v>
      </c>
      <c r="J18" s="16" t="s">
        <v>44989</v>
      </c>
      <c r="K18" s="21">
        <f>IF(FLOW_THRU_100PCT="Y",1,INDEX(VariabilityMatrix,D8L211C1,D8L211C6))</f>
        <v>0.60838438613957568</v>
      </c>
      <c r="L18" s="16" t="s">
        <v>44987</v>
      </c>
      <c r="M18" s="15">
        <f>IF(D8L211C2&lt;&gt;0,D8L211C2*D8L211C4,D8L211C3*D8L211C4)</f>
        <v>0.61723988790461171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4.0692205340567174E-2</v>
      </c>
      <c r="J19" s="16" t="s">
        <v>44992</v>
      </c>
      <c r="K19" s="21">
        <f>IF(FLOW_THRU_100PCT="Y",1,INDEX(VariabilityMatrix,D8L212C1,D8L212C6))</f>
        <v>0.60838438613957568</v>
      </c>
      <c r="L19" s="16" t="s">
        <v>44990</v>
      </c>
      <c r="M19" s="15">
        <f>IF(D8L212C2&lt;&gt;0,D8L212C2*D8L212C4,D8L212C3*D8L212C4)</f>
        <v>2.4756502366786524E-2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0.98971882104013054</v>
      </c>
      <c r="J20" s="16" t="s">
        <v>44995</v>
      </c>
      <c r="K20" s="21">
        <f>IF(FLOW_THRU_100PCT="Y",1,INDEX(VariabilityMatrix,D8L213C1,D8L213C6))</f>
        <v>0.60838438613957568</v>
      </c>
      <c r="L20" s="16" t="s">
        <v>44993</v>
      </c>
      <c r="M20" s="15">
        <f>IF(D8L213C2&lt;&gt;0,D8L213C2*D8L213C4,D8L213C3*D8L213C4)</f>
        <v>0.60212947738928435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39593.402950000003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0.85392387809703207</v>
      </c>
      <c r="L21" s="16" t="s">
        <v>44996</v>
      </c>
      <c r="M21" s="15">
        <f>IF(D8L214C2&lt;&gt;0,D8L214C2*D8L214C4,D8L214C3*D8L214C4)</f>
        <v>33809.75219412247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32289.248680000001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0.85392387809703207</v>
      </c>
      <c r="L22" s="16" t="s">
        <v>44998</v>
      </c>
      <c r="M22" s="15">
        <f>IF(D8L215C2&lt;&gt;0,D8L215C2*D8L215C4,D8L215C3*D8L215C4)</f>
        <v>27572.560453665075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980.09778072019071</v>
      </c>
      <c r="J23" s="16" t="s">
        <v>45002</v>
      </c>
      <c r="K23" s="21">
        <f>IF(FLOW_THRU_100PCT="Y",1,INDEX(VariabilityMatrix,D8L216C1,D8L216C6))</f>
        <v>0.60466504942300048</v>
      </c>
      <c r="L23" s="16" t="s">
        <v>45000</v>
      </c>
      <c r="M23" s="15">
        <f>IF(D8L216C2&lt;&gt;0,D8L216C2*D8L216C4,D8L216C3*D8L216C4)</f>
        <v>592.63087301854716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39.310150726732275</v>
      </c>
      <c r="J24" s="16" t="s">
        <v>45005</v>
      </c>
      <c r="K24" s="21">
        <f>IF(FLOW_THRU_100PCT="Y",1,INDEX(VariabilityMatrix,D8L217C1,D8L217C6))</f>
        <v>0.60466504942300048</v>
      </c>
      <c r="L24" s="16" t="s">
        <v>45003</v>
      </c>
      <c r="M24" s="15">
        <f>IF(D8L217C2&lt;&gt;0,D8L217C2*D8L217C4,D8L217C3*D8L217C4)</f>
        <v>23.76947423200517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956.10438673828389</v>
      </c>
      <c r="J25" s="16" t="s">
        <v>45008</v>
      </c>
      <c r="K25" s="21">
        <f>IF(FLOW_THRU_100PCT="Y",1,INDEX(VariabilityMatrix,D8L218C1,D8L218C6))</f>
        <v>0.60466504942300048</v>
      </c>
      <c r="L25" s="16" t="s">
        <v>45006</v>
      </c>
      <c r="M25" s="15">
        <f>IF(D8L218C2&lt;&gt;0,D8L218C2*D8L218C4,D8L218C3*D8L218C4)</f>
        <v>578.12290626065203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3042.384798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0.60466504942300048</v>
      </c>
      <c r="L26" s="16" t="s">
        <v>45009</v>
      </c>
      <c r="M26" s="15">
        <f>IF(D8L219C2&lt;&gt;0,D8L219C2*D8L219C4,D8L219C3*D8L219C4)</f>
        <v>1839.6237542464553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0.60466504942300048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0.60466504942300048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0.60466504942300048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0.60466504942300048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39844.866808207007</v>
      </c>
      <c r="J31" s="16" t="s">
        <v>45025</v>
      </c>
      <c r="K31" s="21">
        <f>IF(FLOW_THRU_100PCT="Y",1,INDEX(VariabilityMatrix,D8L224C1,D8L224C6))</f>
        <v>0.60466504942300048</v>
      </c>
      <c r="L31" s="16" t="s">
        <v>45023</v>
      </c>
      <c r="M31" s="15">
        <f>IF(D8L224C2&lt;&gt;0,D8L224C2*D8L224C4,D8L224C3*D8L224C4)</f>
        <v>24092.798357837361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521.21249976758531</v>
      </c>
      <c r="J32" s="16" t="s">
        <v>45028</v>
      </c>
      <c r="K32" s="21">
        <f>IF(FLOW_THRU_100PCT="Y",1,INDEX(VariabilityMatrix,D8L225C1,D8L225C6))</f>
        <v>0.60466504942300048</v>
      </c>
      <c r="L32" s="16" t="s">
        <v>45026</v>
      </c>
      <c r="M32" s="15">
        <f>IF(D8L225C2&lt;&gt;0,D8L225C2*D8L225C4,D8L225C3*D8L225C4)</f>
        <v>315.15898193185262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20.904997776308711</v>
      </c>
      <c r="J33" s="16" t="s">
        <v>45031</v>
      </c>
      <c r="K33" s="21">
        <f>IF(FLOW_THRU_100PCT="Y",1,INDEX(VariabilityMatrix,D8L226C1,D8L226C6))</f>
        <v>0.60466504942300048</v>
      </c>
      <c r="L33" s="16" t="s">
        <v>45029</v>
      </c>
      <c r="M33" s="15">
        <f>IF(D8L226C2&lt;&gt;0,D8L226C2*D8L226C4,D8L226C3*D8L226C4)</f>
        <v>12.640521513599422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508.45289853062621</v>
      </c>
      <c r="J34" s="16" t="s">
        <v>45034</v>
      </c>
      <c r="K34" s="21">
        <f>IF(FLOW_THRU_100PCT="Y",1,INDEX(VariabilityMatrix,D8L227C1,D8L227C6))</f>
        <v>0.60466504942300048</v>
      </c>
      <c r="L34" s="16" t="s">
        <v>45032</v>
      </c>
      <c r="M34" s="15">
        <f>IF(D8L227C2&lt;&gt;0,D8L227C2*D8L227C4,D8L227C3*D8L227C4)</f>
        <v>307.44369701928895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1179.7166880250838</v>
      </c>
      <c r="J35" s="16" t="s">
        <v>45037</v>
      </c>
      <c r="K35" s="21">
        <f>IF(FLOW_THRU_100PCT="Y",1,INDEX(VariabilityMatrix,D8L228C1,D8L228C6))</f>
        <v>0.60838438613957568</v>
      </c>
      <c r="L35" s="16" t="s">
        <v>45035</v>
      </c>
      <c r="M35" s="15">
        <f>IF(D8L228C2&lt;&gt;0,D8L228C2*D8L228C4,D8L228C3*D8L228C4)</f>
        <v>717.72121306275392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15.431927202638825</v>
      </c>
      <c r="J36" s="16" t="s">
        <v>45040</v>
      </c>
      <c r="K36" s="21">
        <f>IF(FLOW_THRU_100PCT="Y",1,INDEX(VariabilityMatrix,D8L229C1,D8L229C6))</f>
        <v>0.60838438613957568</v>
      </c>
      <c r="L36" s="16" t="s">
        <v>45038</v>
      </c>
      <c r="M36" s="15">
        <f>IF(D8L229C2&lt;&gt;0,D8L229C2*D8L229C4,D8L229C3*D8L229C4)</f>
        <v>9.3885435581280401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0.61894986018020592</v>
      </c>
      <c r="J37" s="16" t="s">
        <v>45043</v>
      </c>
      <c r="K37" s="21">
        <f>IF(FLOW_THRU_100PCT="Y",1,INDEX(VariabilityMatrix,D8L230C1,D8L230C6))</f>
        <v>0.60838438613957568</v>
      </c>
      <c r="L37" s="16" t="s">
        <v>45041</v>
      </c>
      <c r="M37" s="15">
        <f>IF(D8L230C2&lt;&gt;0,D8L230C2*D8L230C4,D8L230C3*D8L230C4)</f>
        <v>0.37655943073691078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15.054144172663039</v>
      </c>
      <c r="J38" s="16" t="s">
        <v>45046</v>
      </c>
      <c r="K38" s="21">
        <f>IF(FLOW_THRU_100PCT="Y",1,INDEX(VariabilityMatrix,D8L231C1,D8L231C6))</f>
        <v>0.60838438613957568</v>
      </c>
      <c r="L38" s="16" t="s">
        <v>45044</v>
      </c>
      <c r="M38" s="15">
        <f>IF(D8L231C2&lt;&gt;0,D8L231C2*D8L231C4,D8L231C3*D8L231C4)</f>
        <v>9.1587062613422727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132.95867764197683</v>
      </c>
      <c r="J39" s="16" t="s">
        <v>45049</v>
      </c>
      <c r="K39" s="21">
        <f>IF(FLOW_THRU_100PCT="Y",1,INDEX(VariabilityMatrix,D8L232C1,D8L232C6))</f>
        <v>0.60838438613957568</v>
      </c>
      <c r="L39" s="16" t="s">
        <v>45047</v>
      </c>
      <c r="M39" s="15">
        <f>IF(D8L232C2&lt;&gt;0,D8L232C2*D8L232C4,D8L232C3*D8L232C4)</f>
        <v>80.889983479143808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1.7392384588243461</v>
      </c>
      <c r="J40" s="16" t="s">
        <v>45052</v>
      </c>
      <c r="K40" s="21">
        <f>IF(FLOW_THRU_100PCT="Y",1,INDEX(VariabilityMatrix,D8L233C1,D8L233C6))</f>
        <v>0.60838438613957568</v>
      </c>
      <c r="L40" s="16" t="s">
        <v>45050</v>
      </c>
      <c r="M40" s="15">
        <f>IF(D8L233C2&lt;&gt;0,D8L233C2*D8L233C4,D8L233C3*D8L233C4)</f>
        <v>1.0581255221221915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6.9758066298115151E-2</v>
      </c>
      <c r="J41" s="16" t="s">
        <v>45055</v>
      </c>
      <c r="K41" s="21">
        <f>IF(FLOW_THRU_100PCT="Y",1,INDEX(VariabilityMatrix,D8L234C1,D8L234C6))</f>
        <v>0.60838438613957568</v>
      </c>
      <c r="L41" s="16" t="s">
        <v>45053</v>
      </c>
      <c r="M41" s="15">
        <f>IF(D8L234C2&lt;&gt;0,D8L234C2*D8L234C4,D8L234C3*D8L234C4)</f>
        <v>4.2439718343062607E-2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1.6966608360687951</v>
      </c>
      <c r="J42" s="16" t="s">
        <v>45058</v>
      </c>
      <c r="K42" s="21">
        <f>IF(FLOW_THRU_100PCT="Y",1,INDEX(VariabilityMatrix,D8L235C1,D8L235C6))</f>
        <v>0.60838438613957568</v>
      </c>
      <c r="L42" s="16" t="s">
        <v>45056</v>
      </c>
      <c r="M42" s="15">
        <f>IF(D8L235C2&lt;&gt;0,D8L235C2*D8L235C4,D8L235C3*D8L235C4)</f>
        <v>1.0322219612387731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338.81136714907251</v>
      </c>
      <c r="J43" s="16" t="s">
        <v>45061</v>
      </c>
      <c r="K43" s="21">
        <f>IF(FLOW_THRU_100PCT="Y",1,INDEX(VariabilityMatrix,D8L236C1,D8L236C6))</f>
        <v>0.60838438613957568</v>
      </c>
      <c r="L43" s="16" t="s">
        <v>45059</v>
      </c>
      <c r="M43" s="15">
        <f>IF(D8L236C2&lt;&gt;0,D8L236C2*D8L236C4,D8L236C3*D8L236C4)</f>
        <v>206.12754562009889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4.4320067744602856</v>
      </c>
      <c r="J44" s="16" t="s">
        <v>45064</v>
      </c>
      <c r="K44" s="21">
        <f>IF(FLOW_THRU_100PCT="Y",1,INDEX(VariabilityMatrix,D8L237C1,D8L237C6))</f>
        <v>0.60838438613957568</v>
      </c>
      <c r="L44" s="16" t="s">
        <v>45062</v>
      </c>
      <c r="M44" s="15">
        <f>IF(D8L237C2&lt;&gt;0,D8L237C2*D8L237C4,D8L237C3*D8L237C4)</f>
        <v>2.6963637208464615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0.17776068648774082</v>
      </c>
      <c r="J45" s="16" t="s">
        <v>45067</v>
      </c>
      <c r="K45" s="21">
        <f>IF(FLOW_THRU_100PCT="Y",1,INDEX(VariabilityMatrix,D8L238C1,D8L238C6))</f>
        <v>0.60838438613957568</v>
      </c>
      <c r="L45" s="16" t="s">
        <v>45065</v>
      </c>
      <c r="M45" s="15">
        <f>IF(D8L238C2&lt;&gt;0,D8L238C2*D8L238C4,D8L238C3*D8L238C4)</f>
        <v>0.10814682612859376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4.3235085340174129</v>
      </c>
      <c r="J46" s="16" t="s">
        <v>45070</v>
      </c>
      <c r="K46" s="21">
        <f>IF(FLOW_THRU_100PCT="Y",1,INDEX(VariabilityMatrix,D8L239C1,D8L239C6))</f>
        <v>0.60838438613957568</v>
      </c>
      <c r="L46" s="16" t="s">
        <v>45068</v>
      </c>
      <c r="M46" s="15">
        <f>IF(D8L239C2&lt;&gt;0,D8L239C2*D8L239C4,D8L239C3*D8L239C4)</f>
        <v>2.6303550854374005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363.30375513575245</v>
      </c>
      <c r="J47" s="16" t="s">
        <v>45073</v>
      </c>
      <c r="K47" s="21">
        <f>IF(FLOW_THRU_100PCT="Y",1,INDEX(VariabilityMatrix,D8L240C1,D8L240C6))</f>
        <v>0.60838438613957568</v>
      </c>
      <c r="L47" s="16" t="s">
        <v>45071</v>
      </c>
      <c r="M47" s="15">
        <f>IF(D8L240C2&lt;&gt;0,D8L240C2*D8L240C4,D8L240C3*D8L240C4)</f>
        <v>221.02833205046747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4.7523928063489809</v>
      </c>
      <c r="J48" s="16" t="s">
        <v>45076</v>
      </c>
      <c r="K48" s="21">
        <f>IF(FLOW_THRU_100PCT="Y",1,INDEX(VariabilityMatrix,D8L241C1,D8L241C6))</f>
        <v>0.60838438613957568</v>
      </c>
      <c r="L48" s="16" t="s">
        <v>45074</v>
      </c>
      <c r="M48" s="15">
        <f>IF(D8L241C2&lt;&gt;0,D8L241C2*D8L241C4,D8L241C3*D8L241C4)</f>
        <v>2.89128158018476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0.19061085659528834</v>
      </c>
      <c r="J49" s="16" t="s">
        <v>45079</v>
      </c>
      <c r="K49" s="21">
        <f>IF(FLOW_THRU_100PCT="Y",1,INDEX(VariabilityMatrix,D8L242C1,D8L242C6))</f>
        <v>0.60838438613957568</v>
      </c>
      <c r="L49" s="16" t="s">
        <v>45077</v>
      </c>
      <c r="M49" s="15">
        <f>IF(D8L242C2&lt;&gt;0,D8L242C2*D8L242C4,D8L242C3*D8L242C4)</f>
        <v>0.11596466898126319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4.6360513196090327</v>
      </c>
      <c r="J50" s="16" t="s">
        <v>45082</v>
      </c>
      <c r="K50" s="21">
        <f>IF(FLOW_THRU_100PCT="Y",1,INDEX(VariabilityMatrix,D8L243C1,D8L243C6))</f>
        <v>0.60838438613957568</v>
      </c>
      <c r="L50" s="16" t="s">
        <v>45080</v>
      </c>
      <c r="M50" s="15">
        <f>IF(D8L243C2&lt;&gt;0,D8L243C2*D8L243C4,D8L243C3*D8L243C4)</f>
        <v>2.8205012361919111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46.652167593676083</v>
      </c>
      <c r="J51" s="16" t="s">
        <v>45085</v>
      </c>
      <c r="K51" s="21">
        <f>IF(FLOW_THRU_100PCT="Y",1,INDEX(VariabilityMatrix,D8L244C1,D8L244C6))</f>
        <v>0.60838438613957568</v>
      </c>
      <c r="L51" s="16" t="s">
        <v>45083</v>
      </c>
      <c r="M51" s="15">
        <f>IF(D8L244C2&lt;&gt;0,D8L244C2*D8L244C4,D8L244C3*D8L244C4)</f>
        <v>28.382450343559228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0.61025910835941966</v>
      </c>
      <c r="J52" s="16" t="s">
        <v>45088</v>
      </c>
      <c r="K52" s="21">
        <f>IF(FLOW_THRU_100PCT="Y",1,INDEX(VariabilityMatrix,D8L245C1,D8L245C6))</f>
        <v>0.60838438613957568</v>
      </c>
      <c r="L52" s="16" t="s">
        <v>45086</v>
      </c>
      <c r="M52" s="15">
        <f>IF(D8L245C2&lt;&gt;0,D8L245C2*D8L245C4,D8L245C3*D8L245C4)</f>
        <v>0.37127211302533031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2.447651449056672E-2</v>
      </c>
      <c r="J53" s="16" t="s">
        <v>45091</v>
      </c>
      <c r="K53" s="21">
        <f>IF(FLOW_THRU_100PCT="Y",1,INDEX(VariabilityMatrix,D8L246C1,D8L246C6))</f>
        <v>0.60838438613957568</v>
      </c>
      <c r="L53" s="16" t="s">
        <v>45089</v>
      </c>
      <c r="M53" s="15">
        <f>IF(D8L246C2&lt;&gt;0,D8L246C2*D8L246C4,D8L246C3*D8L246C4)</f>
        <v>1.4891129243179863E-2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0.59531959160308601</v>
      </c>
      <c r="J54" s="16" t="s">
        <v>45094</v>
      </c>
      <c r="K54" s="21">
        <f>IF(FLOW_THRU_100PCT="Y",1,INDEX(VariabilityMatrix,D8L247C1,D8L247C6))</f>
        <v>0.60838438613957568</v>
      </c>
      <c r="L54" s="16" t="s">
        <v>45092</v>
      </c>
      <c r="M54" s="15">
        <f>IF(D8L247C2&lt;&gt;0,D8L247C2*D8L247C4,D8L247C3*D8L247C4)</f>
        <v>0.36218314429430637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0.60838438613957568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0.60838438613957568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0.60838438613957568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0.60838438613957568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2.0928392911895259</v>
      </c>
      <c r="J59" s="16" t="s">
        <v>45109</v>
      </c>
      <c r="K59" s="21">
        <f>IF(FLOW_THRU_100PCT="Y",1,D8L442C4)</f>
        <v>0.82532729892720758</v>
      </c>
      <c r="L59" s="16" t="s">
        <v>45107</v>
      </c>
      <c r="M59" s="15">
        <f>IF(D8L252C2&lt;&gt;0,D8L252C2*D8L252C4,D8L252C3*D8L252C4)</f>
        <v>1.7272773992861832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2.7376525157515017E-2</v>
      </c>
      <c r="J60" s="16" t="s">
        <v>45109</v>
      </c>
      <c r="K60" s="21">
        <f>IF(FLOW_THRU_100PCT="Y",1,D8L442C4)</f>
        <v>0.82532729892720758</v>
      </c>
      <c r="L60" s="16" t="s">
        <v>45110</v>
      </c>
      <c r="M60" s="15">
        <f>IF(D8L253C2&lt;&gt;0,D8L253C2*D8L253C4,D8L253C3*D8L253C4)</f>
        <v>2.2594593562264616E-2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1.0980285349950526E-3</v>
      </c>
      <c r="J61" s="16" t="s">
        <v>45109</v>
      </c>
      <c r="K61" s="21">
        <f>IF(FLOW_THRU_100PCT="Y",1,D8L442C4)</f>
        <v>0.82532729892720758</v>
      </c>
      <c r="L61" s="16" t="s">
        <v>45112</v>
      </c>
      <c r="M61" s="15">
        <f>IF(D8L254C2&lt;&gt;0,D8L254C2*D8L254C4,D8L254C3*D8L254C4)</f>
        <v>9.0623292493246556E-4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2.6706331053537785E-2</v>
      </c>
      <c r="J62" s="16" t="s">
        <v>45109</v>
      </c>
      <c r="K62" s="21">
        <f>IF(FLOW_THRU_100PCT="Y",1,D8L442C4)</f>
        <v>0.82532729892720758</v>
      </c>
      <c r="L62" s="16" t="s">
        <v>45114</v>
      </c>
      <c r="M62" s="15">
        <f>IF(D8L255C2&lt;&gt;0,D8L255C2*D8L255C4,D8L255C3*D8L255C4)</f>
        <v>2.2041464072672146E-2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0.61199007095185176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0.61199007095185176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0.61199007095185176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31936.47966666667</v>
      </c>
      <c r="J66" s="16" t="s">
        <v>45109</v>
      </c>
      <c r="K66" s="21">
        <f>IF(FLOW_THRU_100PCT="Y",1,D8L442C4)</f>
        <v>0.82532729892720758</v>
      </c>
      <c r="L66" s="16" t="s">
        <v>45126</v>
      </c>
      <c r="M66" s="15">
        <f>IF(D8L259C2&lt;&gt;0,D8L259C2*D8L259C4,D8L259C3*D8L259C4)</f>
        <v>26358.048500533689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1291.2423033333332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0.85771722605115486</v>
      </c>
      <c r="L67" s="16" t="s">
        <v>45127</v>
      </c>
      <c r="M67" s="15">
        <f>IF(D8L260C2&lt;&gt;0,D8L260C2*D8L260C4,D8L260C3*D8L260C4)</f>
        <v>1107.5207665749704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31136.725926666666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0.85771722605115486</v>
      </c>
      <c r="L68" s="16" t="s">
        <v>45129</v>
      </c>
      <c r="M68" s="15">
        <f>IF(D8L261C2&lt;&gt;0,D8L261C2*D8L261C4,D8L261C3*D8L261C4)</f>
        <v>26706.506190135606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297.08874202711587</v>
      </c>
      <c r="J69" s="16" t="s">
        <v>45109</v>
      </c>
      <c r="K69" s="21">
        <f>IF(FLOW_THRU_100PCT="Y",1,D8L442C4)</f>
        <v>0.82532729892720758</v>
      </c>
      <c r="L69" s="16" t="s">
        <v>45131</v>
      </c>
      <c r="M69" s="15">
        <f>IF(D8L262C2&lt;&gt;0,D8L262C2*D8L262C4,D8L262C3*D8L262C4)</f>
        <v>245.19544899892151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11.915753160587295</v>
      </c>
      <c r="J70" s="16" t="s">
        <v>45109</v>
      </c>
      <c r="K70" s="21">
        <f>IF(FLOW_THRU_100PCT="Y",1,D8L442C4)</f>
        <v>0.82532729892720758</v>
      </c>
      <c r="L70" s="16" t="s">
        <v>45133</v>
      </c>
      <c r="M70" s="15">
        <f>IF(D8L263C2&lt;&gt;0,D8L263C2*D8L263C4,D8L263C3*D8L263C4)</f>
        <v>9.8343963707108486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289.81582765544186</v>
      </c>
      <c r="J71" s="16" t="s">
        <v>45109</v>
      </c>
      <c r="K71" s="21">
        <f>IF(FLOW_THRU_100PCT="Y",1,D8L442C4)</f>
        <v>0.82532729892720758</v>
      </c>
      <c r="L71" s="16" t="s">
        <v>45135</v>
      </c>
      <c r="M71" s="15">
        <f>IF(D8L264C2&lt;&gt;0,D8L264C2*D8L264C4,D8L264C3*D8L264C4)</f>
        <v>239.19291422521894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4037.8079006532212</v>
      </c>
      <c r="J72" s="16" t="s">
        <v>45139</v>
      </c>
      <c r="K72" s="21">
        <f>IF(FLOW_THRU_100PCT="Y",1,INDEX(VariabilityMatrix,D8L265C1,D8L265C6))</f>
        <v>0.61199007095185176</v>
      </c>
      <c r="L72" s="16" t="s">
        <v>45137</v>
      </c>
      <c r="M72" s="15">
        <f>IF(D8L265C2&lt;&gt;0,D8L265C2*D8L265C4,D8L265C3*D8L265C4)</f>
        <v>2471.0983436107126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52.818747258236222</v>
      </c>
      <c r="J73" s="16" t="s">
        <v>45142</v>
      </c>
      <c r="K73" s="21">
        <f>IF(FLOW_THRU_100PCT="Y",1,INDEX(VariabilityMatrix,D8L266C1,D8L266C6))</f>
        <v>0.61199007095185176</v>
      </c>
      <c r="L73" s="16" t="s">
        <v>45140</v>
      </c>
      <c r="M73" s="15">
        <f>IF(D8L266C2&lt;&gt;0,D8L266C2*D8L266C4,D8L266C3*D8L266C4)</f>
        <v>32.324548882155909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2.1184752753880707</v>
      </c>
      <c r="J74" s="16" t="s">
        <v>45145</v>
      </c>
      <c r="K74" s="21">
        <f>IF(FLOW_THRU_100PCT="Y",1,INDEX(VariabilityMatrix,D8L267C1,D8L267C6))</f>
        <v>0.61199007095185176</v>
      </c>
      <c r="L74" s="16" t="s">
        <v>45143</v>
      </c>
      <c r="M74" s="15">
        <f>IF(D8L267C2&lt;&gt;0,D8L267C2*D8L267C4,D8L267C3*D8L267C4)</f>
        <v>1.2964858340944891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51.525711973872667</v>
      </c>
      <c r="J75" s="16" t="s">
        <v>45148</v>
      </c>
      <c r="K75" s="21">
        <f>IF(FLOW_THRU_100PCT="Y",1,INDEX(VariabilityMatrix,D8L268C1,D8L268C6))</f>
        <v>0.61199007095185176</v>
      </c>
      <c r="L75" s="16" t="s">
        <v>45146</v>
      </c>
      <c r="M75" s="15">
        <f>IF(D8L268C2&lt;&gt;0,D8L268C2*D8L268C4,D8L268C3*D8L268C4)</f>
        <v>31.533224126735011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0.60838438613957568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0.60838438613957568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0.60838438613957568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418.05163924601248</v>
      </c>
      <c r="J79" s="16" t="s">
        <v>45160</v>
      </c>
      <c r="K79" s="21">
        <f>IF(FLOW_THRU_100PCT="Y",1,INDEX(VariabilityMatrix,D8L272C1,D8L272C6))</f>
        <v>0.61199007095185176</v>
      </c>
      <c r="L79" s="16" t="s">
        <v>45158</v>
      </c>
      <c r="M79" s="15">
        <f>IF(D8L272C2&lt;&gt;0,D8L272C2*D8L272C4,D8L272C3*D8L272C4)</f>
        <v>255.84345236370513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16.767381044616329</v>
      </c>
      <c r="J80" s="16" t="s">
        <v>45163</v>
      </c>
      <c r="K80" s="21">
        <f>IF(FLOW_THRU_100PCT="Y",1,INDEX(VariabilityMatrix,D8L273C1,D8L273C6))</f>
        <v>0.61199007095185176</v>
      </c>
      <c r="L80" s="16" t="s">
        <v>45161</v>
      </c>
      <c r="M80" s="15">
        <f>IF(D8L273C2&lt;&gt;0,D8L273C2*D8L273C4,D8L273C3*D8L273C4)</f>
        <v>10.261470715171482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407.81747906064709</v>
      </c>
      <c r="J81" s="16" t="s">
        <v>45166</v>
      </c>
      <c r="K81" s="21">
        <f>IF(FLOW_THRU_100PCT="Y",1,INDEX(VariabilityMatrix,D8L274C1,D8L274C6))</f>
        <v>0.61199007095185176</v>
      </c>
      <c r="L81" s="16" t="s">
        <v>45164</v>
      </c>
      <c r="M81" s="15">
        <f>IF(D8L274C2&lt;&gt;0,D8L274C2*D8L274C4,D8L274C3*D8L274C4)</f>
        <v>249.58024794573072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26.745910081070008</v>
      </c>
      <c r="J82" s="16" t="s">
        <v>45169</v>
      </c>
      <c r="K82" s="21">
        <f>IF(FLOW_THRU_100PCT="Y",1,INDEX(VariabilityMatrix,D8L275C1,D8L275C6))</f>
        <v>0.60838438613957568</v>
      </c>
      <c r="L82" s="16" t="s">
        <v>45167</v>
      </c>
      <c r="M82" s="15">
        <f>IF(D8L275C2&lt;&gt;0,D8L275C2*D8L275C4,D8L275C3*D8L275C4)</f>
        <v>16.271794086416065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1.0727355752585381</v>
      </c>
      <c r="J83" s="16" t="s">
        <v>45172</v>
      </c>
      <c r="K83" s="21">
        <f>IF(FLOW_THRU_100PCT="Y",1,INDEX(VariabilityMatrix,D8L276C1,D8L276C6))</f>
        <v>0.60838438613957568</v>
      </c>
      <c r="L83" s="16" t="s">
        <v>45170</v>
      </c>
      <c r="M83" s="15">
        <f>IF(D8L276C2&lt;&gt;0,D8L276C2*D8L276C4,D8L276C3*D8L276C4)</f>
        <v>0.65263557444375031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26.091153820415876</v>
      </c>
      <c r="J84" s="16" t="s">
        <v>45175</v>
      </c>
      <c r="K84" s="21">
        <f>IF(FLOW_THRU_100PCT="Y",1,INDEX(VariabilityMatrix,D8L277C1,D8L277C6))</f>
        <v>0.60838438613957568</v>
      </c>
      <c r="L84" s="16" t="s">
        <v>45173</v>
      </c>
      <c r="M84" s="15">
        <f>IF(D8L277C2&lt;&gt;0,D8L277C2*D8L277C4,D8L277C3*D8L277C4)</f>
        <v>15.873450600706958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0.60838438613957568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0.60838438613957568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0.60838438613957568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0.60838438613957568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0.60838438613957568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0.60838438613957568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2322.705058606658</v>
      </c>
      <c r="J91" s="16" t="s">
        <v>45196</v>
      </c>
      <c r="K91" s="21">
        <f>IF(FLOW_THRU_100PCT="Y",1,INDEX(VariabilityMatrix,D8L284C1,D8L284C6))</f>
        <v>0.60838438613957568</v>
      </c>
      <c r="L91" s="16" t="s">
        <v>45194</v>
      </c>
      <c r="M91" s="15">
        <f>IF(D8L284C2&lt;&gt;0,D8L284C2*D8L284C4,D8L284C3*D8L284C4)</f>
        <v>1413.0974912636989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93.159976222452329</v>
      </c>
      <c r="J92" s="16" t="s">
        <v>45199</v>
      </c>
      <c r="K92" s="21">
        <f>IF(FLOW_THRU_100PCT="Y",1,INDEX(VariabilityMatrix,D8L285C1,D8L285C6))</f>
        <v>0.60838438613957568</v>
      </c>
      <c r="L92" s="16" t="s">
        <v>45197</v>
      </c>
      <c r="M92" s="15">
        <f>IF(D8L285C2&lt;&gt;0,D8L285C2*D8L285C4,D8L285C3*D8L285C4)</f>
        <v>56.677074946874129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2265.8438161151521</v>
      </c>
      <c r="J93" s="16" t="s">
        <v>45202</v>
      </c>
      <c r="K93" s="21">
        <f>IF(FLOW_THRU_100PCT="Y",1,INDEX(VariabilityMatrix,D8L286C1,D8L286C6))</f>
        <v>0.60838438613957568</v>
      </c>
      <c r="L93" s="16" t="s">
        <v>45200</v>
      </c>
      <c r="M93" s="15">
        <f>IF(D8L286C2&lt;&gt;0,D8L286C2*D8L286C4,D8L286C3*D8L286C4)</f>
        <v>1378.5039991553704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0.60838438613957568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0.60838438613957568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0.60838438613957568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29.936915202734699</v>
      </c>
      <c r="J97" s="16" t="s">
        <v>45109</v>
      </c>
      <c r="K97" s="21">
        <f>IF(FLOW_THRU_100PCT="Y",1,D8L442C4)</f>
        <v>0.82532729892720758</v>
      </c>
      <c r="L97" s="16" t="s">
        <v>45212</v>
      </c>
      <c r="M97" s="15">
        <f>IF(D8L290C2&lt;&gt;0,D8L290C2*D8L290C4,D8L290C3*D8L290C4)</f>
        <v>24.707753362485885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1.2007216749824241</v>
      </c>
      <c r="J98" s="16" t="s">
        <v>45109</v>
      </c>
      <c r="K98" s="21">
        <f>IF(FLOW_THRU_100PCT="Y",1,D8L442C4)</f>
        <v>0.82532729892720758</v>
      </c>
      <c r="L98" s="16" t="s">
        <v>45214</v>
      </c>
      <c r="M98" s="15">
        <f>IF(D8L291C2&lt;&gt;0,D8L291C2*D8L291C4,D8L291C3*D8L291C4)</f>
        <v>0.99098837677659657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29.204041182211625</v>
      </c>
      <c r="J99" s="16" t="s">
        <v>45109</v>
      </c>
      <c r="K99" s="21">
        <f>IF(FLOW_THRU_100PCT="Y",1,D8L442C4)</f>
        <v>0.82532729892720758</v>
      </c>
      <c r="L99" s="16" t="s">
        <v>45216</v>
      </c>
      <c r="M99" s="15">
        <f>IF(D8L292C2&lt;&gt;0,D8L292C2*D8L292C4,D8L292C3*D8L292C4)</f>
        <v>24.102892426673655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0.60838438613957568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0.60838438613957568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0.60838438613957568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261.65878296179335</v>
      </c>
      <c r="J103" s="16" t="s">
        <v>45109</v>
      </c>
      <c r="K103" s="21">
        <f>IF(FLOW_THRU_100PCT="Y",1,D8L442C4)</f>
        <v>0.82532729892720758</v>
      </c>
      <c r="L103" s="16" t="s">
        <v>45227</v>
      </c>
      <c r="M103" s="15">
        <f>IF(D8L296C2&lt;&gt;0,D8L296C2*D8L296C4,D8L296C3*D8L296C4)</f>
        <v>215.95413658243734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10.494714302529314</v>
      </c>
      <c r="J104" s="16" t="s">
        <v>45109</v>
      </c>
      <c r="K104" s="21">
        <f>IF(FLOW_THRU_100PCT="Y",1,D8L442C4)</f>
        <v>0.82532729892720758</v>
      </c>
      <c r="L104" s="16" t="s">
        <v>45229</v>
      </c>
      <c r="M104" s="15">
        <f>IF(D8L297C2&lt;&gt;0,D8L297C2*D8L297C4,D8L297C3*D8L297C4)</f>
        <v>8.6615742083192515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255.25321568888785</v>
      </c>
      <c r="J105" s="16" t="s">
        <v>45109</v>
      </c>
      <c r="K105" s="21">
        <f>IF(FLOW_THRU_100PCT="Y",1,D8L442C4)</f>
        <v>0.82532729892720758</v>
      </c>
      <c r="L105" s="16" t="s">
        <v>45231</v>
      </c>
      <c r="M105" s="15">
        <f>IF(D8L298C2&lt;&gt;0,D8L298C2*D8L298C4,D8L298C3*D8L298C4)</f>
        <v>210.66744704699374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51333.456007720764</v>
      </c>
      <c r="J106" s="16" t="s">
        <v>45235</v>
      </c>
      <c r="K106" s="21">
        <f>IF(FLOW_THRU_100PCT="Y",1,INDEX(VariabilityMatrix,D8L299C1,D8L299C6))</f>
        <v>0.85585719373028546</v>
      </c>
      <c r="L106" s="16" t="s">
        <v>45233</v>
      </c>
      <c r="M106" s="15">
        <f>IF(D8L299C2&lt;&gt;0,D8L299C2*D8L299C4,D8L299C3*D8L299C4)</f>
        <v>43934.107603244956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8168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0.85585719373028546</v>
      </c>
      <c r="L107" s="16" t="s">
        <v>45236</v>
      </c>
      <c r="M107" s="15">
        <f>IF(D8L300C2&lt;&gt;0,D8L300C2*D8L300C4,D8L300C3*D8L300C4)</f>
        <v>6990.641558388972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13763.358716882281</v>
      </c>
      <c r="J108" s="16" t="s">
        <v>45240</v>
      </c>
      <c r="K108" s="21">
        <f>IF(FLOW_THRU_100PCT="Y",1,INDEX(VariabilityMatrix,D8L301C1,D8L301C6))</f>
        <v>0.85585719373028546</v>
      </c>
      <c r="L108" s="16" t="s">
        <v>45238</v>
      </c>
      <c r="M108" s="15">
        <f>IF(D8L301C2&lt;&gt;0,D8L301C2*D8L301C4,D8L301C3*D8L301C4)</f>
        <v>11779.469567734131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455.89448286955121</v>
      </c>
      <c r="J109" s="16" t="s">
        <v>45243</v>
      </c>
      <c r="K109" s="21">
        <f>IF(FLOW_THRU_100PCT="Y",1,INDEX(VariabilityMatrix,D8L302C1,D8L302C6))</f>
        <v>0.85585719373028546</v>
      </c>
      <c r="L109" s="16" t="s">
        <v>45241</v>
      </c>
      <c r="M109" s="15">
        <f>IF(D8L302C2&lt;&gt;0,D8L302C2*D8L302C4,D8L302C3*D8L302C4)</f>
        <v>390.18057274585379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0.85585719373028546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113.73901054711735</v>
      </c>
      <c r="J111" s="16" t="s">
        <v>45249</v>
      </c>
      <c r="K111" s="21">
        <f>IF(FLOW_THRU_100PCT="Y",1,INDEX(VariabilityMatrix,D8L304C1,D8L304C6))</f>
        <v>0.85585719373028546</v>
      </c>
      <c r="L111" s="16" t="s">
        <v>45247</v>
      </c>
      <c r="M111" s="15">
        <f>IF(D8L304C2&lt;&gt;0,D8L304C2*D8L304C4,D8L304C3*D8L304C4)</f>
        <v>97.344350384515195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477.10324226200049</v>
      </c>
      <c r="J112" s="16" t="s">
        <v>45252</v>
      </c>
      <c r="K112" s="21">
        <f>IF(FLOW_THRU_100PCT="Y",1,INDEX(VariabilityMatrix,D8L305C1,D8L305C6))</f>
        <v>0.85585719373028546</v>
      </c>
      <c r="L112" s="16" t="s">
        <v>45250</v>
      </c>
      <c r="M112" s="15">
        <f>IF(D8L305C2&lt;&gt;0,D8L305C2*D8L305C4,D8L305C3*D8L305C4)</f>
        <v>408.33224204197626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101574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0.85585719373028546</v>
      </c>
      <c r="L113" s="16" t="s">
        <v>45253</v>
      </c>
      <c r="M113" s="15">
        <f>IF(D8L306C2&lt;&gt;0,D8L306C2*D8L306C4,D8L306C3*D8L306C4)</f>
        <v>86932.838595960013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43153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0.85585719373028546</v>
      </c>
      <c r="L114" s="16" t="s">
        <v>45256</v>
      </c>
      <c r="M114" s="15">
        <f>IF(D8L307C2&lt;&gt;0,D8L307C2*D8L307C4,D8L307C3*D8L307C4)</f>
        <v>36932.805481043011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67877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0.85585719373028546</v>
      </c>
      <c r="L115" s="16" t="s">
        <v>45259</v>
      </c>
      <c r="M115" s="15">
        <f>IF(D8L308C2&lt;&gt;0,D8L308C2*D8L308C4,D8L308C3*D8L308C4)</f>
        <v>58093.018738830586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95311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0.85585719373028546</v>
      </c>
      <c r="L116" s="16" t="s">
        <v>45262</v>
      </c>
      <c r="M116" s="15">
        <f>IF(D8L309C2&lt;&gt;0,D8L309C2*D8L309C4,D8L309C3*D8L309C4)</f>
        <v>81572.604991627231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583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0.85585719373028546</v>
      </c>
      <c r="L117" s="16" t="s">
        <v>45265</v>
      </c>
      <c r="M117" s="15">
        <f>IF(D8L310C2&lt;&gt;0,D8L310C2*D8L310C4,D8L310C3*D8L310C4)</f>
        <v>498.96474394475644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4445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0.85585719373028546</v>
      </c>
      <c r="L118" s="16" t="s">
        <v>45268</v>
      </c>
      <c r="M118" s="15">
        <f>IF(D8L311C2&lt;&gt;0,D8L311C2*D8L311C4,D8L311C3*D8L311C4)</f>
        <v>3804.2852261311191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59580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0.85585719373028546</v>
      </c>
      <c r="L119" s="16" t="s">
        <v>45271</v>
      </c>
      <c r="M119" s="15">
        <f>IF(D8L312C2&lt;&gt;0,D8L312C2*D8L312C4,D8L312C3*D8L312C4)</f>
        <v>50991.971602450409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99091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0.85585719373028546</v>
      </c>
      <c r="L120" s="16" t="s">
        <v>45274</v>
      </c>
      <c r="M120" s="15">
        <f>IF(D8L313C2&lt;&gt;0,D8L313C2*D8L313C4,D8L313C3*D8L313C4)</f>
        <v>84807.74518392772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12456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0.85585719373028546</v>
      </c>
      <c r="L121" s="16" t="s">
        <v>45277</v>
      </c>
      <c r="M121" s="15">
        <f>IF(D8L314C2&lt;&gt;0,D8L314C2*D8L314C4,D8L314C3*D8L314C4)</f>
        <v>10660.557205104436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109</v>
      </c>
      <c r="H122" s="16" t="s">
        <v>11112</v>
      </c>
      <c r="I122" s="15">
        <v>0</v>
      </c>
      <c r="J122" s="16" t="s">
        <v>45282</v>
      </c>
      <c r="K122" s="21">
        <f>IF(FLOW_THRU_100PCT="Y",1,INDEX(VariabilityMatrix,D8L315C1,D8L315C6))</f>
        <v>0.85585719373028546</v>
      </c>
      <c r="L122" s="16" t="s">
        <v>45280</v>
      </c>
      <c r="M122" s="15">
        <f>IF(D8L315C2&lt;&gt;0,D8L315C2*D8L315C4,D8L315C3*D8L315C4)</f>
        <v>93.28843411660111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151106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0.85585719373028546</v>
      </c>
      <c r="L123" s="16" t="s">
        <v>45283</v>
      </c>
      <c r="M123" s="15">
        <f>IF(D8L316C2&lt;&gt;0,D8L316C2*D8L316C4,D8L316C3*D8L316C4)</f>
        <v>129325.15711580851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78558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0.85585719373028546</v>
      </c>
      <c r="L124" s="16" t="s">
        <v>45286</v>
      </c>
      <c r="M124" s="15">
        <f>IF(D8L317C2&lt;&gt;0,D8L317C2*D8L317C4,D8L317C3*D8L317C4)</f>
        <v>67234.429425063761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-3665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0.85585719373028546</v>
      </c>
      <c r="L125" s="16" t="s">
        <v>45289</v>
      </c>
      <c r="M125" s="15">
        <f>IF(D8L318C2&lt;&gt;0,D8L318C2*D8L318C4,D8L318C3*D8L318C4)</f>
        <v>-3136.7166150214962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347857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35382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5478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0.85585719373028546</v>
      </c>
      <c r="L128" s="16" t="s">
        <v>45296</v>
      </c>
      <c r="M128" s="15">
        <f>IF(D8L321C2&lt;&gt;0,D8L321C2*D8L321C4,D8L321C3*D8L321C4)</f>
        <v>4688.3857072545034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44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0.85585719373028546</v>
      </c>
      <c r="L129" s="16" t="s">
        <v>45299</v>
      </c>
      <c r="M129" s="15">
        <f>IF(D8L322C2&lt;&gt;0,D8L322C2*D8L322C4,D8L322C3*D8L322C4)</f>
        <v>37.65771652413256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98524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0.85585719373028546</v>
      </c>
      <c r="L130" s="16" t="s">
        <v>45302</v>
      </c>
      <c r="M130" s="15">
        <f>IF(D8L323C2&lt;&gt;0,D8L323C2*D8L323C4,D8L323C3*D8L323C4)</f>
        <v>84322.474155082644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833298</v>
      </c>
      <c r="J131" s="16" t="s">
        <v>45109</v>
      </c>
      <c r="K131" s="21">
        <f>IF(FLOW_THRU_100PCT="Y",1,D8L442C4)</f>
        <v>0.82532729892720758</v>
      </c>
      <c r="L131" s="16" t="s">
        <v>45305</v>
      </c>
      <c r="M131" s="15">
        <f>IF(D8L324C2&lt;&gt;0,D8L324C2*D8L324C4,D8L324C3*D8L324C4)</f>
        <v>687743.58754144423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929657.00465800008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794810.75719193334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929657.00465800008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-287041.88294120028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229537.73777372367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-287041.88294120028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-565273.01941820967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21900</v>
      </c>
      <c r="J135" s="16" t="s">
        <v>45315</v>
      </c>
      <c r="K135" s="21">
        <f>IF(FLOW_THRU_100PCT="Y",1,D8L449C4)</f>
        <v>0.76037014203160347</v>
      </c>
      <c r="L135" s="16" t="s">
        <v>45313</v>
      </c>
      <c r="M135" s="15">
        <f>IF(D8L328C2&lt;&gt;0,D8L328C2*D8L328C4,D8L328C3*D8L328C4)</f>
        <v>16652.106110492117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0.76037014203160347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190.21608910499594</v>
      </c>
      <c r="J137" s="16" t="s">
        <v>45315</v>
      </c>
      <c r="K137" s="21">
        <f>IF(FLOW_THRU_100PCT="Y",1,D8L449C4)</f>
        <v>0.76037014203160347</v>
      </c>
      <c r="L137" s="16" t="s">
        <v>45318</v>
      </c>
      <c r="M137" s="15">
        <f>IF(D8L330C2&lt;&gt;0,D8L330C2*D8L330C4,D8L330C3*D8L330C4)</f>
        <v>144.6346346894619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7.6292623863227238</v>
      </c>
      <c r="J138" s="16" t="s">
        <v>45315</v>
      </c>
      <c r="K138" s="21">
        <f>IF(FLOW_THRU_100PCT="Y",1,D8L449C4)</f>
        <v>0.76037014203160347</v>
      </c>
      <c r="L138" s="16" t="s">
        <v>45320</v>
      </c>
      <c r="M138" s="15">
        <f>IF(D8L331C2&lt;&gt;0,D8L331C2*D8L331C4,D8L331C3*D8L331C4)</f>
        <v>5.8010633242845797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185.55948273635383</v>
      </c>
      <c r="J139" s="16" t="s">
        <v>45315</v>
      </c>
      <c r="K139" s="21">
        <f>IF(FLOW_THRU_100PCT="Y",1,D8L449C4)</f>
        <v>0.76037014203160347</v>
      </c>
      <c r="L139" s="16" t="s">
        <v>45322</v>
      </c>
      <c r="M139" s="15">
        <f>IF(D8L332C2&lt;&gt;0,D8L332C2*D8L332C4,D8L332C3*D8L332C4)</f>
        <v>141.09389024355224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0.76037014203160347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0.76037014203160347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0.76037014203160347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16492</v>
      </c>
      <c r="J143" s="16" t="s">
        <v>45315</v>
      </c>
      <c r="K143" s="21">
        <f>IF(FLOW_THRU_100PCT="Y",1,D8L449C4)</f>
        <v>0.76037014203160347</v>
      </c>
      <c r="L143" s="16" t="s">
        <v>45330</v>
      </c>
      <c r="M143" s="15">
        <f>IF(D8L336C2&lt;&gt;0,D8L336C2*D8L336C4,D8L336C3*D8L336C4)</f>
        <v>12540.024382385205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0.76037014203160347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494</v>
      </c>
      <c r="J145" s="16" t="s">
        <v>45315</v>
      </c>
      <c r="K145" s="21">
        <f>IF(FLOW_THRU_100PCT="Y",1,D8L449C4)</f>
        <v>0.76037014203160347</v>
      </c>
      <c r="L145" s="16" t="s">
        <v>45334</v>
      </c>
      <c r="M145" s="15">
        <f>IF(D8L338C2&lt;&gt;0,D8L338C2*D8L338C4,D8L338C3*D8L338C4)</f>
        <v>375.6228501636121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0.76037014203160347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0.76037014203160347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42823</v>
      </c>
      <c r="J148" s="16" t="s">
        <v>45315</v>
      </c>
      <c r="K148" s="21">
        <f>IF(FLOW_THRU_100PCT="Y",1,D8L449C4)</f>
        <v>0.76037014203160347</v>
      </c>
      <c r="L148" s="16" t="s">
        <v>45340</v>
      </c>
      <c r="M148" s="15">
        <f>IF(D8L341C2&lt;&gt;0,D8L341C2*D8L341C4,D8L341C3*D8L341C4)</f>
        <v>32561.330592219354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29766</v>
      </c>
      <c r="J149" s="16" t="s">
        <v>45315</v>
      </c>
      <c r="K149" s="21">
        <f>IF(FLOW_THRU_100PCT="Y",1,D8L449C4)</f>
        <v>0.76037014203160347</v>
      </c>
      <c r="L149" s="16" t="s">
        <v>45342</v>
      </c>
      <c r="M149" s="15">
        <f>IF(D8L342C2&lt;&gt;0,D8L342C2*D8L342C4,D8L342C3*D8L342C4)</f>
        <v>22633.17764771271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93181.479299265178</v>
      </c>
      <c r="J150" s="16" t="s">
        <v>45315</v>
      </c>
      <c r="K150" s="21">
        <f>IF(FLOW_THRU_100PCT="Y",1,D8L449C4)</f>
        <v>0.76037014203160347</v>
      </c>
      <c r="L150" s="16" t="s">
        <v>45343</v>
      </c>
      <c r="M150" s="15">
        <f>IF(D8L343C2&lt;&gt;0,D8L343C2*D8L343C4,D8L343C3*D8L343C4)</f>
        <v>70852.414649497179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73244</v>
      </c>
      <c r="J151" s="16" t="s">
        <v>45315</v>
      </c>
      <c r="K151" s="21">
        <f>IF(FLOW_THRU_100PCT="Y",1,D8L449C4)</f>
        <v>0.76037014203160347</v>
      </c>
      <c r="L151" s="16" t="s">
        <v>45345</v>
      </c>
      <c r="M151" s="15">
        <f>IF(D8L344C2&lt;&gt;0,D8L344C2*D8L344C4,D8L344C3*D8L344C4)</f>
        <v>55692.550682962763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1356.9924170880947</v>
      </c>
      <c r="J152" s="16" t="s">
        <v>45315</v>
      </c>
      <c r="K152" s="21">
        <f>IF(FLOW_THRU_100PCT="Y",1,D8L449C4)</f>
        <v>0.76037014203160347</v>
      </c>
      <c r="L152" s="16" t="s">
        <v>45347</v>
      </c>
      <c r="M152" s="15">
        <f>IF(D8L345C2&lt;&gt;0,D8L345C2*D8L345C4,D8L345C3*D8L345C4)</f>
        <v>1031.8165169170834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0.76037014203160347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0.76037014203160347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36.73534637640941</v>
      </c>
      <c r="J155" s="16" t="s">
        <v>45315</v>
      </c>
      <c r="K155" s="21">
        <f>IF(FLOW_THRU_100PCT="Y",1,D8L449C4)</f>
        <v>0.76037014203160347</v>
      </c>
      <c r="L155" s="16" t="s">
        <v>45353</v>
      </c>
      <c r="M155" s="15">
        <f>IF(D8L348C2&lt;&gt;0,D8L348C2*D8L348C4,D8L348C3*D8L348C4)</f>
        <v>27.932460541810574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1.4733958503551006</v>
      </c>
      <c r="J156" s="16" t="s">
        <v>45315</v>
      </c>
      <c r="K156" s="21">
        <f>IF(FLOW_THRU_100PCT="Y",1,D8L449C4)</f>
        <v>0.76037014203160347</v>
      </c>
      <c r="L156" s="16" t="s">
        <v>45355</v>
      </c>
      <c r="M156" s="15">
        <f>IF(D8L349C2&lt;&gt;0,D8L349C2*D8L349C4,D8L349C3*D8L349C4)</f>
        <v>1.1203262120032831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35.836042596715785</v>
      </c>
      <c r="J157" s="16" t="s">
        <v>45315</v>
      </c>
      <c r="K157" s="21">
        <f>IF(FLOW_THRU_100PCT="Y",1,D8L449C4)</f>
        <v>0.76037014203160347</v>
      </c>
      <c r="L157" s="16" t="s">
        <v>45357</v>
      </c>
      <c r="M157" s="15">
        <f>IF(D8L350C2&lt;&gt;0,D8L350C2*D8L350C4,D8L350C3*D8L350C4)</f>
        <v>27.248656799115373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0.76037014203160347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0.76037014203160347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0.76037014203160347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279714.92133540439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212686.87446416024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279714.92133540439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212686.87446416024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43702.72551335577</v>
      </c>
      <c r="J164" s="16" t="s">
        <v>45373</v>
      </c>
      <c r="K164" s="21">
        <f>IF(FLOW_THRU_100PCT="Y",1,D8L456C4)</f>
        <v>0.5625348799484805</v>
      </c>
      <c r="L164" s="16" t="s">
        <v>45371</v>
      </c>
      <c r="M164" s="15">
        <f>IF(D8L357C2&lt;&gt;0,D8L357C2*D8L357C4,D8L357C3*D8L357C4)</f>
        <v>24584.307450076984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1229.711883778115</v>
      </c>
      <c r="J165" s="16" t="s">
        <v>45373</v>
      </c>
      <c r="K165" s="21">
        <f>IF(FLOW_THRU_100PCT="Y",1,D8L456C4)</f>
        <v>0.5625348799484805</v>
      </c>
      <c r="L165" s="16" t="s">
        <v>45374</v>
      </c>
      <c r="M165" s="15">
        <f>IF(D8L358C2&lt;&gt;0,D8L358C2*D8L358C4,D8L358C3*D8L358C4)</f>
        <v>691.75582691234172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3.0502560412465423</v>
      </c>
      <c r="J166" s="16" t="s">
        <v>45373</v>
      </c>
      <c r="K166" s="21">
        <f>IF(FLOW_THRU_100PCT="Y",1,D8L456C4)</f>
        <v>0.5625348799484805</v>
      </c>
      <c r="L166" s="16" t="s">
        <v>45376</v>
      </c>
      <c r="M166" s="15">
        <f>IF(D8L359C2&lt;&gt;0,D8L359C2*D8L359C4,D8L359C3*D8L359C4)</f>
        <v>1.7158754159747511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1197.831070407565</v>
      </c>
      <c r="J167" s="16" t="s">
        <v>45373</v>
      </c>
      <c r="K167" s="21">
        <f>IF(FLOW_THRU_100PCT="Y",1,D8L456C4)</f>
        <v>0.5625348799484805</v>
      </c>
      <c r="L167" s="16" t="s">
        <v>45378</v>
      </c>
      <c r="M167" s="15">
        <f>IF(D8L360C2&lt;&gt;0,D8L360C2*D8L360C4,D8L360C3*D8L360C4)</f>
        <v>673.82175739027946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41710.231820044261</v>
      </c>
      <c r="J168" s="16" t="s">
        <v>45373</v>
      </c>
      <c r="K168" s="21">
        <f>IF(FLOW_THRU_100PCT="Y",1,D8L456C4)</f>
        <v>0.5625348799484805</v>
      </c>
      <c r="L168" s="16" t="s">
        <v>45380</v>
      </c>
      <c r="M168" s="15">
        <f>IF(D8L361C2&lt;&gt;0,D8L361C2*D8L361C4,D8L361C3*D8L361C4)</f>
        <v>23463.460249511889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1036.6555504790422</v>
      </c>
      <c r="J169" s="16" t="s">
        <v>45373</v>
      </c>
      <c r="K169" s="21">
        <f>IF(FLOW_THRU_100PCT="Y",1,D8L456C4)</f>
        <v>0.5625348799484805</v>
      </c>
      <c r="L169" s="16" t="s">
        <v>45382</v>
      </c>
      <c r="M169" s="15">
        <f>IF(D8L362C2&lt;&gt;0,D8L362C2*D8L362C4,D8L362C3*D8L362C4)</f>
        <v>583.15490563665401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0.5625348799484805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33173.893115987965</v>
      </c>
      <c r="J171" s="16" t="s">
        <v>45373</v>
      </c>
      <c r="K171" s="21">
        <f>IF(FLOW_THRU_100PCT="Y",1,D8L456C4)</f>
        <v>0.5625348799484805</v>
      </c>
      <c r="L171" s="16" t="s">
        <v>45386</v>
      </c>
      <c r="M171" s="15">
        <f>IF(D8L364C2&lt;&gt;0,D8L364C2*D8L364C4,D8L364C3*D8L364C4)</f>
        <v>18661.471981426013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45647.166757447478</v>
      </c>
      <c r="J172" s="16" t="s">
        <v>45373</v>
      </c>
      <c r="K172" s="21">
        <f>IF(FLOW_THRU_100PCT="Y",1,D8L456C4)</f>
        <v>0.5625348799484805</v>
      </c>
      <c r="L172" s="16" t="s">
        <v>45388</v>
      </c>
      <c r="M172" s="15">
        <f>IF(D8L365C2&lt;&gt;0,D8L365C2*D8L365C4,D8L365C3*D8L365C4)</f>
        <v>25678.123471888986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7393.9051101888963</v>
      </c>
      <c r="J173" s="16" t="s">
        <v>45373</v>
      </c>
      <c r="K173" s="21">
        <f>IF(FLOW_THRU_100PCT="Y",1,D8L456C4)</f>
        <v>0.5625348799484805</v>
      </c>
      <c r="L173" s="16" t="s">
        <v>45390</v>
      </c>
      <c r="M173" s="15">
        <f>IF(D8L366C2&lt;&gt;0,D8L366C2*D8L366C4,D8L366C3*D8L366C4)</f>
        <v>4159.329523510567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0.5625348799484805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175095.17107773034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98497.14104176969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175095.17107773034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98497.14104176969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498248.89893309097</v>
      </c>
      <c r="F8" s="16" t="s">
        <v>45463</v>
      </c>
      <c r="G8" s="15">
        <f>D1L234C7</f>
        <v>567417.50373916898</v>
      </c>
      <c r="H8" s="16" t="s">
        <v>45464</v>
      </c>
      <c r="I8" s="15">
        <f>D1L251C7</f>
        <v>1327200.7723669501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1788322.6073532677</v>
      </c>
      <c r="F9" s="16" t="s">
        <v>45466</v>
      </c>
      <c r="G9" s="15">
        <f>D3L217C7</f>
        <v>266906.83619648614</v>
      </c>
      <c r="H9" s="16" t="s">
        <v>45467</v>
      </c>
      <c r="I9" s="15">
        <f>D3L224C7</f>
        <v>185842.16134875407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1.3984304569873035E-3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93585.386703885742</v>
      </c>
      <c r="F14" s="16" t="s">
        <v>45479</v>
      </c>
      <c r="G14" s="15">
        <f>D3L217C20</f>
        <v>67.536673223214919</v>
      </c>
      <c r="H14" s="16" t="s">
        <v>45480</v>
      </c>
      <c r="I14" s="15">
        <f>D3L224C20</f>
        <v>20.042064023890536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2185727.6312095495</v>
      </c>
      <c r="F15" s="16" t="s">
        <v>45482</v>
      </c>
      <c r="G15" s="15">
        <f>D3L217C16</f>
        <v>326219.46646237187</v>
      </c>
      <c r="H15" s="16" t="s">
        <v>45483</v>
      </c>
      <c r="I15" s="15">
        <f>D3L224C16</f>
        <v>227140.41942625499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1189714.378213245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274417.70845825324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44227.022916785136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165335.47740276688</v>
      </c>
      <c r="F23" s="16" t="s">
        <v>45496</v>
      </c>
      <c r="G23" s="15">
        <f>D2L236C7</f>
        <v>170533.1490892923</v>
      </c>
      <c r="H23" s="16" t="s">
        <v>45497</v>
      </c>
      <c r="I23" s="15">
        <f>D2L255C7</f>
        <v>611380.18246823433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300592.4152329067</v>
      </c>
      <c r="F24" s="16" t="s">
        <v>45499</v>
      </c>
      <c r="G24" s="15">
        <f>D3L217C32</f>
        <v>18899.857330192885</v>
      </c>
      <c r="H24" s="16" t="s">
        <v>45500</v>
      </c>
      <c r="I24" s="15">
        <f>D3L224C32</f>
        <v>13159.611741231151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754828.62318883999</v>
      </c>
      <c r="F25" s="16" t="s">
        <v>45502</v>
      </c>
      <c r="G25" s="15">
        <f>D4L213C7</f>
        <v>57762.472270622471</v>
      </c>
      <c r="H25" s="16" t="s">
        <v>45503</v>
      </c>
      <c r="I25" s="15">
        <f>D4L220C7</f>
        <v>43425.521758214949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52</v>
      </c>
      <c r="H28" s="16" t="s">
        <v>45512</v>
      </c>
      <c r="I28" s="15">
        <f>D7L927C5</f>
        <v>35.233453730896734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911</v>
      </c>
      <c r="F29" s="16" t="s">
        <v>45514</v>
      </c>
      <c r="G29" s="15">
        <f>D7L1026C5</f>
        <v>308.5</v>
      </c>
      <c r="H29" s="16" t="s">
        <v>45515</v>
      </c>
      <c r="I29" s="15">
        <f>D7L1027C5</f>
        <v>1070.8393242822779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7190.2415465427148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36261.79736805342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380170.36742521368</v>
      </c>
      <c r="F34" s="16" t="s">
        <v>45525</v>
      </c>
      <c r="G34" s="15">
        <f>D7L724C5</f>
        <v>12537</v>
      </c>
      <c r="H34" s="16" t="s">
        <v>45526</v>
      </c>
      <c r="I34" s="15">
        <f>D7L725C5</f>
        <v>39239.3685855312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31525.145357819361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34937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130111.4090933902</v>
      </c>
      <c r="F37" s="16" t="s">
        <v>45530</v>
      </c>
      <c r="G37" s="15">
        <f>D6L1919C2</f>
        <v>81116.411320817802</v>
      </c>
      <c r="H37" s="16" t="s">
        <v>45531</v>
      </c>
      <c r="I37" s="15">
        <f>D6L1919C3</f>
        <v>49185.481991747729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5064.4135452769342</v>
      </c>
      <c r="F38" s="16" t="s">
        <v>45533</v>
      </c>
      <c r="G38" s="15">
        <f>D6L1919C5</f>
        <v>3720.1808515371695</v>
      </c>
      <c r="H38" s="16" t="s">
        <v>45534</v>
      </c>
      <c r="I38" s="15">
        <f>D6L1919C6</f>
        <v>2438.7317289731623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23614.981316700192</v>
      </c>
      <c r="F39" s="16" t="s">
        <v>45536</v>
      </c>
      <c r="G39" s="15">
        <f>D6L1919C8</f>
        <v>50017.105944268806</v>
      </c>
      <c r="H39" s="16" t="s">
        <v>45537</v>
      </c>
      <c r="I39" s="15">
        <f>D6L1919C9</f>
        <v>11889.035807474833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111560.84132196696</v>
      </c>
      <c r="F40" s="16" t="s">
        <v>45539</v>
      </c>
      <c r="G40" s="15">
        <f>D6L1919C11</f>
        <v>261508.4862280862</v>
      </c>
      <c r="H40" s="16" t="s">
        <v>45540</v>
      </c>
      <c r="I40" s="15">
        <f>D6L1919C12</f>
        <v>64019.025969104179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405057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8020085.5492195012</v>
      </c>
      <c r="F42" s="16" t="s">
        <v>45543</v>
      </c>
      <c r="G42" s="15">
        <f>SUM(D8L401C2:D8L434C2)</f>
        <v>2258385.3034741217</v>
      </c>
      <c r="H42" s="16" t="s">
        <v>45544</v>
      </c>
      <c r="I42" s="15">
        <f>SUM(D8L401C3:D8L434C3)</f>
        <v>2576046.4294329393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8020085.5492195012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794810.75719193334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10393443.686686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-287041.88294120028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10680485.569627199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8814896.306411434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0.82532729892720758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0.82532729892720758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2258385.3034741217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3249828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279714.92133540439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2970113.0786645957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2258385.3034741217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0.76037014203160347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0.76037014203160347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2576046.4294329393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4754449.307604989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175095.17107773034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4579354.1365272589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2576046.4294329393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0.5625348799484805</v>
      </c>
      <c r="J63" s="16" t="s">
        <v>45568</v>
      </c>
      <c r="K63" s="21">
        <f>D8L456C3</f>
        <v>0.5625348799484805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229537.73777372367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212686.87446416024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98497.14104176969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8020085.5492195012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2258385.3034741217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2576046.4294329393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1.028620360264868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1.0941765225521878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1.0382357786398484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540721.75327965361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12854517.282126563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1.0420647264624627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18397720.994290989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13395239.035406217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0.72809230227824984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0.27190769772175016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1.3734522352055265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5.3195182129022519E-4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5.9787029632406871E-4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1.3984304569873035E-3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1.8811304888157348E-3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2.8123148862370438E-4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1.9581614480148279E-4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2.41308231010596E-3</v>
      </c>
      <c r="F10" s="16" t="s">
        <v>45637</v>
      </c>
      <c r="G10" s="21">
        <f>D8L703C1* D8L607C1</f>
        <v>2.4821455951699726E-3</v>
      </c>
      <c r="H10" s="16" t="s">
        <v>45638</v>
      </c>
      <c r="I10" s="21">
        <f>SUM(D8L701C3:D8L702C3)</f>
        <v>8.7910178494777309E-4</v>
      </c>
      <c r="J10" s="16" t="s">
        <v>45639</v>
      </c>
      <c r="K10" s="21">
        <f>D8L703C3*D8L608C1</f>
        <v>9.6189253402357558E-4</v>
      </c>
      <c r="L10" s="16" t="s">
        <v>45640</v>
      </c>
      <c r="M10" s="21">
        <f>SUM(D8L701C5:D8L702C5)</f>
        <v>1.5942466017887862E-3</v>
      </c>
      <c r="N10" s="16" t="s">
        <v>45641</v>
      </c>
      <c r="O10" s="21">
        <f>D8L703C5* D8L609C1</f>
        <v>1.6552038619521128E-3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0.66442927322412826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4.7949091504702779E-4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1.422928782186901E-4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0.66442927322412826</v>
      </c>
      <c r="F17" s="16" t="s">
        <v>45662</v>
      </c>
      <c r="G17" s="21">
        <f>D8L710C1* D8L607C1</f>
        <v>0.68344547839432723</v>
      </c>
      <c r="H17" s="16" t="s">
        <v>45663</v>
      </c>
      <c r="I17" s="21">
        <f>SUM(D8L708C3:D8L709C3)</f>
        <v>4.7949091504702779E-4</v>
      </c>
      <c r="J17" s="16" t="s">
        <v>45664</v>
      </c>
      <c r="K17" s="21">
        <f>D8L710C3*D8L608C1</f>
        <v>5.2464770202152332E-4</v>
      </c>
      <c r="L17" s="16" t="s">
        <v>45665</v>
      </c>
      <c r="M17" s="21">
        <f>SUM(D8L708C5:D8L709C5)</f>
        <v>1.422928782186901E-4</v>
      </c>
      <c r="N17" s="16" t="s">
        <v>45666</v>
      </c>
      <c r="O17" s="21">
        <f>D8L710C5* D8L609C1</f>
        <v>1.4773355721228683E-4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8.4466291960911466</v>
      </c>
      <c r="F18" s="16" t="s">
        <v>45668</v>
      </c>
      <c r="G18" s="21">
        <f>D8L711C1* D8L607C1</f>
        <v>8.6883747667070281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5.2529590602817056</v>
      </c>
      <c r="F19" s="16" t="s">
        <v>45674</v>
      </c>
      <c r="G19" s="21">
        <f>D8L712C1* D8L607C1</f>
        <v>5.4033006410435709</v>
      </c>
      <c r="H19" s="16" t="s">
        <v>45675</v>
      </c>
      <c r="I19" s="21">
        <f>D3L217C18</f>
        <v>0.78497464362532487</v>
      </c>
      <c r="J19" s="16" t="s">
        <v>45676</v>
      </c>
      <c r="K19" s="21">
        <f>D8L712C3*D8L608C1</f>
        <v>0.85890082585360084</v>
      </c>
      <c r="L19" s="16" t="s">
        <v>45677</v>
      </c>
      <c r="M19" s="21">
        <f>D3L224C18</f>
        <v>0.54656293729361938</v>
      </c>
      <c r="N19" s="16" t="s">
        <v>45678</v>
      </c>
      <c r="O19" s="21">
        <f>D8L712C5* D8L609C1</f>
        <v>0.56746119677672358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4.9022616229035991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4.9022616229035991</v>
      </c>
      <c r="F22" s="16" t="s">
        <v>45684</v>
      </c>
      <c r="G22" s="21">
        <f>D8L715C1* D8L607C1</f>
        <v>5.0425661166637363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19.235246992478846</v>
      </c>
      <c r="F26" s="16" t="s">
        <v>45696</v>
      </c>
      <c r="G26" s="21">
        <f>D8L719C1* D8L607C1</f>
        <v>19.785766691187309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0.80755618426044939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0.80231585250162507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2.8763909827453031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1.4153878010069809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8.8919105915841609E-2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6.191268483072427E-2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3.5537820235475444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0.27175799796050243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0.20430622841267732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5.7767260088149746</v>
      </c>
      <c r="F30" s="16" t="s">
        <v>45707</v>
      </c>
      <c r="G30" s="21">
        <f>D8L723C1* D8L607C1</f>
        <v>5.9420579883386919</v>
      </c>
      <c r="H30" s="16" t="s">
        <v>45708</v>
      </c>
      <c r="I30" s="21">
        <f>SUM(D8L720C3:D8L722C3)</f>
        <v>1.1629929563779691</v>
      </c>
      <c r="J30" s="16" t="s">
        <v>45709</v>
      </c>
      <c r="K30" s="21">
        <f>D8L723C3*D8L608C1</f>
        <v>1.2725195887623344</v>
      </c>
      <c r="L30" s="16" t="s">
        <v>45710</v>
      </c>
      <c r="M30" s="21">
        <f>SUM(D8L720C5:D8L722C5)</f>
        <v>3.1426098959887048</v>
      </c>
      <c r="N30" s="16" t="s">
        <v>45711</v>
      </c>
      <c r="O30" s="21">
        <f>D8L723C5* D8L609C1</f>
        <v>3.2627700323231257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1.3071822273725107E-2</v>
      </c>
      <c r="F34" s="16" t="s">
        <v>45731</v>
      </c>
      <c r="G34" s="21">
        <f>D8L727C1* D8L607C1</f>
        <v>1.3445942536517446E-2</v>
      </c>
      <c r="H34" s="16" t="s">
        <v>45732</v>
      </c>
      <c r="I34" s="21">
        <f>D7L1026C8</f>
        <v>4.4266269719475254E-3</v>
      </c>
      <c r="J34" s="16" t="s">
        <v>45733</v>
      </c>
      <c r="K34" s="21">
        <f>D8L727C3*D8L608C1</f>
        <v>4.8435113068012641E-3</v>
      </c>
      <c r="L34" s="16" t="s">
        <v>45734</v>
      </c>
      <c r="M34" s="21">
        <f>D7L1027C8</f>
        <v>1.5365336257666106E-2</v>
      </c>
      <c r="N34" s="16" t="s">
        <v>45735</v>
      </c>
      <c r="O34" s="21">
        <f>D8L727C5* D8L609C1</f>
        <v>1.5952841853541063E-2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9.0721607722853097</v>
      </c>
      <c r="F36" s="16" t="s">
        <v>45739</v>
      </c>
      <c r="G36" s="21">
        <f>D8L729C1* D8L607C1</f>
        <v>9.3318092819689191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62.054456801568648</v>
      </c>
      <c r="F37" s="16" t="s">
        <v>45741</v>
      </c>
      <c r="G37" s="21">
        <f>D8L730C1* D8L607C1</f>
        <v>63.830477711270234</v>
      </c>
      <c r="H37" s="16" t="s">
        <v>45742</v>
      </c>
      <c r="I37" s="21">
        <f>D7L724C8</f>
        <v>2.039027609738215</v>
      </c>
      <c r="J37" s="16" t="s">
        <v>45743</v>
      </c>
      <c r="K37" s="21">
        <f>D8L730C3*D8L608C1</f>
        <v>2.2310561394112596</v>
      </c>
      <c r="L37" s="16" t="s">
        <v>45744</v>
      </c>
      <c r="M37" s="21">
        <f>D7L725C8</f>
        <v>6.3819219856897567</v>
      </c>
      <c r="N37" s="16" t="s">
        <v>45745</v>
      </c>
      <c r="O37" s="21">
        <f>D8L730C5* D8L609C1</f>
        <v>6.6259397420313721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2.4359875063806653</v>
      </c>
      <c r="J39" s="16" t="s">
        <v>45755</v>
      </c>
      <c r="K39" s="21">
        <f>D8L732C3*D8L608C1</f>
        <v>2.6654003387121716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1.8527861924324067</v>
      </c>
      <c r="F40" s="16" t="s">
        <v>45759</v>
      </c>
      <c r="G40" s="21">
        <f>D8L733C1* D8L607C1</f>
        <v>1.9058136007535953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217.3218717363566</v>
      </c>
      <c r="F41" s="16" t="s">
        <v>45761</v>
      </c>
      <c r="G41" s="21">
        <f>D8L734C1* D8L607C1</f>
        <v>223.54170199888657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1.099358025564501E-3</v>
      </c>
      <c r="F9" s="16" t="s">
        <v>45826</v>
      </c>
      <c r="G9" s="21">
        <f>D8L802C1*D8L607C1</f>
        <v>1.1308220483162311E-3</v>
      </c>
      <c r="H9" s="16" t="s">
        <v>45827</v>
      </c>
      <c r="I9" s="21">
        <f>D6L228C16</f>
        <v>2.8583308664677067E-3</v>
      </c>
      <c r="J9" s="16" t="s">
        <v>45828</v>
      </c>
      <c r="K9" s="21">
        <f>D8L802C3*D8L607C1</f>
        <v>2.9401373256222048E-3</v>
      </c>
      <c r="L9" s="16" t="s">
        <v>45829</v>
      </c>
      <c r="M9" s="21">
        <f>D6L228C21</f>
        <v>0.16809236012840331</v>
      </c>
      <c r="N9" s="16" t="s">
        <v>45830</v>
      </c>
      <c r="O9" s="21">
        <f>D8L802C5*D8L607C1</f>
        <v>0.17290322403305014</v>
      </c>
      <c r="P9" s="16" t="s">
        <v>45831</v>
      </c>
      <c r="Q9" s="21">
        <f>D6L228C24</f>
        <v>0.16809236012840328</v>
      </c>
      <c r="R9" s="16" t="s">
        <v>45832</v>
      </c>
      <c r="S9" s="21">
        <f>D8L802C7*D8L607C1</f>
        <v>0.17290322403305011</v>
      </c>
      <c r="T9" s="16" t="s">
        <v>45833</v>
      </c>
      <c r="U9" s="21">
        <f>D6L237C13</f>
        <v>8.3749317858099886E-2</v>
      </c>
      <c r="V9" s="16" t="s">
        <v>45834</v>
      </c>
      <c r="W9" s="21">
        <f>D8L802C9*D8L608C1</f>
        <v>9.1636537380093572E-2</v>
      </c>
      <c r="X9" s="16" t="s">
        <v>45835</v>
      </c>
      <c r="Y9" s="21">
        <f>D6L237C16</f>
        <v>0.21774822643105948</v>
      </c>
      <c r="Z9" s="16" t="s">
        <v>45836</v>
      </c>
      <c r="AA9" s="21">
        <f>D8L802C11*D8L608C1</f>
        <v>0.23825499718824306</v>
      </c>
      <c r="AB9" s="16" t="s">
        <v>45837</v>
      </c>
      <c r="AC9" s="21">
        <f>D6L237C21</f>
        <v>26.655353086865734</v>
      </c>
      <c r="AD9" s="16" t="s">
        <v>45838</v>
      </c>
      <c r="AE9" s="21">
        <f>D8L802C13*D8L608C1</f>
        <v>29.165661547987472</v>
      </c>
      <c r="AF9" s="16" t="s">
        <v>45839</v>
      </c>
      <c r="AG9" s="21">
        <f>D6L237C24</f>
        <v>26.655353086865734</v>
      </c>
      <c r="AH9" s="16" t="s">
        <v>45840</v>
      </c>
      <c r="AI9" s="21">
        <f>D8L802C15*D8L608C1</f>
        <v>29.165661547987472</v>
      </c>
      <c r="AJ9" s="16" t="s">
        <v>45841</v>
      </c>
      <c r="AK9" s="21">
        <f>D6L240C13</f>
        <v>5.8071678668791066E-2</v>
      </c>
      <c r="AL9" s="16" t="s">
        <v>45842</v>
      </c>
      <c r="AM9" s="21">
        <f>D8L802C17*D8L609C1</f>
        <v>6.0292094519615369E-2</v>
      </c>
      <c r="AN9" s="16" t="s">
        <v>45843</v>
      </c>
      <c r="AO9" s="21">
        <f>D6L240C16</f>
        <v>0.15098636453885653</v>
      </c>
      <c r="AP9" s="16" t="s">
        <v>45844</v>
      </c>
      <c r="AQ9" s="21">
        <f>D8L802C19*D8L609C1</f>
        <v>0.1567594457509997</v>
      </c>
      <c r="AR9" s="16" t="s">
        <v>45845</v>
      </c>
      <c r="AS9" s="21">
        <f>D6L240C21</f>
        <v>13.282264153224659</v>
      </c>
      <c r="AT9" s="16" t="s">
        <v>45846</v>
      </c>
      <c r="AU9" s="21">
        <f>D8L802C21*D8L609C1</f>
        <v>13.79012186522335</v>
      </c>
      <c r="AV9" s="16" t="s">
        <v>45847</v>
      </c>
      <c r="AW9" s="21">
        <f>D6L240C24</f>
        <v>13.282264153224659</v>
      </c>
      <c r="AX9" s="16" t="s">
        <v>45848</v>
      </c>
      <c r="AY9" s="21">
        <f>D8L802C23*D8L609C1</f>
        <v>13.79012186522335</v>
      </c>
      <c r="AZ9" s="16" t="s">
        <v>45849</v>
      </c>
      <c r="BA9" s="21">
        <f>D6L1802C8</f>
        <v>0.1711532017424883</v>
      </c>
      <c r="BB9" s="16" t="s">
        <v>45850</v>
      </c>
      <c r="BC9" s="21">
        <f>D8L802C25*D8L608C1</f>
        <v>0.18727181510626889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3.3860193048208628E-2</v>
      </c>
      <c r="F10" s="16" t="s">
        <v>45852</v>
      </c>
      <c r="G10" s="21">
        <f>D8L803C1*D8L607C1</f>
        <v>3.4829283971886338E-2</v>
      </c>
      <c r="H10" s="16" t="s">
        <v>45853</v>
      </c>
      <c r="I10" s="21">
        <f>D6L328C16</f>
        <v>8.8036501925342181E-2</v>
      </c>
      <c r="J10" s="16" t="s">
        <v>45854</v>
      </c>
      <c r="K10" s="21">
        <f>D8L803C3*D8L607C1</f>
        <v>9.055613832690422E-2</v>
      </c>
      <c r="L10" s="16" t="s">
        <v>45855</v>
      </c>
      <c r="M10" s="21">
        <f>D6L328C21</f>
        <v>4.9435214737550179</v>
      </c>
      <c r="N10" s="16" t="s">
        <v>45856</v>
      </c>
      <c r="O10" s="21">
        <f>D8L803C5*D8L607C1</f>
        <v>5.0850068393109975</v>
      </c>
      <c r="P10" s="16" t="s">
        <v>45857</v>
      </c>
      <c r="Q10" s="21">
        <f>D6L328C24</f>
        <v>4.9435214737550179</v>
      </c>
      <c r="R10" s="16" t="s">
        <v>45858</v>
      </c>
      <c r="S10" s="21">
        <f>D8L803C7*D8L607C1</f>
        <v>5.0850068393109975</v>
      </c>
      <c r="T10" s="16" t="s">
        <v>45859</v>
      </c>
      <c r="U10" s="21">
        <f>D6L337C13</f>
        <v>5.7168786326507993E-2</v>
      </c>
      <c r="V10" s="16" t="s">
        <v>45860</v>
      </c>
      <c r="W10" s="21">
        <f>D8L803C9*D8L608C1</f>
        <v>6.2552743821267576E-2</v>
      </c>
      <c r="X10" s="16" t="s">
        <v>45861</v>
      </c>
      <c r="Y10" s="21">
        <f>D6L337C16</f>
        <v>0.14863884444892084</v>
      </c>
      <c r="Z10" s="16" t="s">
        <v>45862</v>
      </c>
      <c r="AA10" s="21">
        <f>D8L803C11*D8L608C1</f>
        <v>0.16263713393529577</v>
      </c>
      <c r="AB10" s="16" t="s">
        <v>45863</v>
      </c>
      <c r="AC10" s="21">
        <f>D6L337C21</f>
        <v>17.406954828793623</v>
      </c>
      <c r="AD10" s="16" t="s">
        <v>45864</v>
      </c>
      <c r="AE10" s="21">
        <f>D8L803C13*D8L608C1</f>
        <v>19.046281302792419</v>
      </c>
      <c r="AF10" s="16" t="s">
        <v>45865</v>
      </c>
      <c r="AG10" s="21">
        <f>D6L337C24</f>
        <v>17.406954828793623</v>
      </c>
      <c r="AH10" s="16" t="s">
        <v>45866</v>
      </c>
      <c r="AI10" s="21">
        <f>D8L803C15*D8L608C1</f>
        <v>19.046281302792419</v>
      </c>
      <c r="AJ10" s="16" t="s">
        <v>45867</v>
      </c>
      <c r="AK10" s="21">
        <f>D6L340C13</f>
        <v>5.3669618323654873E-3</v>
      </c>
      <c r="AL10" s="16" t="s">
        <v>45868</v>
      </c>
      <c r="AM10" s="21">
        <f>D8L803C17*D8L609C1</f>
        <v>5.5721717969563289E-3</v>
      </c>
      <c r="AN10" s="16" t="s">
        <v>45869</v>
      </c>
      <c r="AO10" s="21">
        <f>D6L340C16</f>
        <v>1.3954100764150306E-2</v>
      </c>
      <c r="AP10" s="16" t="s">
        <v>45870</v>
      </c>
      <c r="AQ10" s="21">
        <f>D8L803C19*D8L609C1</f>
        <v>1.4487646672086496E-2</v>
      </c>
      <c r="AR10" s="16" t="s">
        <v>45871</v>
      </c>
      <c r="AS10" s="21">
        <f>D6L340C21</f>
        <v>1.1262310788122869</v>
      </c>
      <c r="AT10" s="16" t="s">
        <v>45872</v>
      </c>
      <c r="AU10" s="21">
        <f>D8L803C21*D8L609C1</f>
        <v>1.1692934010390712</v>
      </c>
      <c r="AV10" s="16" t="s">
        <v>45873</v>
      </c>
      <c r="AW10" s="21">
        <f>D6L340C24</f>
        <v>1.1262310788122869</v>
      </c>
      <c r="AX10" s="16" t="s">
        <v>45874</v>
      </c>
      <c r="AY10" s="21">
        <f>D8L803C23*D8L609C1</f>
        <v>1.1692934010390712</v>
      </c>
      <c r="AZ10" s="16" t="s">
        <v>45875</v>
      </c>
      <c r="BA10" s="21">
        <f>D6L1803C8</f>
        <v>0.23755461617704521</v>
      </c>
      <c r="BB10" s="16" t="s">
        <v>45876</v>
      </c>
      <c r="BC10" s="21">
        <f>D8L803C25*D8L608C1</f>
        <v>0.25992668384481904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2.6324148005426089E-2</v>
      </c>
      <c r="F11" s="16" t="s">
        <v>45878</v>
      </c>
      <c r="G11" s="21">
        <f>D8L804C1*D8L607C1</f>
        <v>2.707755460500709E-2</v>
      </c>
      <c r="H11" s="16" t="s">
        <v>45879</v>
      </c>
      <c r="I11" s="21">
        <f>D6L428C16</f>
        <v>6.8442784814107885E-2</v>
      </c>
      <c r="J11" s="16" t="s">
        <v>45880</v>
      </c>
      <c r="K11" s="21">
        <f>D8L804C3*D8L607C1</f>
        <v>7.0401641973018486E-2</v>
      </c>
      <c r="L11" s="16" t="s">
        <v>45881</v>
      </c>
      <c r="M11" s="21">
        <f>D6L428C21</f>
        <v>3.1153697825751987</v>
      </c>
      <c r="N11" s="16" t="s">
        <v>45882</v>
      </c>
      <c r="O11" s="21">
        <f>D8L804C5*D8L607C1</f>
        <v>3.2045327881107846</v>
      </c>
      <c r="P11" s="16" t="s">
        <v>45883</v>
      </c>
      <c r="Q11" s="21">
        <f>D6L428C24</f>
        <v>3.1153697825751996</v>
      </c>
      <c r="R11" s="16" t="s">
        <v>45884</v>
      </c>
      <c r="S11" s="21">
        <f>D8L804C7*D8L607C1</f>
        <v>3.2045327881107855</v>
      </c>
      <c r="T11" s="16" t="s">
        <v>45885</v>
      </c>
      <c r="U11" s="21">
        <f>D6L437C13</f>
        <v>1.0290459330148317E-2</v>
      </c>
      <c r="V11" s="16" t="s">
        <v>45886</v>
      </c>
      <c r="W11" s="21">
        <f>D8L804C9*D8L608C1</f>
        <v>1.1259579005326401E-2</v>
      </c>
      <c r="X11" s="16" t="s">
        <v>45887</v>
      </c>
      <c r="Y11" s="21">
        <f>D6L437C16</f>
        <v>2.6755194258385608E-2</v>
      </c>
      <c r="Z11" s="16" t="s">
        <v>45888</v>
      </c>
      <c r="AA11" s="21">
        <f>D8L804C11*D8L608C1</f>
        <v>2.9274905413848626E-2</v>
      </c>
      <c r="AB11" s="16" t="s">
        <v>45889</v>
      </c>
      <c r="AC11" s="21">
        <f>D6L437C21</f>
        <v>8.3447749883582691</v>
      </c>
      <c r="AD11" s="16" t="s">
        <v>45890</v>
      </c>
      <c r="AE11" s="21">
        <f>D8L804C13*D8L608C1</f>
        <v>9.1306568782423234</v>
      </c>
      <c r="AF11" s="16" t="s">
        <v>45891</v>
      </c>
      <c r="AG11" s="21">
        <f>D6L437C24</f>
        <v>8.3447749883582691</v>
      </c>
      <c r="AH11" s="16" t="s">
        <v>45892</v>
      </c>
      <c r="AI11" s="21">
        <f>D8L804C15*D8L608C1</f>
        <v>9.1306568782423234</v>
      </c>
      <c r="AJ11" s="16" t="s">
        <v>45893</v>
      </c>
      <c r="AK11" s="21">
        <f>D6L440C13</f>
        <v>1.1868347660222314E-2</v>
      </c>
      <c r="AL11" s="16" t="s">
        <v>45894</v>
      </c>
      <c r="AM11" s="21">
        <f>D8L804C17*D8L609C1</f>
        <v>1.2322143174179337E-2</v>
      </c>
      <c r="AN11" s="16" t="s">
        <v>45895</v>
      </c>
      <c r="AO11" s="21">
        <f>D6L440C16</f>
        <v>3.0857703916577987E-2</v>
      </c>
      <c r="AP11" s="16" t="s">
        <v>45896</v>
      </c>
      <c r="AQ11" s="21">
        <f>D8L804C19*D8L609C1</f>
        <v>3.2037572252866249E-2</v>
      </c>
      <c r="AR11" s="16" t="s">
        <v>45897</v>
      </c>
      <c r="AS11" s="21">
        <f>D6L440C21</f>
        <v>2.0513458293702489</v>
      </c>
      <c r="AT11" s="16" t="s">
        <v>45898</v>
      </c>
      <c r="AU11" s="21">
        <f>D8L804C21*D8L609C1</f>
        <v>2.1297806344158259</v>
      </c>
      <c r="AV11" s="16" t="s">
        <v>45899</v>
      </c>
      <c r="AW11" s="21">
        <f>D6L440C24</f>
        <v>2.0513458293702489</v>
      </c>
      <c r="AX11" s="16" t="s">
        <v>45900</v>
      </c>
      <c r="AY11" s="21">
        <f>D8L804C23*D8L609C1</f>
        <v>2.1297806344158259</v>
      </c>
      <c r="AZ11" s="16" t="s">
        <v>45901</v>
      </c>
      <c r="BA11" s="21">
        <f>D6L1804C8</f>
        <v>5.2922080622312658E-3</v>
      </c>
      <c r="BB11" s="16" t="s">
        <v>45902</v>
      </c>
      <c r="BC11" s="21">
        <f>D8L804C25*D8L608C1</f>
        <v>5.7906098141548585E-3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4.7511087635493554E-2</v>
      </c>
      <c r="F12" s="16" t="s">
        <v>45904</v>
      </c>
      <c r="G12" s="21">
        <f>D8L805C1*D8L607C1</f>
        <v>4.8870872080197095E-2</v>
      </c>
      <c r="H12" s="16" t="s">
        <v>45905</v>
      </c>
      <c r="I12" s="21">
        <f>D6L528C16</f>
        <v>0.12352882785228317</v>
      </c>
      <c r="J12" s="16" t="s">
        <v>45906</v>
      </c>
      <c r="K12" s="21">
        <f>D8L805C3*D8L607C1</f>
        <v>0.12706426740851237</v>
      </c>
      <c r="L12" s="16" t="s">
        <v>45907</v>
      </c>
      <c r="M12" s="21">
        <f>D6L528C21</f>
        <v>5.6786656984519697</v>
      </c>
      <c r="N12" s="16" t="s">
        <v>45908</v>
      </c>
      <c r="O12" s="21">
        <f>D8L805C5*D8L607C1</f>
        <v>5.8411911565654133</v>
      </c>
      <c r="P12" s="16" t="s">
        <v>45909</v>
      </c>
      <c r="Q12" s="21">
        <f>D6L528C24</f>
        <v>5.6786656984519688</v>
      </c>
      <c r="R12" s="16" t="s">
        <v>45910</v>
      </c>
      <c r="S12" s="21">
        <f>D8L805C7*D8L607C1</f>
        <v>5.8411911565654124</v>
      </c>
      <c r="T12" s="16" t="s">
        <v>45911</v>
      </c>
      <c r="U12" s="21">
        <f>D6L537C13</f>
        <v>4.4867727878948993E-2</v>
      </c>
      <c r="V12" s="16" t="s">
        <v>45912</v>
      </c>
      <c r="W12" s="21">
        <f>D8L805C9*D8L608C1</f>
        <v>4.9093214465406258E-2</v>
      </c>
      <c r="X12" s="16" t="s">
        <v>45913</v>
      </c>
      <c r="Y12" s="21">
        <f>D6L537C16</f>
        <v>0.11665609248526745</v>
      </c>
      <c r="Z12" s="16" t="s">
        <v>45914</v>
      </c>
      <c r="AA12" s="21">
        <f>D8L805C11*D8L608C1</f>
        <v>0.12764235761005635</v>
      </c>
      <c r="AB12" s="16" t="s">
        <v>45915</v>
      </c>
      <c r="AC12" s="21">
        <f>D6L537C21</f>
        <v>14.759853464343015</v>
      </c>
      <c r="AD12" s="16" t="s">
        <v>45916</v>
      </c>
      <c r="AE12" s="21">
        <f>D8L805C13*D8L608C1</f>
        <v>16.149885136994701</v>
      </c>
      <c r="AF12" s="16" t="s">
        <v>45917</v>
      </c>
      <c r="AG12" s="21">
        <f>D6L537C24</f>
        <v>14.759853464343012</v>
      </c>
      <c r="AH12" s="16" t="s">
        <v>45918</v>
      </c>
      <c r="AI12" s="21">
        <f>D8L805C15*D8L608C1</f>
        <v>16.149885136994698</v>
      </c>
      <c r="AJ12" s="16" t="s">
        <v>45919</v>
      </c>
      <c r="AK12" s="21">
        <f>D6L540C13</f>
        <v>1.4686203964076232E-2</v>
      </c>
      <c r="AL12" s="16" t="s">
        <v>45920</v>
      </c>
      <c r="AM12" s="21">
        <f>D8L805C17*D8L609C1</f>
        <v>1.5247742407906315E-2</v>
      </c>
      <c r="AN12" s="16" t="s">
        <v>45921</v>
      </c>
      <c r="AO12" s="21">
        <f>D6L540C16</f>
        <v>3.8184130306598375E-2</v>
      </c>
      <c r="AP12" s="16" t="s">
        <v>45922</v>
      </c>
      <c r="AQ12" s="21">
        <f>D8L805C19*D8L609C1</f>
        <v>3.9644130260556597E-2</v>
      </c>
      <c r="AR12" s="16" t="s">
        <v>45923</v>
      </c>
      <c r="AS12" s="21">
        <f>D6L540C21</f>
        <v>2.6423447785589178</v>
      </c>
      <c r="AT12" s="16" t="s">
        <v>45924</v>
      </c>
      <c r="AU12" s="21">
        <f>D8L805C21*D8L609C1</f>
        <v>2.743376888602056</v>
      </c>
      <c r="AV12" s="16" t="s">
        <v>45925</v>
      </c>
      <c r="AW12" s="21">
        <f>D6L540C24</f>
        <v>2.6423447785589178</v>
      </c>
      <c r="AX12" s="16" t="s">
        <v>45926</v>
      </c>
      <c r="AY12" s="21">
        <f>D8L805C23*D8L609C1</f>
        <v>2.743376888602056</v>
      </c>
      <c r="AZ12" s="16" t="s">
        <v>45927</v>
      </c>
      <c r="BA12" s="21">
        <f>D6L1805C8</f>
        <v>2.1003108460052089E-5</v>
      </c>
      <c r="BB12" s="16" t="s">
        <v>45928</v>
      </c>
      <c r="BC12" s="21">
        <f>D8L805C25*D8L608C1</f>
        <v>2.2981108177606229E-5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6.7566706966680851E-2</v>
      </c>
      <c r="F13" s="16" t="s">
        <v>45930</v>
      </c>
      <c r="G13" s="21">
        <f>D8L806C1*D8L607C1</f>
        <v>6.9500490461978023E-2</v>
      </c>
      <c r="H13" s="16" t="s">
        <v>45931</v>
      </c>
      <c r="I13" s="21">
        <f>D6L628C16</f>
        <v>0.17567343811337047</v>
      </c>
      <c r="J13" s="16" t="s">
        <v>45932</v>
      </c>
      <c r="K13" s="21">
        <f>D8L806C3*D8L607C1</f>
        <v>0.18070127520114312</v>
      </c>
      <c r="L13" s="16" t="s">
        <v>45933</v>
      </c>
      <c r="M13" s="21">
        <f>D6L628C21</f>
        <v>8.7195426007069958</v>
      </c>
      <c r="N13" s="16" t="s">
        <v>45934</v>
      </c>
      <c r="O13" s="21">
        <f>D8L806C5*D8L607C1</f>
        <v>8.9690990512840951</v>
      </c>
      <c r="P13" s="16" t="s">
        <v>45935</v>
      </c>
      <c r="Q13" s="21">
        <f>D6L628C24</f>
        <v>8.7195426007069976</v>
      </c>
      <c r="R13" s="16" t="s">
        <v>45936</v>
      </c>
      <c r="S13" s="21">
        <f>D8L806C7*D8L607C1</f>
        <v>8.9690990512840969</v>
      </c>
      <c r="T13" s="16" t="s">
        <v>45937</v>
      </c>
      <c r="U13" s="21">
        <f>D6L637C13</f>
        <v>1.4959190276514298E-2</v>
      </c>
      <c r="V13" s="16" t="s">
        <v>45938</v>
      </c>
      <c r="W13" s="21">
        <f>D8L806C9*D8L608C1</f>
        <v>1.6367994796952914E-2</v>
      </c>
      <c r="X13" s="16" t="s">
        <v>45939</v>
      </c>
      <c r="Y13" s="21">
        <f>D6L637C16</f>
        <v>3.8893894718937172E-2</v>
      </c>
      <c r="Z13" s="16" t="s">
        <v>45940</v>
      </c>
      <c r="AA13" s="21">
        <f>D8L806C11*D8L608C1</f>
        <v>4.2556786472077578E-2</v>
      </c>
      <c r="AB13" s="16" t="s">
        <v>45941</v>
      </c>
      <c r="AC13" s="21">
        <f>D6L637C21</f>
        <v>15.891878849119403</v>
      </c>
      <c r="AD13" s="16" t="s">
        <v>45942</v>
      </c>
      <c r="AE13" s="21">
        <f>D8L806C13*D8L608C1</f>
        <v>17.388520735950131</v>
      </c>
      <c r="AF13" s="16" t="s">
        <v>45943</v>
      </c>
      <c r="AG13" s="21">
        <f>D6L637C24</f>
        <v>15.891878849119403</v>
      </c>
      <c r="AH13" s="16" t="s">
        <v>45944</v>
      </c>
      <c r="AI13" s="21">
        <f>D8L806C15*D8L608C1</f>
        <v>17.388520735950131</v>
      </c>
      <c r="AJ13" s="16" t="s">
        <v>45945</v>
      </c>
      <c r="AK13" s="21">
        <f>D6L640C13</f>
        <v>2.3957297305751489E-2</v>
      </c>
      <c r="AL13" s="16" t="s">
        <v>45946</v>
      </c>
      <c r="AM13" s="21">
        <f>D8L806C17*D8L609C1</f>
        <v>2.487332322234324E-2</v>
      </c>
      <c r="AN13" s="16" t="s">
        <v>45947</v>
      </c>
      <c r="AO13" s="21">
        <f>D6L640C16</f>
        <v>6.228897299495368E-2</v>
      </c>
      <c r="AP13" s="16" t="s">
        <v>45948</v>
      </c>
      <c r="AQ13" s="21">
        <f>D8L806C19*D8L609C1</f>
        <v>6.4670640378092226E-2</v>
      </c>
      <c r="AR13" s="16" t="s">
        <v>45949</v>
      </c>
      <c r="AS13" s="21">
        <f>D6L640C21</f>
        <v>4.5316470008812972</v>
      </c>
      <c r="AT13" s="16" t="s">
        <v>45950</v>
      </c>
      <c r="AU13" s="21">
        <f>D8L806C21*D8L609C1</f>
        <v>4.7049180524809273</v>
      </c>
      <c r="AV13" s="16" t="s">
        <v>45951</v>
      </c>
      <c r="AW13" s="21">
        <f>D6L640C24</f>
        <v>4.5316470008812972</v>
      </c>
      <c r="AX13" s="16" t="s">
        <v>45952</v>
      </c>
      <c r="AY13" s="21">
        <f>D8L806C23*D8L609C1</f>
        <v>4.7049180524809273</v>
      </c>
      <c r="AZ13" s="16" t="s">
        <v>45953</v>
      </c>
      <c r="BA13" s="21">
        <f>D6L1806C8</f>
        <v>4.5072740051857289E-2</v>
      </c>
      <c r="BB13" s="16" t="s">
        <v>45954</v>
      </c>
      <c r="BC13" s="21">
        <f>D8L806C25*D8L608C1</f>
        <v>4.9317533971839925E-2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4.4229492129222732E-2</v>
      </c>
      <c r="F14" s="16" t="s">
        <v>45956</v>
      </c>
      <c r="G14" s="21">
        <f>D8L807C1*D8L607C1</f>
        <v>4.5495356128293231E-2</v>
      </c>
      <c r="H14" s="16" t="s">
        <v>45957</v>
      </c>
      <c r="I14" s="21">
        <f>D6L728C16</f>
        <v>0.11499667953597896</v>
      </c>
      <c r="J14" s="16" t="s">
        <v>45958</v>
      </c>
      <c r="K14" s="21">
        <f>D8L807C3*D8L607C1</f>
        <v>0.11828792593356226</v>
      </c>
      <c r="L14" s="16" t="s">
        <v>45959</v>
      </c>
      <c r="M14" s="21">
        <f>D6L728C21</f>
        <v>5.3365884925620142</v>
      </c>
      <c r="N14" s="16" t="s">
        <v>45960</v>
      </c>
      <c r="O14" s="21">
        <f>D8L807C5*D8L607C1</f>
        <v>5.4893235778044884</v>
      </c>
      <c r="P14" s="16" t="s">
        <v>45961</v>
      </c>
      <c r="Q14" s="21">
        <f>D6L728C24</f>
        <v>5.336588492562016</v>
      </c>
      <c r="R14" s="16" t="s">
        <v>45962</v>
      </c>
      <c r="S14" s="21">
        <f>D8L807C7*D8L607C1</f>
        <v>5.4893235778044902</v>
      </c>
      <c r="T14" s="16" t="s">
        <v>45963</v>
      </c>
      <c r="U14" s="21">
        <f>D6L737C13</f>
        <v>-8.9415078341683089E-4</v>
      </c>
      <c r="V14" s="16" t="s">
        <v>45964</v>
      </c>
      <c r="W14" s="21">
        <f>D8L807C9*D8L608C1</f>
        <v>-9.783587948363425E-4</v>
      </c>
      <c r="X14" s="16" t="s">
        <v>45965</v>
      </c>
      <c r="Y14" s="21">
        <f>D6L737C16</f>
        <v>-2.3247920368837599E-3</v>
      </c>
      <c r="Z14" s="16" t="s">
        <v>45966</v>
      </c>
      <c r="AA14" s="21">
        <f>D8L807C11*D8L608C1</f>
        <v>-2.5437328665744901E-3</v>
      </c>
      <c r="AB14" s="16" t="s">
        <v>45967</v>
      </c>
      <c r="AC14" s="21">
        <f>D6L737C21</f>
        <v>1.8495846978228483</v>
      </c>
      <c r="AD14" s="16" t="s">
        <v>45968</v>
      </c>
      <c r="AE14" s="21">
        <f>D8L807C13*D8L608C1</f>
        <v>2.0237721528295434</v>
      </c>
      <c r="AF14" s="16" t="s">
        <v>45969</v>
      </c>
      <c r="AG14" s="21">
        <f>D6L737C24</f>
        <v>1.8495846978228485</v>
      </c>
      <c r="AH14" s="16" t="s">
        <v>45970</v>
      </c>
      <c r="AI14" s="21">
        <f>D8L807C15*D8L608C1</f>
        <v>2.0237721528295434</v>
      </c>
      <c r="AJ14" s="16" t="s">
        <v>45971</v>
      </c>
      <c r="AK14" s="21">
        <f>D6L740C13</f>
        <v>6.5353248189800161E-3</v>
      </c>
      <c r="AL14" s="16" t="s">
        <v>45972</v>
      </c>
      <c r="AM14" s="21">
        <f>D8L807C17*D8L609C1</f>
        <v>6.7852080520980429E-3</v>
      </c>
      <c r="AN14" s="16" t="s">
        <v>45973</v>
      </c>
      <c r="AO14" s="21">
        <f>D6L740C16</f>
        <v>1.699184452934803E-2</v>
      </c>
      <c r="AP14" s="16" t="s">
        <v>45974</v>
      </c>
      <c r="AQ14" s="21">
        <f>D8L807C19*D8L609C1</f>
        <v>1.7641540935454898E-2</v>
      </c>
      <c r="AR14" s="16" t="s">
        <v>45975</v>
      </c>
      <c r="AS14" s="21">
        <f>D6L740C21</f>
        <v>1.1139070650483638</v>
      </c>
      <c r="AT14" s="16" t="s">
        <v>45976</v>
      </c>
      <c r="AU14" s="21">
        <f>D8L807C21*D8L609C1</f>
        <v>1.1564981690129161</v>
      </c>
      <c r="AV14" s="16" t="s">
        <v>45977</v>
      </c>
      <c r="AW14" s="21">
        <f>D6L740C24</f>
        <v>1.1139070650483638</v>
      </c>
      <c r="AX14" s="16" t="s">
        <v>45978</v>
      </c>
      <c r="AY14" s="21">
        <f>D8L807C23*D8L609C1</f>
        <v>1.1564981690129161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1.1139056920340546E-2</v>
      </c>
      <c r="F15" s="16" t="s">
        <v>45982</v>
      </c>
      <c r="G15" s="21">
        <f>D8L808C1*D8L607C1</f>
        <v>1.1457860742411565E-2</v>
      </c>
      <c r="H15" s="16" t="s">
        <v>45983</v>
      </c>
      <c r="I15" s="21">
        <f>D6L828C16</f>
        <v>2.8961547992885365E-2</v>
      </c>
      <c r="J15" s="16" t="s">
        <v>45984</v>
      </c>
      <c r="K15" s="21">
        <f>D8L808C3*D8L607C1</f>
        <v>2.979043793027001E-2</v>
      </c>
      <c r="L15" s="16" t="s">
        <v>45985</v>
      </c>
      <c r="M15" s="21">
        <f>D6L828C21</f>
        <v>1.3791431519216575</v>
      </c>
      <c r="N15" s="16" t="s">
        <v>45986</v>
      </c>
      <c r="O15" s="21">
        <f>D8L808C5*D8L607C1</f>
        <v>1.418614725786481</v>
      </c>
      <c r="P15" s="16" t="s">
        <v>45987</v>
      </c>
      <c r="Q15" s="21">
        <f>D6L828C24</f>
        <v>1.3791431519216575</v>
      </c>
      <c r="R15" s="16" t="s">
        <v>45988</v>
      </c>
      <c r="S15" s="21">
        <f>D8L808C7*D8L607C1</f>
        <v>1.418614725786481</v>
      </c>
      <c r="T15" s="16" t="s">
        <v>45989</v>
      </c>
      <c r="U15" s="21">
        <f>D6L837C13</f>
        <v>1.2262477190624786E-3</v>
      </c>
      <c r="V15" s="16" t="s">
        <v>45990</v>
      </c>
      <c r="W15" s="21">
        <f>D8L808C9*D8L608C1</f>
        <v>1.3417314650313349E-3</v>
      </c>
      <c r="X15" s="16" t="s">
        <v>45991</v>
      </c>
      <c r="Y15" s="21">
        <f>D6L837C16</f>
        <v>3.1882440695624459E-3</v>
      </c>
      <c r="Z15" s="16" t="s">
        <v>45992</v>
      </c>
      <c r="AA15" s="21">
        <f>D8L808C11*D8L608C1</f>
        <v>3.4885018090814726E-3</v>
      </c>
      <c r="AB15" s="16" t="s">
        <v>45993</v>
      </c>
      <c r="AC15" s="21">
        <f>D6L837C21</f>
        <v>7.4723150992489487</v>
      </c>
      <c r="AD15" s="16" t="s">
        <v>45994</v>
      </c>
      <c r="AE15" s="21">
        <f>D8L808C13*D8L608C1</f>
        <v>8.1760317507104201</v>
      </c>
      <c r="AF15" s="16" t="s">
        <v>45995</v>
      </c>
      <c r="AG15" s="21">
        <f>D6L837C24</f>
        <v>7.4723150992489487</v>
      </c>
      <c r="AH15" s="16" t="s">
        <v>45996</v>
      </c>
      <c r="AI15" s="21">
        <f>D8L808C15*D8L608C1</f>
        <v>8.1760317507104201</v>
      </c>
      <c r="AJ15" s="16" t="s">
        <v>45997</v>
      </c>
      <c r="AK15" s="21">
        <f>D6L840C13</f>
        <v>3.2894753199838853E-3</v>
      </c>
      <c r="AL15" s="16" t="s">
        <v>45998</v>
      </c>
      <c r="AM15" s="21">
        <f>D8L808C17*D8L609C1</f>
        <v>3.4152509701600338E-3</v>
      </c>
      <c r="AN15" s="16" t="s">
        <v>45999</v>
      </c>
      <c r="AO15" s="21">
        <f>D6L840C16</f>
        <v>8.5526358319581129E-3</v>
      </c>
      <c r="AP15" s="16" t="s">
        <v>46000</v>
      </c>
      <c r="AQ15" s="21">
        <f>D8L808C19*D8L609C1</f>
        <v>8.8796525224160983E-3</v>
      </c>
      <c r="AR15" s="16" t="s">
        <v>46001</v>
      </c>
      <c r="AS15" s="21">
        <f>D6L840C21</f>
        <v>0.58981362603878829</v>
      </c>
      <c r="AT15" s="16" t="s">
        <v>46002</v>
      </c>
      <c r="AU15" s="21">
        <f>D8L808C21*D8L609C1</f>
        <v>0.61236560928277373</v>
      </c>
      <c r="AV15" s="16" t="s">
        <v>46003</v>
      </c>
      <c r="AW15" s="21">
        <f>D6L840C24</f>
        <v>0.58981362603878829</v>
      </c>
      <c r="AX15" s="16" t="s">
        <v>46004</v>
      </c>
      <c r="AY15" s="21">
        <f>D8L808C23*D8L609C1</f>
        <v>0.61236560928277373</v>
      </c>
      <c r="AZ15" s="16" t="s">
        <v>46005</v>
      </c>
      <c r="BA15" s="21">
        <f>D6L1808C8</f>
        <v>1.6843325074489605E-6</v>
      </c>
      <c r="BB15" s="16" t="s">
        <v>46006</v>
      </c>
      <c r="BC15" s="21">
        <f>D8L808C25*D8L608C1</f>
        <v>1.8429570858221105E-6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8.8643231098968781E-2</v>
      </c>
      <c r="F16" s="16" t="s">
        <v>46008</v>
      </c>
      <c r="G16" s="21">
        <f>D8L809C1*D8L607C1</f>
        <v>9.1180232308063214E-2</v>
      </c>
      <c r="H16" s="16" t="s">
        <v>46009</v>
      </c>
      <c r="I16" s="21">
        <f>D6L928C16</f>
        <v>0.23047240085731874</v>
      </c>
      <c r="J16" s="16" t="s">
        <v>46010</v>
      </c>
      <c r="K16" s="21">
        <f>D8L809C3*D8L607C1</f>
        <v>0.23706860400096427</v>
      </c>
      <c r="L16" s="16" t="s">
        <v>46011</v>
      </c>
      <c r="M16" s="21">
        <f>D6L928C21</f>
        <v>14.892956776671886</v>
      </c>
      <c r="N16" s="16" t="s">
        <v>46012</v>
      </c>
      <c r="O16" s="21">
        <f>D8L809C5*D8L607C1</f>
        <v>15.319198565029343</v>
      </c>
      <c r="P16" s="16" t="s">
        <v>46013</v>
      </c>
      <c r="Q16" s="21">
        <f>D6L928C24</f>
        <v>14.892956776671886</v>
      </c>
      <c r="R16" s="16" t="s">
        <v>46014</v>
      </c>
      <c r="S16" s="21">
        <f>D8L809C7*D8L607C1</f>
        <v>15.319198565029343</v>
      </c>
      <c r="T16" s="16" t="s">
        <v>46015</v>
      </c>
      <c r="U16" s="21">
        <f>D6L937C13</f>
        <v>-2.067692669334411E-2</v>
      </c>
      <c r="V16" s="16" t="s">
        <v>46016</v>
      </c>
      <c r="W16" s="21">
        <f>D8L809C9*D8L608C1</f>
        <v>-2.2624207746389766E-2</v>
      </c>
      <c r="X16" s="16" t="s">
        <v>46017</v>
      </c>
      <c r="Y16" s="21">
        <f>D6L937C16</f>
        <v>-5.3760009402694528E-2</v>
      </c>
      <c r="Z16" s="16" t="s">
        <v>46018</v>
      </c>
      <c r="AA16" s="21">
        <f>D8L809C11*D8L608C1</f>
        <v>-5.882294014061322E-2</v>
      </c>
      <c r="AB16" s="16" t="s">
        <v>46019</v>
      </c>
      <c r="AC16" s="21">
        <f>D6L937C21</f>
        <v>16.521983643786506</v>
      </c>
      <c r="AD16" s="16" t="s">
        <v>46020</v>
      </c>
      <c r="AE16" s="21">
        <f>D8L809C13*D8L608C1</f>
        <v>18.077966609022443</v>
      </c>
      <c r="AF16" s="16" t="s">
        <v>46021</v>
      </c>
      <c r="AG16" s="21">
        <f>D6L937C24</f>
        <v>16.521983643786498</v>
      </c>
      <c r="AH16" s="16" t="s">
        <v>46022</v>
      </c>
      <c r="AI16" s="21">
        <f>D8L809C15*D8L608C1</f>
        <v>18.077966609022436</v>
      </c>
      <c r="AJ16" s="16" t="s">
        <v>46023</v>
      </c>
      <c r="AK16" s="21">
        <f>D6L940C13</f>
        <v>4.8213593300776625E-2</v>
      </c>
      <c r="AL16" s="16" t="s">
        <v>46024</v>
      </c>
      <c r="AM16" s="21">
        <f>D8L809C17*D8L609C1</f>
        <v>5.0057077581656798E-2</v>
      </c>
      <c r="AN16" s="16" t="s">
        <v>46025</v>
      </c>
      <c r="AO16" s="21">
        <f>D6L940C16</f>
        <v>0.12535534258201855</v>
      </c>
      <c r="AP16" s="16" t="s">
        <v>46026</v>
      </c>
      <c r="AQ16" s="21">
        <f>D8L809C19*D8L609C1</f>
        <v>0.13014840171230699</v>
      </c>
      <c r="AR16" s="16" t="s">
        <v>46027</v>
      </c>
      <c r="AS16" s="21">
        <f>D6L940C21</f>
        <v>11.986510685351924</v>
      </c>
      <c r="AT16" s="16" t="s">
        <v>46028</v>
      </c>
      <c r="AU16" s="21">
        <f>D8L809C21*D8L609C1</f>
        <v>12.444824254581217</v>
      </c>
      <c r="AV16" s="16" t="s">
        <v>46029</v>
      </c>
      <c r="AW16" s="21">
        <f>D6L940C24</f>
        <v>11.986510685351922</v>
      </c>
      <c r="AX16" s="16" t="s">
        <v>46030</v>
      </c>
      <c r="AY16" s="21">
        <f>D8L809C23*D8L609C1</f>
        <v>12.444824254581215</v>
      </c>
      <c r="AZ16" s="16" t="s">
        <v>46031</v>
      </c>
      <c r="BA16" s="21">
        <f>D6L1809C8</f>
        <v>4.2610004829133881E-4</v>
      </c>
      <c r="BB16" s="16" t="s">
        <v>46032</v>
      </c>
      <c r="BC16" s="21">
        <f>D8L809C25*D8L608C1</f>
        <v>4.6622866909873639E-4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7.5967995599084362E-2</v>
      </c>
      <c r="F17" s="16" t="s">
        <v>46034</v>
      </c>
      <c r="G17" s="21">
        <f>D8L810C1*D8L607C1</f>
        <v>7.8142227001730069E-2</v>
      </c>
      <c r="H17" s="16" t="s">
        <v>46035</v>
      </c>
      <c r="I17" s="21">
        <f>D6L1028C16</f>
        <v>0.19751678855761901</v>
      </c>
      <c r="J17" s="16" t="s">
        <v>46036</v>
      </c>
      <c r="K17" s="21">
        <f>D8L810C3*D8L607C1</f>
        <v>0.20316979020449782</v>
      </c>
      <c r="L17" s="16" t="s">
        <v>46037</v>
      </c>
      <c r="M17" s="21">
        <f>D6L1028C21</f>
        <v>12.841546148950162</v>
      </c>
      <c r="N17" s="16" t="s">
        <v>46038</v>
      </c>
      <c r="O17" s="21">
        <f>D8L810C5*D8L607C1</f>
        <v>13.209075826091045</v>
      </c>
      <c r="P17" s="16" t="s">
        <v>46039</v>
      </c>
      <c r="Q17" s="21">
        <f>D6L1028C24</f>
        <v>12.841546148950162</v>
      </c>
      <c r="R17" s="16" t="s">
        <v>46040</v>
      </c>
      <c r="S17" s="21">
        <f>D8L810C7*D8L607C1</f>
        <v>13.209075826091045</v>
      </c>
      <c r="T17" s="16" t="s">
        <v>46041</v>
      </c>
      <c r="U17" s="21">
        <f>D6L1037C13</f>
        <v>2.6361843306057481E-2</v>
      </c>
      <c r="V17" s="16" t="s">
        <v>46042</v>
      </c>
      <c r="W17" s="21">
        <f>D8L810C9*D8L608C1</f>
        <v>2.8844510036687643E-2</v>
      </c>
      <c r="X17" s="16" t="s">
        <v>46043</v>
      </c>
      <c r="Y17" s="21">
        <f>D6L1037C16</f>
        <v>6.8540792595749259E-2</v>
      </c>
      <c r="Z17" s="16" t="s">
        <v>46044</v>
      </c>
      <c r="AA17" s="21">
        <f>D8L810C11*D8L608C1</f>
        <v>7.4995726095387669E-2</v>
      </c>
      <c r="AB17" s="16" t="s">
        <v>46045</v>
      </c>
      <c r="AC17" s="21">
        <f>D6L1037C21</f>
        <v>1.0186849965876199</v>
      </c>
      <c r="AD17" s="16" t="s">
        <v>46046</v>
      </c>
      <c r="AE17" s="21">
        <f>D8L810C13*D8L608C1</f>
        <v>1.1146212071423292</v>
      </c>
      <c r="AF17" s="16" t="s">
        <v>46047</v>
      </c>
      <c r="AG17" s="21">
        <f>D6L1037C24</f>
        <v>1.018684996587619</v>
      </c>
      <c r="AH17" s="16" t="s">
        <v>46048</v>
      </c>
      <c r="AI17" s="21">
        <f>D8L810C15*D8L608C1</f>
        <v>1.1146212071423283</v>
      </c>
      <c r="AJ17" s="16" t="s">
        <v>46049</v>
      </c>
      <c r="AK17" s="21">
        <f>D6L1040C13</f>
        <v>1.2129845027791256E-2</v>
      </c>
      <c r="AL17" s="16" t="s">
        <v>46050</v>
      </c>
      <c r="AM17" s="21">
        <f>D8L810C17*D8L609C1</f>
        <v>1.2593639097209548E-2</v>
      </c>
      <c r="AN17" s="16" t="s">
        <v>46051</v>
      </c>
      <c r="AO17" s="21">
        <f>D6L1040C16</f>
        <v>3.1537597072257187E-2</v>
      </c>
      <c r="AP17" s="16" t="s">
        <v>46052</v>
      </c>
      <c r="AQ17" s="21">
        <f>D8L810C19*D8L609C1</f>
        <v>3.2743461652744742E-2</v>
      </c>
      <c r="AR17" s="16" t="s">
        <v>46053</v>
      </c>
      <c r="AS17" s="21">
        <f>D6L1040C21</f>
        <v>2.7900580290661763</v>
      </c>
      <c r="AT17" s="16" t="s">
        <v>46054</v>
      </c>
      <c r="AU17" s="21">
        <f>D8L810C21*D8L609C1</f>
        <v>2.8967380702578822</v>
      </c>
      <c r="AV17" s="16" t="s">
        <v>46055</v>
      </c>
      <c r="AW17" s="21">
        <f>D6L1040C24</f>
        <v>2.7900580290661754</v>
      </c>
      <c r="AX17" s="16" t="s">
        <v>46056</v>
      </c>
      <c r="AY17" s="21">
        <f>D8L810C23*D8L609C1</f>
        <v>2.8967380702578813</v>
      </c>
      <c r="AZ17" s="16" t="s">
        <v>46057</v>
      </c>
      <c r="BA17" s="21">
        <f>D6L1810C8</f>
        <v>7.0652173913043478E-3</v>
      </c>
      <c r="BB17" s="16" t="s">
        <v>46058</v>
      </c>
      <c r="BC17" s="21">
        <f>D8L810C25*D8L608C1</f>
        <v>7.7305949962926312E-3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5.8578372916061599E-4</v>
      </c>
      <c r="F18" s="16" t="s">
        <v>46060</v>
      </c>
      <c r="G18" s="21">
        <f>D8L811C1*D8L607C1</f>
        <v>6.0254907052649065E-4</v>
      </c>
      <c r="H18" s="16" t="s">
        <v>46061</v>
      </c>
      <c r="I18" s="21">
        <f>D6L1128C16</f>
        <v>1.5230376958175994E-3</v>
      </c>
      <c r="J18" s="16" t="s">
        <v>46062</v>
      </c>
      <c r="K18" s="21">
        <f>D8L811C3*D8L607C1</f>
        <v>1.5666275833688735E-3</v>
      </c>
      <c r="L18" s="16" t="s">
        <v>46063</v>
      </c>
      <c r="M18" s="21">
        <f>D6L1128C21</f>
        <v>8.0784275081530688E-2</v>
      </c>
      <c r="N18" s="16" t="s">
        <v>46064</v>
      </c>
      <c r="O18" s="21">
        <f>D8L811C5*D8L607C1</f>
        <v>8.3096350138100294E-2</v>
      </c>
      <c r="P18" s="16" t="s">
        <v>46065</v>
      </c>
      <c r="Q18" s="21">
        <f>D6L1128C24</f>
        <v>8.0784275081530674E-2</v>
      </c>
      <c r="R18" s="16" t="s">
        <v>46066</v>
      </c>
      <c r="S18" s="21">
        <f>D8L811C7*D8L607C1</f>
        <v>8.3096350138100281E-2</v>
      </c>
      <c r="T18" s="16" t="s">
        <v>46067</v>
      </c>
      <c r="U18" s="21">
        <f>D6L1137C13</f>
        <v>6.0032783289859698E-2</v>
      </c>
      <c r="V18" s="16" t="s">
        <v>46068</v>
      </c>
      <c r="W18" s="21">
        <f>D8L811C9*D8L608C1</f>
        <v>6.5686462059227776E-2</v>
      </c>
      <c r="X18" s="16" t="s">
        <v>46069</v>
      </c>
      <c r="Y18" s="21">
        <f>D6L1137C16</f>
        <v>0.1560852365536351</v>
      </c>
      <c r="Z18" s="16" t="s">
        <v>46070</v>
      </c>
      <c r="AA18" s="21">
        <f>D8L811C11*D8L608C1</f>
        <v>0.17078480135399207</v>
      </c>
      <c r="AB18" s="16" t="s">
        <v>46071</v>
      </c>
      <c r="AC18" s="21">
        <f>D6L1137C21</f>
        <v>11.483508261251941</v>
      </c>
      <c r="AD18" s="16" t="s">
        <v>46072</v>
      </c>
      <c r="AE18" s="21">
        <f>D8L811C13*D8L608C1</f>
        <v>12.56498513599597</v>
      </c>
      <c r="AF18" s="16" t="s">
        <v>46073</v>
      </c>
      <c r="AG18" s="21">
        <f>D6L1137C24</f>
        <v>11.483508261251943</v>
      </c>
      <c r="AH18" s="16" t="s">
        <v>46074</v>
      </c>
      <c r="AI18" s="21">
        <f>D8L811C15*D8L608C1</f>
        <v>12.564985135995972</v>
      </c>
      <c r="AJ18" s="16" t="s">
        <v>46075</v>
      </c>
      <c r="AK18" s="21">
        <f>D6L1140C13</f>
        <v>2.1976004181190687E-5</v>
      </c>
      <c r="AL18" s="16" t="s">
        <v>46076</v>
      </c>
      <c r="AM18" s="21">
        <f>D8L811C17*D8L609C1</f>
        <v>2.2816273812451075E-5</v>
      </c>
      <c r="AN18" s="16" t="s">
        <v>46077</v>
      </c>
      <c r="AO18" s="21">
        <f>D6L1140C16</f>
        <v>5.7137610871095826E-5</v>
      </c>
      <c r="AP18" s="16" t="s">
        <v>46078</v>
      </c>
      <c r="AQ18" s="21">
        <f>D8L811C19*D8L609C1</f>
        <v>5.9322311912372841E-5</v>
      </c>
      <c r="AR18" s="16" t="s">
        <v>46079</v>
      </c>
      <c r="AS18" s="21">
        <f>D6L1140C21</f>
        <v>1.830656622214256E-3</v>
      </c>
      <c r="AT18" s="16" t="s">
        <v>46080</v>
      </c>
      <c r="AU18" s="21">
        <f>D8L811C21*D8L609C1</f>
        <v>1.9006532035868128E-3</v>
      </c>
      <c r="AV18" s="16" t="s">
        <v>46081</v>
      </c>
      <c r="AW18" s="21">
        <f>D6L1140C24</f>
        <v>1.830656622214256E-3</v>
      </c>
      <c r="AX18" s="16" t="s">
        <v>46082</v>
      </c>
      <c r="AY18" s="21">
        <f>D8L811C23*D8L609C1</f>
        <v>1.9006532035868128E-3</v>
      </c>
      <c r="AZ18" s="16" t="s">
        <v>46083</v>
      </c>
      <c r="BA18" s="21">
        <f>D6L1811C8</f>
        <v>0.13930713111036067</v>
      </c>
      <c r="BB18" s="16" t="s">
        <v>46084</v>
      </c>
      <c r="BC18" s="21">
        <f>D8L811C25*D8L608C1</f>
        <v>0.15242659228505612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3.2060528605361717E-2</v>
      </c>
      <c r="F19" s="16" t="s">
        <v>46086</v>
      </c>
      <c r="G19" s="21">
        <f>D8L812C1*D8L607C1</f>
        <v>3.2978112484329275E-2</v>
      </c>
      <c r="H19" s="16" t="s">
        <v>46087</v>
      </c>
      <c r="I19" s="21">
        <f>D6L1228C16</f>
        <v>8.3357374373940404E-2</v>
      </c>
      <c r="J19" s="16" t="s">
        <v>46088</v>
      </c>
      <c r="K19" s="21">
        <f>D8L812C3*D8L607C1</f>
        <v>8.5743092459256057E-2</v>
      </c>
      <c r="L19" s="16" t="s">
        <v>46089</v>
      </c>
      <c r="M19" s="21">
        <f>D6L1228C21</f>
        <v>1.2846834640134013</v>
      </c>
      <c r="N19" s="16" t="s">
        <v>46090</v>
      </c>
      <c r="O19" s="21">
        <f>D8L812C5*D8L607C1</f>
        <v>1.3214515675797835</v>
      </c>
      <c r="P19" s="16" t="s">
        <v>46091</v>
      </c>
      <c r="Q19" s="21">
        <f>D6L1228C24</f>
        <v>1.2846834640134015</v>
      </c>
      <c r="R19" s="16" t="s">
        <v>46092</v>
      </c>
      <c r="S19" s="21">
        <f>D8L812C7*D8L607C1</f>
        <v>1.3214515675797838</v>
      </c>
      <c r="T19" s="16" t="s">
        <v>46093</v>
      </c>
      <c r="U19" s="21">
        <f>D6L1237C13</f>
        <v>3.2806765784829821E-2</v>
      </c>
      <c r="V19" s="16" t="s">
        <v>46094</v>
      </c>
      <c r="W19" s="21">
        <f>D8L812C9*D8L608C1</f>
        <v>3.5896392902629186E-2</v>
      </c>
      <c r="X19" s="16" t="s">
        <v>46095</v>
      </c>
      <c r="Y19" s="21">
        <f>D6L1237C16</f>
        <v>8.5297591040557522E-2</v>
      </c>
      <c r="Z19" s="16" t="s">
        <v>46096</v>
      </c>
      <c r="AA19" s="21">
        <f>D8L812C11*D8L608C1</f>
        <v>9.3330621546835871E-2</v>
      </c>
      <c r="AB19" s="16" t="s">
        <v>46097</v>
      </c>
      <c r="AC19" s="21">
        <f>D6L1237C21</f>
        <v>5.5274960418641017</v>
      </c>
      <c r="AD19" s="16" t="s">
        <v>46098</v>
      </c>
      <c r="AE19" s="21">
        <f>D8L812C13*D8L608C1</f>
        <v>6.0480563975078452</v>
      </c>
      <c r="AF19" s="16" t="s">
        <v>46099</v>
      </c>
      <c r="AG19" s="21">
        <f>D6L1237C24</f>
        <v>5.5274960418641026</v>
      </c>
      <c r="AH19" s="16" t="s">
        <v>46100</v>
      </c>
      <c r="AI19" s="21">
        <f>D8L812C15*D8L608C1</f>
        <v>6.0480563975078461</v>
      </c>
      <c r="AJ19" s="16" t="s">
        <v>46101</v>
      </c>
      <c r="AK19" s="21">
        <f>D6L1240C13</f>
        <v>3.0875551855576435E-3</v>
      </c>
      <c r="AL19" s="16" t="s">
        <v>46102</v>
      </c>
      <c r="AM19" s="21">
        <f>D8L812C17*D8L609C1</f>
        <v>3.2056102621709414E-3</v>
      </c>
      <c r="AN19" s="16" t="s">
        <v>46103</v>
      </c>
      <c r="AO19" s="21">
        <f>D6L1240C16</f>
        <v>8.0276434824498727E-3</v>
      </c>
      <c r="AP19" s="16" t="s">
        <v>46104</v>
      </c>
      <c r="AQ19" s="21">
        <f>D8L812C19*D8L609C1</f>
        <v>8.3345866816444472E-3</v>
      </c>
      <c r="AR19" s="16" t="s">
        <v>46105</v>
      </c>
      <c r="AS19" s="21">
        <f>D6L1240C21</f>
        <v>0.23214893050493904</v>
      </c>
      <c r="AT19" s="16" t="s">
        <v>46106</v>
      </c>
      <c r="AU19" s="21">
        <f>D8L812C21*D8L609C1</f>
        <v>0.24102532562320345</v>
      </c>
      <c r="AV19" s="16" t="s">
        <v>46107</v>
      </c>
      <c r="AW19" s="21">
        <f>D6L1240C24</f>
        <v>0.23214893050493907</v>
      </c>
      <c r="AX19" s="16" t="s">
        <v>46108</v>
      </c>
      <c r="AY19" s="21">
        <f>D8L812C23*D8L609C1</f>
        <v>0.24102532562320347</v>
      </c>
      <c r="AZ19" s="16" t="s">
        <v>46109</v>
      </c>
      <c r="BA19" s="21">
        <f>D6L1812C8</f>
        <v>0.13298332158104212</v>
      </c>
      <c r="BB19" s="16" t="s">
        <v>46110</v>
      </c>
      <c r="BC19" s="21">
        <f>D8L812C25*D8L608C1</f>
        <v>0.14550722836498398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2.0269339606864094E-2</v>
      </c>
      <c r="F20" s="16" t="s">
        <v>46112</v>
      </c>
      <c r="G20" s="21">
        <f>D8L813C1*D8L607C1</f>
        <v>2.0849455408743504E-2</v>
      </c>
      <c r="H20" s="16" t="s">
        <v>46113</v>
      </c>
      <c r="I20" s="21">
        <f>D6L1328C16</f>
        <v>5.2700282977846652E-2</v>
      </c>
      <c r="J20" s="16" t="s">
        <v>46114</v>
      </c>
      <c r="K20" s="21">
        <f>D8L813C3*D8L607C1</f>
        <v>5.4208584062733114E-2</v>
      </c>
      <c r="L20" s="16" t="s">
        <v>46115</v>
      </c>
      <c r="M20" s="21">
        <f>D6L1328C21</f>
        <v>2.226974071976247</v>
      </c>
      <c r="N20" s="16" t="s">
        <v>46116</v>
      </c>
      <c r="O20" s="21">
        <f>D8L813C5*D8L607C1</f>
        <v>2.2907108722167271</v>
      </c>
      <c r="P20" s="16" t="s">
        <v>46117</v>
      </c>
      <c r="Q20" s="21">
        <f>D6L1328C24</f>
        <v>2.226974071976247</v>
      </c>
      <c r="R20" s="16" t="s">
        <v>46118</v>
      </c>
      <c r="S20" s="21">
        <f>D8L813C7*D8L607C1</f>
        <v>2.2907108722167271</v>
      </c>
      <c r="T20" s="16" t="s">
        <v>46119</v>
      </c>
      <c r="U20" s="21">
        <f>D6L1337C13</f>
        <v>-0.11674500805311105</v>
      </c>
      <c r="V20" s="16" t="s">
        <v>46120</v>
      </c>
      <c r="W20" s="21">
        <f>D8L813C9*D8L608C1</f>
        <v>-0.12773964693688022</v>
      </c>
      <c r="X20" s="16" t="s">
        <v>46121</v>
      </c>
      <c r="Y20" s="21">
        <f>D6L1337C16</f>
        <v>-0.30353702093808782</v>
      </c>
      <c r="Z20" s="16" t="s">
        <v>46122</v>
      </c>
      <c r="AA20" s="21">
        <f>D8L813C11*D8L608C1</f>
        <v>-0.33212308203588753</v>
      </c>
      <c r="AB20" s="16" t="s">
        <v>46123</v>
      </c>
      <c r="AC20" s="21">
        <f>D6L1337C21</f>
        <v>-15.536886616176041</v>
      </c>
      <c r="AD20" s="16" t="s">
        <v>46124</v>
      </c>
      <c r="AE20" s="21">
        <f>D8L813C13*D8L608C1</f>
        <v>-17.000096568975128</v>
      </c>
      <c r="AF20" s="16" t="s">
        <v>46125</v>
      </c>
      <c r="AG20" s="21">
        <f>D6L1337C24</f>
        <v>-15.536886616176041</v>
      </c>
      <c r="AH20" s="16" t="s">
        <v>46126</v>
      </c>
      <c r="AI20" s="21">
        <f>D8L813C15*D8L608C1</f>
        <v>-17.000096568975128</v>
      </c>
      <c r="AJ20" s="16" t="s">
        <v>46127</v>
      </c>
      <c r="AK20" s="21">
        <f>D6L1340C13</f>
        <v>9.7565895371392493E-3</v>
      </c>
      <c r="AL20" s="16" t="s">
        <v>46128</v>
      </c>
      <c r="AM20" s="21">
        <f>D8L813C17*D8L609C1</f>
        <v>1.0129640334961167E-2</v>
      </c>
      <c r="AN20" s="16" t="s">
        <v>46129</v>
      </c>
      <c r="AO20" s="21">
        <f>D6L1340C16</f>
        <v>2.5367132796562018E-2</v>
      </c>
      <c r="AP20" s="16" t="s">
        <v>46130</v>
      </c>
      <c r="AQ20" s="21">
        <f>D8L813C19*D8L609C1</f>
        <v>2.6337064870899003E-2</v>
      </c>
      <c r="AR20" s="16" t="s">
        <v>46131</v>
      </c>
      <c r="AS20" s="21">
        <f>D6L1340C21</f>
        <v>2.2386513078540107</v>
      </c>
      <c r="AT20" s="16" t="s">
        <v>46132</v>
      </c>
      <c r="AU20" s="21">
        <f>D8L813C21*D8L609C1</f>
        <v>2.3242478837129239</v>
      </c>
      <c r="AV20" s="16" t="s">
        <v>46133</v>
      </c>
      <c r="AW20" s="21">
        <f>D6L1340C24</f>
        <v>2.2386513078540107</v>
      </c>
      <c r="AX20" s="16" t="s">
        <v>46134</v>
      </c>
      <c r="AY20" s="21">
        <f>D8L813C23*D8L609C1</f>
        <v>2.3242478837129239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3.2339167412857632E-2</v>
      </c>
      <c r="F21" s="16" t="s">
        <v>46138</v>
      </c>
      <c r="G21" s="21">
        <f>D8L814C1*D8L607C1</f>
        <v>3.3264726034879497E-2</v>
      </c>
      <c r="H21" s="16" t="s">
        <v>46139</v>
      </c>
      <c r="I21" s="21">
        <f>D6L1428C16</f>
        <v>8.4081835273429842E-2</v>
      </c>
      <c r="J21" s="16" t="s">
        <v>46140</v>
      </c>
      <c r="K21" s="21">
        <f>D8L814C3*D8L607C1</f>
        <v>8.6488287690686685E-2</v>
      </c>
      <c r="L21" s="16" t="s">
        <v>46141</v>
      </c>
      <c r="M21" s="21">
        <f>D6L1428C21</f>
        <v>2.9821689133665248</v>
      </c>
      <c r="N21" s="16" t="s">
        <v>46142</v>
      </c>
      <c r="O21" s="21">
        <f>D8L814C5*D8L607C1</f>
        <v>3.0675196620377649</v>
      </c>
      <c r="P21" s="16" t="s">
        <v>46143</v>
      </c>
      <c r="Q21" s="21">
        <f>D6L1428C24</f>
        <v>2.9821689133665252</v>
      </c>
      <c r="R21" s="16" t="s">
        <v>46144</v>
      </c>
      <c r="S21" s="21">
        <f>D8L814C7*D8L607C1</f>
        <v>3.0675196620377654</v>
      </c>
      <c r="T21" s="16" t="s">
        <v>46145</v>
      </c>
      <c r="U21" s="21">
        <f>D6L1437C13</f>
        <v>6.3851946478086299E-2</v>
      </c>
      <c r="V21" s="16" t="s">
        <v>46146</v>
      </c>
      <c r="W21" s="21">
        <f>D8L814C9*D8L608C1</f>
        <v>6.9865300755580881E-2</v>
      </c>
      <c r="X21" s="16" t="s">
        <v>46147</v>
      </c>
      <c r="Y21" s="21">
        <f>D6L1437C16</f>
        <v>0.16601506084302445</v>
      </c>
      <c r="Z21" s="16" t="s">
        <v>46148</v>
      </c>
      <c r="AA21" s="21">
        <f>D8L814C11*D8L608C1</f>
        <v>0.18164978196451037</v>
      </c>
      <c r="AB21" s="16" t="s">
        <v>46149</v>
      </c>
      <c r="AC21" s="21">
        <f>D6L1437C21</f>
        <v>16.8073526248732</v>
      </c>
      <c r="AD21" s="16" t="s">
        <v>46150</v>
      </c>
      <c r="AE21" s="21">
        <f>D8L814C13*D8L608C1</f>
        <v>18.390210648392145</v>
      </c>
      <c r="AF21" s="16" t="s">
        <v>46151</v>
      </c>
      <c r="AG21" s="21">
        <f>D6L1437C24</f>
        <v>16.807352624873197</v>
      </c>
      <c r="AH21" s="16" t="s">
        <v>46152</v>
      </c>
      <c r="AI21" s="21">
        <f>D8L814C15*D8L608C1</f>
        <v>18.390210648392138</v>
      </c>
      <c r="AJ21" s="16" t="s">
        <v>46153</v>
      </c>
      <c r="AK21" s="21">
        <f>D6L1440C13</f>
        <v>1.0307267200574571E-2</v>
      </c>
      <c r="AL21" s="16" t="s">
        <v>46154</v>
      </c>
      <c r="AM21" s="21">
        <f>D8L814C17*D8L609C1</f>
        <v>1.070137358763751E-2</v>
      </c>
      <c r="AN21" s="16" t="s">
        <v>46155</v>
      </c>
      <c r="AO21" s="21">
        <f>D6L1440C16</f>
        <v>2.6798894721493917E-2</v>
      </c>
      <c r="AP21" s="16" t="s">
        <v>46156</v>
      </c>
      <c r="AQ21" s="21">
        <f>D8L814C19*D8L609C1</f>
        <v>2.7823571327857559E-2</v>
      </c>
      <c r="AR21" s="16" t="s">
        <v>46157</v>
      </c>
      <c r="AS21" s="21">
        <f>D6L1440C21</f>
        <v>1.4917112048885648</v>
      </c>
      <c r="AT21" s="16" t="s">
        <v>46158</v>
      </c>
      <c r="AU21" s="21">
        <f>D8L814C21*D8L609C1</f>
        <v>1.5487479443132655</v>
      </c>
      <c r="AV21" s="16" t="s">
        <v>46159</v>
      </c>
      <c r="AW21" s="21">
        <f>D6L1440C24</f>
        <v>1.4917112048885643</v>
      </c>
      <c r="AX21" s="16" t="s">
        <v>46160</v>
      </c>
      <c r="AY21" s="21">
        <f>D8L814C23*D8L609C1</f>
        <v>1.548747944313265</v>
      </c>
      <c r="AZ21" s="16" t="s">
        <v>46161</v>
      </c>
      <c r="BA21" s="21">
        <f>D6L1814C8</f>
        <v>0.18781060699715663</v>
      </c>
      <c r="BB21" s="16" t="s">
        <v>46162</v>
      </c>
      <c r="BC21" s="21">
        <f>D8L814C25*D8L608C1</f>
        <v>0.20549795686256442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4.5921415587222092E-3</v>
      </c>
      <c r="BB22" s="16" t="s">
        <v>46164</v>
      </c>
      <c r="BC22" s="21">
        <f>D8L815C25*D8L608C1</f>
        <v>5.0246134817900504E-3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2.27961691708184E-4</v>
      </c>
      <c r="BB23" s="16" t="s">
        <v>46166</v>
      </c>
      <c r="BC23" s="21">
        <f>D8L816C25*D8L608C1</f>
        <v>2.4943033110837469E-4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1.0398446794641261E-2</v>
      </c>
      <c r="V24" s="16" t="s">
        <v>46176</v>
      </c>
      <c r="W24" s="21">
        <f>D8L817C9*D8L608C1</f>
        <v>1.1377736353704518E-2</v>
      </c>
      <c r="X24" s="16" t="s">
        <v>46177</v>
      </c>
      <c r="Y24" s="21">
        <f>D6L1537C16</f>
        <v>2.7035961666067275E-2</v>
      </c>
      <c r="Z24" s="16" t="s">
        <v>46178</v>
      </c>
      <c r="AA24" s="21">
        <f>D8L817C11*D8L608C1</f>
        <v>2.9582114519631744E-2</v>
      </c>
      <c r="AB24" s="16" t="s">
        <v>46179</v>
      </c>
      <c r="AC24" s="21">
        <f>D6L1537C21</f>
        <v>5.7155742652425641</v>
      </c>
      <c r="AD24" s="16" t="s">
        <v>46180</v>
      </c>
      <c r="AE24" s="21">
        <f>D8L817C13*D8L608C1</f>
        <v>6.2538471739318844</v>
      </c>
      <c r="AF24" s="16" t="s">
        <v>46181</v>
      </c>
      <c r="AG24" s="21">
        <f>D6L1537C24</f>
        <v>5.715574265242565</v>
      </c>
      <c r="AH24" s="16" t="s">
        <v>46182</v>
      </c>
      <c r="AI24" s="21">
        <f>D8L817C15*D8L608C1</f>
        <v>6.2538471739318853</v>
      </c>
      <c r="AJ24" s="16" t="s">
        <v>46183</v>
      </c>
      <c r="AK24" s="21">
        <f>D6L1540C13</f>
        <v>1.028686321430546E-3</v>
      </c>
      <c r="AL24" s="16" t="s">
        <v>46184</v>
      </c>
      <c r="AM24" s="21">
        <f>D8L817C17*D8L609C1</f>
        <v>1.0680189439066044E-3</v>
      </c>
      <c r="AN24" s="16" t="s">
        <v>46185</v>
      </c>
      <c r="AO24" s="21">
        <f>D6L1540C16</f>
        <v>2.6745844357194187E-3</v>
      </c>
      <c r="AP24" s="16" t="s">
        <v>46186</v>
      </c>
      <c r="AQ24" s="21">
        <f>D8L817C19*D8L609C1</f>
        <v>2.7768492541571702E-3</v>
      </c>
      <c r="AR24" s="16" t="s">
        <v>46187</v>
      </c>
      <c r="AS24" s="21">
        <f>D6L1540C21</f>
        <v>2.3139844683042518E-2</v>
      </c>
      <c r="AT24" s="16" t="s">
        <v>46188</v>
      </c>
      <c r="AU24" s="21">
        <f>D8L817C21*D8L609C1</f>
        <v>2.4024614662103806E-2</v>
      </c>
      <c r="AV24" s="16" t="s">
        <v>46189</v>
      </c>
      <c r="AW24" s="21">
        <f>D6L1540C24</f>
        <v>2.3139844683042522E-2</v>
      </c>
      <c r="AX24" s="16" t="s">
        <v>46190</v>
      </c>
      <c r="AY24" s="21">
        <f>D8L817C23*D8L609C1</f>
        <v>2.4024614662103809E-2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2.5496664296487857E-2</v>
      </c>
      <c r="V25" s="16" t="s">
        <v>46202</v>
      </c>
      <c r="W25" s="21">
        <f>D8L818C9*D8L608C1</f>
        <v>2.7897851476611606E-2</v>
      </c>
      <c r="X25" s="16" t="s">
        <v>46203</v>
      </c>
      <c r="Y25" s="21">
        <f>D6L1637C16</f>
        <v>6.6291327170868386E-2</v>
      </c>
      <c r="Z25" s="16" t="s">
        <v>46204</v>
      </c>
      <c r="AA25" s="21">
        <f>D8L818C11*D8L608C1</f>
        <v>7.2534413839190126E-2</v>
      </c>
      <c r="AB25" s="16" t="s">
        <v>46205</v>
      </c>
      <c r="AC25" s="21">
        <f>D6L1637C21</f>
        <v>-2.1803623010340218</v>
      </c>
      <c r="AD25" s="16" t="s">
        <v>46206</v>
      </c>
      <c r="AE25" s="21">
        <f>D8L818C13*D8L608C1</f>
        <v>-2.3857012404492925</v>
      </c>
      <c r="AF25" s="16" t="s">
        <v>46207</v>
      </c>
      <c r="AG25" s="21">
        <f>D6L1637C24</f>
        <v>-2.1803623010340227</v>
      </c>
      <c r="AH25" s="16" t="s">
        <v>46208</v>
      </c>
      <c r="AI25" s="21">
        <f>D8L818C15*D8L608C1</f>
        <v>-2.3857012404492934</v>
      </c>
      <c r="AJ25" s="16" t="s">
        <v>46209</v>
      </c>
      <c r="AK25" s="21">
        <f>D6L1640C13</f>
        <v>7.9660915901179574E-2</v>
      </c>
      <c r="AL25" s="16" t="s">
        <v>46210</v>
      </c>
      <c r="AM25" s="21">
        <f>D8L818C17*D8L609C1</f>
        <v>8.2706813047824651E-2</v>
      </c>
      <c r="AN25" s="16" t="s">
        <v>46211</v>
      </c>
      <c r="AO25" s="21">
        <f>D6L1640C16</f>
        <v>0.20711838134306684</v>
      </c>
      <c r="AP25" s="16" t="s">
        <v>46212</v>
      </c>
      <c r="AQ25" s="21">
        <f>D8L818C19*D8L609C1</f>
        <v>0.21503771392434406</v>
      </c>
      <c r="AR25" s="16" t="s">
        <v>46213</v>
      </c>
      <c r="AS25" s="21">
        <f>D6L1640C21</f>
        <v>6.2747360943843029</v>
      </c>
      <c r="AT25" s="16" t="s">
        <v>46214</v>
      </c>
      <c r="AU25" s="21">
        <f>D8L818C21*D8L609C1</f>
        <v>6.5146555147126479</v>
      </c>
      <c r="AV25" s="16" t="s">
        <v>46215</v>
      </c>
      <c r="AW25" s="21">
        <f>D6L1640C24</f>
        <v>6.2747360943843038</v>
      </c>
      <c r="AX25" s="16" t="s">
        <v>46216</v>
      </c>
      <c r="AY25" s="21">
        <f>D8L818C23*D8L609C1</f>
        <v>6.5146555147126488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6.3610488631733303E-7</v>
      </c>
      <c r="V26" s="16" t="s">
        <v>46228</v>
      </c>
      <c r="W26" s="21">
        <f>D8L819C9*D8L608C1</f>
        <v>6.960110324891542E-7</v>
      </c>
      <c r="X26" s="16" t="s">
        <v>46229</v>
      </c>
      <c r="Y26" s="21">
        <f>D6L1737C16</f>
        <v>1.653872704425064E-6</v>
      </c>
      <c r="Z26" s="16" t="s">
        <v>46230</v>
      </c>
      <c r="AA26" s="21">
        <f>D8L819C11*D8L608C1</f>
        <v>1.8096286844717989E-6</v>
      </c>
      <c r="AB26" s="16" t="s">
        <v>46231</v>
      </c>
      <c r="AC26" s="21">
        <f>D6L1737C21</f>
        <v>1.0660868021531306E-4</v>
      </c>
      <c r="AD26" s="16" t="s">
        <v>46232</v>
      </c>
      <c r="AE26" s="21">
        <f>D8L819C13*D8L608C1</f>
        <v>1.1664871499186947E-4</v>
      </c>
      <c r="AF26" s="16" t="s">
        <v>46233</v>
      </c>
      <c r="AG26" s="21">
        <f>D6L1737C24</f>
        <v>1.0660868021531308E-4</v>
      </c>
      <c r="AH26" s="16" t="s">
        <v>46234</v>
      </c>
      <c r="AI26" s="21">
        <f>D8L819C15*D8L608C1</f>
        <v>1.1664871499186949E-4</v>
      </c>
      <c r="AJ26" s="16" t="s">
        <v>46235</v>
      </c>
      <c r="AK26" s="21">
        <f>D6L1740C13</f>
        <v>3.366422901983456E-7</v>
      </c>
      <c r="AL26" s="16" t="s">
        <v>46236</v>
      </c>
      <c r="AM26" s="21">
        <f>D8L819C17*D8L609C1</f>
        <v>3.4951407028718113E-7</v>
      </c>
      <c r="AN26" s="16" t="s">
        <v>46237</v>
      </c>
      <c r="AO26" s="21">
        <f>D6L1740C16</f>
        <v>8.7526995451569692E-7</v>
      </c>
      <c r="AP26" s="16" t="s">
        <v>46238</v>
      </c>
      <c r="AQ26" s="21">
        <f>D8L819C19*D8L609C1</f>
        <v>9.087365827466693E-7</v>
      </c>
      <c r="AR26" s="16" t="s">
        <v>46239</v>
      </c>
      <c r="AS26" s="21">
        <f>D6L1740C21</f>
        <v>5.5138787907032762E-5</v>
      </c>
      <c r="AT26" s="16" t="s">
        <v>46240</v>
      </c>
      <c r="AU26" s="21">
        <f>D8L819C21*D8L609C1</f>
        <v>5.7247062395915619E-5</v>
      </c>
      <c r="AV26" s="16" t="s">
        <v>46241</v>
      </c>
      <c r="AW26" s="21">
        <f>D6L1740C24</f>
        <v>5.5138787907032769E-5</v>
      </c>
      <c r="AX26" s="16" t="s">
        <v>46242</v>
      </c>
      <c r="AY26" s="21">
        <f>D8L819C23*D8L609C1</f>
        <v>5.7247062395915626E-5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4.2718471900667479E-2</v>
      </c>
      <c r="F27" s="16" t="s">
        <v>46244</v>
      </c>
      <c r="G27" s="21">
        <f>D8L820C1*D8L607C1</f>
        <v>4.3941089956429223E-2</v>
      </c>
      <c r="H27" s="16" t="s">
        <v>46245</v>
      </c>
      <c r="I27" s="21">
        <f>D6L1924C4</f>
        <v>0.10142213443577117</v>
      </c>
      <c r="J27" s="16" t="s">
        <v>46246</v>
      </c>
      <c r="K27" s="21">
        <f>D8L820C3*D8L607C1</f>
        <v>0.10432487246215481</v>
      </c>
      <c r="L27" s="16" t="s">
        <v>46247</v>
      </c>
      <c r="M27" s="21">
        <f>D6L1924C7</f>
        <v>5.5850570696579123</v>
      </c>
      <c r="N27" s="16" t="s">
        <v>46248</v>
      </c>
      <c r="O27" s="21">
        <f>D8L820C5*D8L607C1</f>
        <v>5.74490341509137</v>
      </c>
      <c r="P27" s="16" t="s">
        <v>46249</v>
      </c>
      <c r="Q27" s="21">
        <f>D6L1924C10</f>
        <v>4.6291013325823984</v>
      </c>
      <c r="R27" s="16" t="s">
        <v>46250</v>
      </c>
      <c r="S27" s="21">
        <f>D8L820C7*D8L607C1</f>
        <v>4.7615878804234875</v>
      </c>
      <c r="T27" s="16" t="s">
        <v>46251</v>
      </c>
      <c r="U27" s="21">
        <f>D6L1924C2</f>
        <v>2.6631687392618369E-2</v>
      </c>
      <c r="V27" s="16" t="s">
        <v>46252</v>
      </c>
      <c r="W27" s="21">
        <f>D8L820C9*D8L608C1</f>
        <v>2.9139767100952108E-2</v>
      </c>
      <c r="X27" s="16" t="s">
        <v>46253</v>
      </c>
      <c r="Y27" s="21">
        <f>D6L1924C5</f>
        <v>7.4500295677182166E-2</v>
      </c>
      <c r="Z27" s="16" t="s">
        <v>46254</v>
      </c>
      <c r="AA27" s="21">
        <f>D8L820C11*D8L608C1</f>
        <v>8.1516474453168966E-2</v>
      </c>
      <c r="AB27" s="16" t="s">
        <v>46255</v>
      </c>
      <c r="AC27" s="21">
        <f>D6L1924C8</f>
        <v>11.829180377048454</v>
      </c>
      <c r="AD27" s="16" t="s">
        <v>46256</v>
      </c>
      <c r="AE27" s="21">
        <f>D8L820C13*D8L608C1</f>
        <v>12.943211449601455</v>
      </c>
      <c r="AF27" s="16" t="s">
        <v>46257</v>
      </c>
      <c r="AG27" s="21">
        <f>D6L1924C11</f>
        <v>10.850916633304564</v>
      </c>
      <c r="AH27" s="16" t="s">
        <v>46258</v>
      </c>
      <c r="AI27" s="21">
        <f>D8L820C15*D8L608C1</f>
        <v>11.87281822833288</v>
      </c>
      <c r="AJ27" s="16" t="s">
        <v>46259</v>
      </c>
      <c r="AK27" s="21">
        <f>D6L1924C3</f>
        <v>1.6148351970229034E-2</v>
      </c>
      <c r="AL27" s="16" t="s">
        <v>46260</v>
      </c>
      <c r="AM27" s="21">
        <f>D8L820C17*D8L609C1</f>
        <v>1.6765796781561072E-2</v>
      </c>
      <c r="AN27" s="16" t="s">
        <v>46261</v>
      </c>
      <c r="AO27" s="21">
        <f>D6L1924C6</f>
        <v>4.8838220324710531E-2</v>
      </c>
      <c r="AP27" s="16" t="s">
        <v>46262</v>
      </c>
      <c r="AQ27" s="21">
        <f>D8L820C19*D8L609C1</f>
        <v>5.0705587706210309E-2</v>
      </c>
      <c r="AR27" s="16" t="s">
        <v>46263</v>
      </c>
      <c r="AS27" s="21">
        <f>D6L1924C9</f>
        <v>2.8117592174231452</v>
      </c>
      <c r="AT27" s="16" t="s">
        <v>46264</v>
      </c>
      <c r="AU27" s="21">
        <f>D8L820C21*D8L609C1</f>
        <v>2.9192690204490899</v>
      </c>
      <c r="AV27" s="16" t="s">
        <v>46265</v>
      </c>
      <c r="AW27" s="21">
        <f>D6L1924C12</f>
        <v>2.6563479047220762</v>
      </c>
      <c r="AX27" s="16" t="s">
        <v>46266</v>
      </c>
      <c r="AY27" s="21">
        <f>D8L820C23*D8L609C1</f>
        <v>2.7579154351974546</v>
      </c>
      <c r="AZ27" s="16" t="s">
        <v>46267</v>
      </c>
      <c r="BA27" s="21">
        <f>D6L1819C5/D6L1819C7</f>
        <v>4.7811113894126386E-2</v>
      </c>
      <c r="BB27" s="16" t="s">
        <v>46268</v>
      </c>
      <c r="BC27" s="21">
        <f>D8L820C25*D8L608C1</f>
        <v>5.2313798340021797E-2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2.4821455951699726E-3</v>
      </c>
      <c r="F8" s="16" t="s">
        <v>46298</v>
      </c>
      <c r="G8" s="6">
        <f>D8L703C4</f>
        <v>9.6189253402357558E-4</v>
      </c>
      <c r="H8" s="16" t="s">
        <v>46299</v>
      </c>
      <c r="I8" s="6">
        <f>D8L703C6</f>
        <v>1.6552038619521128E-3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0.68344547839432723</v>
      </c>
      <c r="F10" s="16" t="s">
        <v>46304</v>
      </c>
      <c r="G10" s="6">
        <f>D8L710C4</f>
        <v>5.2464770202152332E-4</v>
      </c>
      <c r="H10" s="16" t="s">
        <v>46305</v>
      </c>
      <c r="I10" s="6">
        <f>D8L710C6</f>
        <v>1.4773355721228683E-4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8.6883747667070281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5.4033006410435709</v>
      </c>
      <c r="F12" s="16" t="s">
        <v>46308</v>
      </c>
      <c r="G12" s="6">
        <f>D8L712C4</f>
        <v>0.85890082585360084</v>
      </c>
      <c r="H12" s="16" t="s">
        <v>46309</v>
      </c>
      <c r="I12" s="6">
        <f>D8L712C6</f>
        <v>0.56746119677672358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5.0425661166637363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19.785766691187309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5.9420579883386919</v>
      </c>
      <c r="F18" s="16" t="s">
        <v>46318</v>
      </c>
      <c r="G18" s="6">
        <f>D8L723C4</f>
        <v>1.2725195887623344</v>
      </c>
      <c r="H18" s="16" t="s">
        <v>46319</v>
      </c>
      <c r="I18" s="6">
        <f>D8L723C6</f>
        <v>3.2627700323231257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1.3445942536517446E-2</v>
      </c>
      <c r="F22" s="16" t="s">
        <v>46330</v>
      </c>
      <c r="G22" s="6">
        <f>D8L727C4</f>
        <v>4.8435113068012641E-3</v>
      </c>
      <c r="H22" s="16" t="s">
        <v>46331</v>
      </c>
      <c r="I22" s="6">
        <f>D8L727C6</f>
        <v>1.5952841853541063E-2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1.9058136007535953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2.6654003387121716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63.830477711270234</v>
      </c>
      <c r="F27" s="16" t="s">
        <v>46341</v>
      </c>
      <c r="G27" s="6">
        <f>D8L730C4</f>
        <v>2.2310561394112596</v>
      </c>
      <c r="H27" s="16" t="s">
        <v>46342</v>
      </c>
      <c r="I27" s="6">
        <f>D8L730C6</f>
        <v>6.6259397420313721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9.3318092819689191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223.54170199888657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1.1308220483162311E-3</v>
      </c>
      <c r="F9" s="16" t="s">
        <v>46384</v>
      </c>
      <c r="G9" s="6">
        <f>D8L802C10</f>
        <v>9.1636537380093572E-2</v>
      </c>
      <c r="H9" s="16" t="s">
        <v>46385</v>
      </c>
      <c r="I9" s="6">
        <f>D8L802C18</f>
        <v>6.0292094519615369E-2</v>
      </c>
      <c r="J9" s="16" t="s">
        <v>46386</v>
      </c>
      <c r="K9" s="6">
        <f>D8L802C4</f>
        <v>2.9401373256222048E-3</v>
      </c>
      <c r="L9" s="16" t="s">
        <v>46387</v>
      </c>
      <c r="M9" s="6">
        <f>D8L802C12</f>
        <v>0.23825499718824306</v>
      </c>
      <c r="N9" s="16" t="s">
        <v>46388</v>
      </c>
      <c r="O9" s="6">
        <f>D8L802C20</f>
        <v>0.1567594457509997</v>
      </c>
      <c r="P9" s="16" t="s">
        <v>46389</v>
      </c>
      <c r="Q9" s="6">
        <f>D8L802C6</f>
        <v>0.17290322403305014</v>
      </c>
      <c r="R9" s="16" t="s">
        <v>46390</v>
      </c>
      <c r="S9" s="6">
        <f>D8L802C14</f>
        <v>29.165661547987472</v>
      </c>
      <c r="T9" s="16" t="s">
        <v>46391</v>
      </c>
      <c r="U9" s="6">
        <f>D8L802C22</f>
        <v>13.79012186522335</v>
      </c>
      <c r="V9" s="16" t="s">
        <v>46392</v>
      </c>
      <c r="W9" s="6">
        <f>D8L802C8</f>
        <v>0.17290322403305011</v>
      </c>
      <c r="X9" s="16" t="s">
        <v>46393</v>
      </c>
      <c r="Y9" s="6">
        <f>D8L802C16</f>
        <v>29.165661547987472</v>
      </c>
      <c r="Z9" s="16" t="s">
        <v>46394</v>
      </c>
      <c r="AA9" s="6">
        <f>D8L802C24</f>
        <v>13.79012186522335</v>
      </c>
      <c r="AB9" s="16" t="s">
        <v>46395</v>
      </c>
      <c r="AC9" s="6">
        <f>D8L802C26</f>
        <v>0.18727181510626889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3.4829283971886338E-2</v>
      </c>
      <c r="F10" s="16" t="s">
        <v>46397</v>
      </c>
      <c r="G10" s="6">
        <f>D8L803C10</f>
        <v>6.2552743821267576E-2</v>
      </c>
      <c r="H10" s="16" t="s">
        <v>46398</v>
      </c>
      <c r="I10" s="6">
        <f>D8L803C18</f>
        <v>5.5721717969563289E-3</v>
      </c>
      <c r="J10" s="16" t="s">
        <v>46399</v>
      </c>
      <c r="K10" s="6">
        <f>D8L803C4</f>
        <v>9.055613832690422E-2</v>
      </c>
      <c r="L10" s="16" t="s">
        <v>46400</v>
      </c>
      <c r="M10" s="6">
        <f>D8L803C12</f>
        <v>0.16263713393529577</v>
      </c>
      <c r="N10" s="16" t="s">
        <v>46401</v>
      </c>
      <c r="O10" s="6">
        <f>D8L803C20</f>
        <v>1.4487646672086496E-2</v>
      </c>
      <c r="P10" s="16" t="s">
        <v>46402</v>
      </c>
      <c r="Q10" s="6">
        <f>D8L803C6</f>
        <v>5.0850068393109975</v>
      </c>
      <c r="R10" s="16" t="s">
        <v>46403</v>
      </c>
      <c r="S10" s="6">
        <f>D8L803C14</f>
        <v>19.046281302792419</v>
      </c>
      <c r="T10" s="16" t="s">
        <v>46404</v>
      </c>
      <c r="U10" s="6">
        <f>D8L803C22</f>
        <v>1.1692934010390712</v>
      </c>
      <c r="V10" s="16" t="s">
        <v>46405</v>
      </c>
      <c r="W10" s="6">
        <f>D8L803C8</f>
        <v>5.0850068393109975</v>
      </c>
      <c r="X10" s="16" t="s">
        <v>46406</v>
      </c>
      <c r="Y10" s="6">
        <f>D8L803C16</f>
        <v>19.046281302792419</v>
      </c>
      <c r="Z10" s="16" t="s">
        <v>46407</v>
      </c>
      <c r="AA10" s="6">
        <f>D8L803C24</f>
        <v>1.1692934010390712</v>
      </c>
      <c r="AB10" s="16" t="s">
        <v>46408</v>
      </c>
      <c r="AC10" s="6">
        <f>D8L803C26</f>
        <v>0.25992668384481904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2.707755460500709E-2</v>
      </c>
      <c r="F11" s="16" t="s">
        <v>46410</v>
      </c>
      <c r="G11" s="6">
        <f>D8L804C10</f>
        <v>1.1259579005326401E-2</v>
      </c>
      <c r="H11" s="16" t="s">
        <v>46411</v>
      </c>
      <c r="I11" s="6">
        <f>D8L804C18</f>
        <v>1.2322143174179337E-2</v>
      </c>
      <c r="J11" s="16" t="s">
        <v>46412</v>
      </c>
      <c r="K11" s="6">
        <f>D8L804C4</f>
        <v>7.0401641973018486E-2</v>
      </c>
      <c r="L11" s="16" t="s">
        <v>46413</v>
      </c>
      <c r="M11" s="6">
        <f>D8L804C12</f>
        <v>2.9274905413848626E-2</v>
      </c>
      <c r="N11" s="16" t="s">
        <v>46414</v>
      </c>
      <c r="O11" s="6">
        <f>D8L804C20</f>
        <v>3.2037572252866249E-2</v>
      </c>
      <c r="P11" s="16" t="s">
        <v>46415</v>
      </c>
      <c r="Q11" s="6">
        <f>D8L804C6</f>
        <v>3.2045327881107846</v>
      </c>
      <c r="R11" s="16" t="s">
        <v>46416</v>
      </c>
      <c r="S11" s="6">
        <f>D8L804C14</f>
        <v>9.1306568782423234</v>
      </c>
      <c r="T11" s="16" t="s">
        <v>46417</v>
      </c>
      <c r="U11" s="6">
        <f>D8L804C22</f>
        <v>2.1297806344158259</v>
      </c>
      <c r="V11" s="16" t="s">
        <v>46418</v>
      </c>
      <c r="W11" s="6">
        <f>D8L804C8</f>
        <v>3.2045327881107855</v>
      </c>
      <c r="X11" s="16" t="s">
        <v>46419</v>
      </c>
      <c r="Y11" s="6">
        <f>D8L804C16</f>
        <v>9.1306568782423234</v>
      </c>
      <c r="Z11" s="16" t="s">
        <v>46420</v>
      </c>
      <c r="AA11" s="6">
        <f>D8L804C24</f>
        <v>2.1297806344158259</v>
      </c>
      <c r="AB11" s="16" t="s">
        <v>46421</v>
      </c>
      <c r="AC11" s="6">
        <f>D8L804C26</f>
        <v>5.7906098141548585E-3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4.8870872080197095E-2</v>
      </c>
      <c r="F12" s="16" t="s">
        <v>46423</v>
      </c>
      <c r="G12" s="6">
        <f>D8L805C10</f>
        <v>4.9093214465406258E-2</v>
      </c>
      <c r="H12" s="16" t="s">
        <v>46424</v>
      </c>
      <c r="I12" s="6">
        <f>D8L805C18</f>
        <v>1.5247742407906315E-2</v>
      </c>
      <c r="J12" s="16" t="s">
        <v>46425</v>
      </c>
      <c r="K12" s="6">
        <f>D8L805C4</f>
        <v>0.12706426740851237</v>
      </c>
      <c r="L12" s="16" t="s">
        <v>46426</v>
      </c>
      <c r="M12" s="6">
        <f>D8L805C12</f>
        <v>0.12764235761005635</v>
      </c>
      <c r="N12" s="16" t="s">
        <v>46427</v>
      </c>
      <c r="O12" s="6">
        <f>D8L805C20</f>
        <v>3.9644130260556597E-2</v>
      </c>
      <c r="P12" s="16" t="s">
        <v>46428</v>
      </c>
      <c r="Q12" s="6">
        <f>D8L805C6</f>
        <v>5.8411911565654133</v>
      </c>
      <c r="R12" s="16" t="s">
        <v>46429</v>
      </c>
      <c r="S12" s="6">
        <f>D8L805C14</f>
        <v>16.149885136994701</v>
      </c>
      <c r="T12" s="16" t="s">
        <v>46430</v>
      </c>
      <c r="U12" s="6">
        <f>D8L805C22</f>
        <v>2.743376888602056</v>
      </c>
      <c r="V12" s="16" t="s">
        <v>46431</v>
      </c>
      <c r="W12" s="6">
        <f>D8L805C8</f>
        <v>5.8411911565654124</v>
      </c>
      <c r="X12" s="16" t="s">
        <v>46432</v>
      </c>
      <c r="Y12" s="6">
        <f>D8L805C16</f>
        <v>16.149885136994698</v>
      </c>
      <c r="Z12" s="16" t="s">
        <v>46433</v>
      </c>
      <c r="AA12" s="6">
        <f>D8L805C24</f>
        <v>2.743376888602056</v>
      </c>
      <c r="AB12" s="16" t="s">
        <v>46434</v>
      </c>
      <c r="AC12" s="6">
        <f>D8L805C26</f>
        <v>2.2981108177606229E-5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6.9500490461978023E-2</v>
      </c>
      <c r="F13" s="16" t="s">
        <v>46436</v>
      </c>
      <c r="G13" s="6">
        <f>D8L806C10</f>
        <v>1.6367994796952914E-2</v>
      </c>
      <c r="H13" s="16" t="s">
        <v>46437</v>
      </c>
      <c r="I13" s="6">
        <f>D8L806C18</f>
        <v>2.487332322234324E-2</v>
      </c>
      <c r="J13" s="16" t="s">
        <v>46438</v>
      </c>
      <c r="K13" s="6">
        <f>D8L806C4</f>
        <v>0.18070127520114312</v>
      </c>
      <c r="L13" s="16" t="s">
        <v>46439</v>
      </c>
      <c r="M13" s="6">
        <f>D8L806C12</f>
        <v>4.2556786472077578E-2</v>
      </c>
      <c r="N13" s="16" t="s">
        <v>46440</v>
      </c>
      <c r="O13" s="6">
        <f>D8L806C20</f>
        <v>6.4670640378092226E-2</v>
      </c>
      <c r="P13" s="16" t="s">
        <v>46441</v>
      </c>
      <c r="Q13" s="6">
        <f>D8L806C6</f>
        <v>8.9690990512840951</v>
      </c>
      <c r="R13" s="16" t="s">
        <v>46442</v>
      </c>
      <c r="S13" s="6">
        <f>D8L806C14</f>
        <v>17.388520735950131</v>
      </c>
      <c r="T13" s="16" t="s">
        <v>46443</v>
      </c>
      <c r="U13" s="6">
        <f>D8L806C22</f>
        <v>4.7049180524809273</v>
      </c>
      <c r="V13" s="16" t="s">
        <v>46444</v>
      </c>
      <c r="W13" s="6">
        <f>D8L806C8</f>
        <v>8.9690990512840969</v>
      </c>
      <c r="X13" s="16" t="s">
        <v>46445</v>
      </c>
      <c r="Y13" s="6">
        <f>D8L806C16</f>
        <v>17.388520735950131</v>
      </c>
      <c r="Z13" s="16" t="s">
        <v>46446</v>
      </c>
      <c r="AA13" s="6">
        <f>D8L806C24</f>
        <v>4.7049180524809273</v>
      </c>
      <c r="AB13" s="16" t="s">
        <v>46447</v>
      </c>
      <c r="AC13" s="6">
        <f>D8L806C26</f>
        <v>4.9317533971839925E-2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4.5495356128293231E-2</v>
      </c>
      <c r="F14" s="16" t="s">
        <v>46449</v>
      </c>
      <c r="G14" s="6">
        <f>D8L807C10</f>
        <v>-9.783587948363425E-4</v>
      </c>
      <c r="H14" s="16" t="s">
        <v>46450</v>
      </c>
      <c r="I14" s="6">
        <f>D8L807C18</f>
        <v>6.7852080520980429E-3</v>
      </c>
      <c r="J14" s="16" t="s">
        <v>46451</v>
      </c>
      <c r="K14" s="6">
        <f>D8L807C4</f>
        <v>0.11828792593356226</v>
      </c>
      <c r="L14" s="16" t="s">
        <v>46452</v>
      </c>
      <c r="M14" s="6">
        <f>D8L807C12</f>
        <v>-2.5437328665744901E-3</v>
      </c>
      <c r="N14" s="16" t="s">
        <v>46453</v>
      </c>
      <c r="O14" s="6">
        <f>D8L807C20</f>
        <v>1.7641540935454898E-2</v>
      </c>
      <c r="P14" s="16" t="s">
        <v>46454</v>
      </c>
      <c r="Q14" s="6">
        <f>D8L807C6</f>
        <v>5.4893235778044884</v>
      </c>
      <c r="R14" s="16" t="s">
        <v>46455</v>
      </c>
      <c r="S14" s="6">
        <f>D8L807C14</f>
        <v>2.0237721528295434</v>
      </c>
      <c r="T14" s="16" t="s">
        <v>46456</v>
      </c>
      <c r="U14" s="6">
        <f>D8L807C22</f>
        <v>1.1564981690129161</v>
      </c>
      <c r="V14" s="16" t="s">
        <v>46457</v>
      </c>
      <c r="W14" s="6">
        <f>D8L807C8</f>
        <v>5.4893235778044902</v>
      </c>
      <c r="X14" s="16" t="s">
        <v>46458</v>
      </c>
      <c r="Y14" s="6">
        <f>D8L807C16</f>
        <v>2.0237721528295434</v>
      </c>
      <c r="Z14" s="16" t="s">
        <v>46459</v>
      </c>
      <c r="AA14" s="6">
        <f>D8L807C24</f>
        <v>1.1564981690129161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1.1457860742411565E-2</v>
      </c>
      <c r="F15" s="16" t="s">
        <v>46462</v>
      </c>
      <c r="G15" s="6">
        <f>D8L808C10</f>
        <v>1.3417314650313349E-3</v>
      </c>
      <c r="H15" s="16" t="s">
        <v>46463</v>
      </c>
      <c r="I15" s="6">
        <f>D8L808C18</f>
        <v>3.4152509701600338E-3</v>
      </c>
      <c r="J15" s="16" t="s">
        <v>46464</v>
      </c>
      <c r="K15" s="6">
        <f>D8L808C4</f>
        <v>2.979043793027001E-2</v>
      </c>
      <c r="L15" s="16" t="s">
        <v>46465</v>
      </c>
      <c r="M15" s="6">
        <f>D8L808C12</f>
        <v>3.4885018090814726E-3</v>
      </c>
      <c r="N15" s="16" t="s">
        <v>46466</v>
      </c>
      <c r="O15" s="6">
        <f>D8L808C20</f>
        <v>8.8796525224160983E-3</v>
      </c>
      <c r="P15" s="16" t="s">
        <v>46467</v>
      </c>
      <c r="Q15" s="6">
        <f>D8L808C6</f>
        <v>1.418614725786481</v>
      </c>
      <c r="R15" s="16" t="s">
        <v>46468</v>
      </c>
      <c r="S15" s="6">
        <f>D8L808C14</f>
        <v>8.1760317507104201</v>
      </c>
      <c r="T15" s="16" t="s">
        <v>46469</v>
      </c>
      <c r="U15" s="6">
        <f>D8L808C22</f>
        <v>0.61236560928277373</v>
      </c>
      <c r="V15" s="16" t="s">
        <v>46470</v>
      </c>
      <c r="W15" s="6">
        <f>D8L808C8</f>
        <v>1.418614725786481</v>
      </c>
      <c r="X15" s="16" t="s">
        <v>46471</v>
      </c>
      <c r="Y15" s="6">
        <f>D8L808C16</f>
        <v>8.1760317507104201</v>
      </c>
      <c r="Z15" s="16" t="s">
        <v>46472</v>
      </c>
      <c r="AA15" s="6">
        <f>D8L808C24</f>
        <v>0.61236560928277373</v>
      </c>
      <c r="AB15" s="16" t="s">
        <v>46473</v>
      </c>
      <c r="AC15" s="6">
        <f>D8L808C26</f>
        <v>1.8429570858221105E-6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9.1180232308063214E-2</v>
      </c>
      <c r="F16" s="16" t="s">
        <v>46475</v>
      </c>
      <c r="G16" s="6">
        <f>D8L809C10</f>
        <v>-2.2624207746389766E-2</v>
      </c>
      <c r="H16" s="16" t="s">
        <v>46476</v>
      </c>
      <c r="I16" s="6">
        <f>D8L809C18</f>
        <v>5.0057077581656798E-2</v>
      </c>
      <c r="J16" s="16" t="s">
        <v>46477</v>
      </c>
      <c r="K16" s="6">
        <f>D8L809C4</f>
        <v>0.23706860400096427</v>
      </c>
      <c r="L16" s="16" t="s">
        <v>46478</v>
      </c>
      <c r="M16" s="6">
        <f>D8L809C12</f>
        <v>-5.882294014061322E-2</v>
      </c>
      <c r="N16" s="16" t="s">
        <v>46479</v>
      </c>
      <c r="O16" s="6">
        <f>D8L809C20</f>
        <v>0.13014840171230699</v>
      </c>
      <c r="P16" s="16" t="s">
        <v>46480</v>
      </c>
      <c r="Q16" s="6">
        <f>D8L809C6</f>
        <v>15.319198565029343</v>
      </c>
      <c r="R16" s="16" t="s">
        <v>46481</v>
      </c>
      <c r="S16" s="6">
        <f>D8L809C14</f>
        <v>18.077966609022443</v>
      </c>
      <c r="T16" s="16" t="s">
        <v>46482</v>
      </c>
      <c r="U16" s="6">
        <f>D8L809C22</f>
        <v>12.444824254581217</v>
      </c>
      <c r="V16" s="16" t="s">
        <v>46483</v>
      </c>
      <c r="W16" s="6">
        <f>D8L809C8</f>
        <v>15.319198565029343</v>
      </c>
      <c r="X16" s="16" t="s">
        <v>46484</v>
      </c>
      <c r="Y16" s="6">
        <f>D8L809C16</f>
        <v>18.077966609022436</v>
      </c>
      <c r="Z16" s="16" t="s">
        <v>46485</v>
      </c>
      <c r="AA16" s="6">
        <f>D8L809C24</f>
        <v>12.444824254581215</v>
      </c>
      <c r="AB16" s="16" t="s">
        <v>46486</v>
      </c>
      <c r="AC16" s="6">
        <f>D8L809C26</f>
        <v>4.6622866909873639E-4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7.8142227001730069E-2</v>
      </c>
      <c r="F17" s="16" t="s">
        <v>46488</v>
      </c>
      <c r="G17" s="6">
        <f>D8L810C10</f>
        <v>2.8844510036687643E-2</v>
      </c>
      <c r="H17" s="16" t="s">
        <v>46489</v>
      </c>
      <c r="I17" s="6">
        <f>D8L810C18</f>
        <v>1.2593639097209548E-2</v>
      </c>
      <c r="J17" s="16" t="s">
        <v>46490</v>
      </c>
      <c r="K17" s="6">
        <f>D8L810C4</f>
        <v>0.20316979020449782</v>
      </c>
      <c r="L17" s="16" t="s">
        <v>46491</v>
      </c>
      <c r="M17" s="6">
        <f>D8L810C12</f>
        <v>7.4995726095387669E-2</v>
      </c>
      <c r="N17" s="16" t="s">
        <v>46492</v>
      </c>
      <c r="O17" s="6">
        <f>D8L810C20</f>
        <v>3.2743461652744742E-2</v>
      </c>
      <c r="P17" s="16" t="s">
        <v>46493</v>
      </c>
      <c r="Q17" s="6">
        <f>D8L810C6</f>
        <v>13.209075826091045</v>
      </c>
      <c r="R17" s="16" t="s">
        <v>46494</v>
      </c>
      <c r="S17" s="6">
        <f>D8L810C14</f>
        <v>1.1146212071423292</v>
      </c>
      <c r="T17" s="16" t="s">
        <v>46495</v>
      </c>
      <c r="U17" s="6">
        <f>D8L810C22</f>
        <v>2.8967380702578822</v>
      </c>
      <c r="V17" s="16" t="s">
        <v>46496</v>
      </c>
      <c r="W17" s="6">
        <f>D8L810C8</f>
        <v>13.209075826091045</v>
      </c>
      <c r="X17" s="16" t="s">
        <v>46497</v>
      </c>
      <c r="Y17" s="6">
        <f>D8L810C16</f>
        <v>1.1146212071423283</v>
      </c>
      <c r="Z17" s="16" t="s">
        <v>46498</v>
      </c>
      <c r="AA17" s="6">
        <f>D8L810C24</f>
        <v>2.8967380702578813</v>
      </c>
      <c r="AB17" s="16" t="s">
        <v>46499</v>
      </c>
      <c r="AC17" s="6">
        <f>D8L810C26</f>
        <v>7.7305949962926312E-3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6.0254907052649065E-4</v>
      </c>
      <c r="F18" s="16" t="s">
        <v>46501</v>
      </c>
      <c r="G18" s="6">
        <f>D8L811C10</f>
        <v>6.5686462059227776E-2</v>
      </c>
      <c r="H18" s="16" t="s">
        <v>46502</v>
      </c>
      <c r="I18" s="6">
        <f>D8L811C18</f>
        <v>2.2816273812451075E-5</v>
      </c>
      <c r="J18" s="16" t="s">
        <v>46503</v>
      </c>
      <c r="K18" s="6">
        <f>D8L811C4</f>
        <v>1.5666275833688735E-3</v>
      </c>
      <c r="L18" s="16" t="s">
        <v>46504</v>
      </c>
      <c r="M18" s="6">
        <f>D8L811C12</f>
        <v>0.17078480135399207</v>
      </c>
      <c r="N18" s="16" t="s">
        <v>46505</v>
      </c>
      <c r="O18" s="6">
        <f>D8L811C20</f>
        <v>5.9322311912372841E-5</v>
      </c>
      <c r="P18" s="16" t="s">
        <v>46506</v>
      </c>
      <c r="Q18" s="6">
        <f>D8L811C6</f>
        <v>8.3096350138100294E-2</v>
      </c>
      <c r="R18" s="16" t="s">
        <v>46507</v>
      </c>
      <c r="S18" s="6">
        <f>D8L811C14</f>
        <v>12.56498513599597</v>
      </c>
      <c r="T18" s="16" t="s">
        <v>46508</v>
      </c>
      <c r="U18" s="6">
        <f>D8L811C22</f>
        <v>1.9006532035868128E-3</v>
      </c>
      <c r="V18" s="16" t="s">
        <v>46509</v>
      </c>
      <c r="W18" s="6">
        <f>D8L811C8</f>
        <v>8.3096350138100281E-2</v>
      </c>
      <c r="X18" s="16" t="s">
        <v>46510</v>
      </c>
      <c r="Y18" s="6">
        <f>D8L811C16</f>
        <v>12.564985135995972</v>
      </c>
      <c r="Z18" s="16" t="s">
        <v>46511</v>
      </c>
      <c r="AA18" s="6">
        <f>D8L811C24</f>
        <v>1.9006532035868128E-3</v>
      </c>
      <c r="AB18" s="16" t="s">
        <v>46512</v>
      </c>
      <c r="AC18" s="6">
        <f>D8L811C26</f>
        <v>0.15242659228505612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3.2978112484329275E-2</v>
      </c>
      <c r="F19" s="16" t="s">
        <v>46514</v>
      </c>
      <c r="G19" s="6">
        <f>D8L812C10+D8L818C10</f>
        <v>6.3794244379240791E-2</v>
      </c>
      <c r="H19" s="16" t="s">
        <v>46515</v>
      </c>
      <c r="I19" s="6">
        <f>D8L812C18+D8L818C18</f>
        <v>8.5912423309995586E-2</v>
      </c>
      <c r="J19" s="16" t="s">
        <v>46516</v>
      </c>
      <c r="K19" s="6">
        <f>D8L812C4+D8L818C4</f>
        <v>8.5743092459256057E-2</v>
      </c>
      <c r="L19" s="16" t="s">
        <v>46517</v>
      </c>
      <c r="M19" s="6">
        <f>D8L812C12+D8L818C12</f>
        <v>0.16586503538602598</v>
      </c>
      <c r="N19" s="16" t="s">
        <v>46518</v>
      </c>
      <c r="O19" s="6">
        <f>D8L812C20+D8L818C20</f>
        <v>0.22337230060598851</v>
      </c>
      <c r="P19" s="16" t="s">
        <v>46519</v>
      </c>
      <c r="Q19" s="6">
        <f>D8L812C6+D8L818C6</f>
        <v>1.3214515675797835</v>
      </c>
      <c r="R19" s="16" t="s">
        <v>46520</v>
      </c>
      <c r="S19" s="6">
        <f>D8L812C14+D8L818C14</f>
        <v>3.6623551570585526</v>
      </c>
      <c r="T19" s="16" t="s">
        <v>46521</v>
      </c>
      <c r="U19" s="6">
        <f>D8L812C22+D8L818C22</f>
        <v>6.7556808403358515</v>
      </c>
      <c r="V19" s="16" t="s">
        <v>46522</v>
      </c>
      <c r="W19" s="6">
        <f>D8L812C8+D8L818C8</f>
        <v>1.3214515675797838</v>
      </c>
      <c r="X19" s="16" t="s">
        <v>46523</v>
      </c>
      <c r="Y19" s="6">
        <f>D8L812C16+D8L818C16</f>
        <v>3.6623551570585526</v>
      </c>
      <c r="Z19" s="16" t="s">
        <v>46524</v>
      </c>
      <c r="AA19" s="6">
        <f>D8L812C24+D8L818C24</f>
        <v>6.7556808403358524</v>
      </c>
      <c r="AB19" s="16" t="s">
        <v>46525</v>
      </c>
      <c r="AC19" s="6">
        <f>D8L812C26+D8L818C26</f>
        <v>0.14550722836498398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2.0849455408743504E-2</v>
      </c>
      <c r="F20" s="16" t="s">
        <v>46527</v>
      </c>
      <c r="G20" s="6">
        <f>D8L813C10</f>
        <v>-0.12773964693688022</v>
      </c>
      <c r="H20" s="16" t="s">
        <v>46528</v>
      </c>
      <c r="I20" s="6">
        <f>D8L813C18</f>
        <v>1.0129640334961167E-2</v>
      </c>
      <c r="J20" s="16" t="s">
        <v>46529</v>
      </c>
      <c r="K20" s="6">
        <f>D8L813C4</f>
        <v>5.4208584062733114E-2</v>
      </c>
      <c r="L20" s="16" t="s">
        <v>46530</v>
      </c>
      <c r="M20" s="6">
        <f>D8L813C12</f>
        <v>-0.33212308203588753</v>
      </c>
      <c r="N20" s="16" t="s">
        <v>46531</v>
      </c>
      <c r="O20" s="6">
        <f>D8L813C20</f>
        <v>2.6337064870899003E-2</v>
      </c>
      <c r="P20" s="16" t="s">
        <v>46532</v>
      </c>
      <c r="Q20" s="6">
        <f>D8L813C6</f>
        <v>2.2907108722167271</v>
      </c>
      <c r="R20" s="16" t="s">
        <v>46533</v>
      </c>
      <c r="S20" s="6">
        <f>D8L813C14</f>
        <v>-17.000096568975128</v>
      </c>
      <c r="T20" s="16" t="s">
        <v>46534</v>
      </c>
      <c r="U20" s="6">
        <f>D8L813C22</f>
        <v>2.3242478837129239</v>
      </c>
      <c r="V20" s="16" t="s">
        <v>46535</v>
      </c>
      <c r="W20" s="6">
        <f>D8L813C8</f>
        <v>2.2907108722167271</v>
      </c>
      <c r="X20" s="16" t="s">
        <v>46536</v>
      </c>
      <c r="Y20" s="6">
        <f>D8L813C16</f>
        <v>-17.000096568975128</v>
      </c>
      <c r="Z20" s="16" t="s">
        <v>46537</v>
      </c>
      <c r="AA20" s="6">
        <f>D8L813C24</f>
        <v>2.3242478837129239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3.3264726034879497E-2</v>
      </c>
      <c r="F21" s="16" t="s">
        <v>46540</v>
      </c>
      <c r="G21" s="6">
        <f>D8L814C10</f>
        <v>6.9865300755580881E-2</v>
      </c>
      <c r="H21" s="16" t="s">
        <v>46541</v>
      </c>
      <c r="I21" s="6">
        <f>D8L814C18</f>
        <v>1.070137358763751E-2</v>
      </c>
      <c r="J21" s="16" t="s">
        <v>46542</v>
      </c>
      <c r="K21" s="6">
        <f>D8L814C4</f>
        <v>8.6488287690686685E-2</v>
      </c>
      <c r="L21" s="16" t="s">
        <v>46543</v>
      </c>
      <c r="M21" s="6">
        <f>D8L814C12</f>
        <v>0.18164978196451037</v>
      </c>
      <c r="N21" s="16" t="s">
        <v>46544</v>
      </c>
      <c r="O21" s="6">
        <f>D8L814C20</f>
        <v>2.7823571327857559E-2</v>
      </c>
      <c r="P21" s="16" t="s">
        <v>46545</v>
      </c>
      <c r="Q21" s="6">
        <f>D8L814C6</f>
        <v>3.0675196620377649</v>
      </c>
      <c r="R21" s="16" t="s">
        <v>46546</v>
      </c>
      <c r="S21" s="6">
        <f>D8L814C14</f>
        <v>18.390210648392145</v>
      </c>
      <c r="T21" s="16" t="s">
        <v>46547</v>
      </c>
      <c r="U21" s="6">
        <f>D8L814C22</f>
        <v>1.5487479443132655</v>
      </c>
      <c r="V21" s="16" t="s">
        <v>46548</v>
      </c>
      <c r="W21" s="6">
        <f>D8L814C8</f>
        <v>3.0675196620377654</v>
      </c>
      <c r="X21" s="16" t="s">
        <v>46549</v>
      </c>
      <c r="Y21" s="6">
        <f>D8L814C16</f>
        <v>18.390210648392138</v>
      </c>
      <c r="Z21" s="16" t="s">
        <v>46550</v>
      </c>
      <c r="AA21" s="6">
        <f>D8L814C24</f>
        <v>1.548747944313265</v>
      </c>
      <c r="AB21" s="16" t="s">
        <v>46551</v>
      </c>
      <c r="AC21" s="6">
        <f>D8L814C26</f>
        <v>0.20549795686256442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5.0246134817900504E-3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2.4943033110837469E-4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1.1377736353704518E-2</v>
      </c>
      <c r="H24" s="16" t="s">
        <v>46556</v>
      </c>
      <c r="I24" s="6">
        <f>D8L817C18</f>
        <v>1.0680189439066044E-3</v>
      </c>
      <c r="J24" s="16" t="s">
        <v>46557</v>
      </c>
      <c r="K24" s="6">
        <f>D8L817C4</f>
        <v>0</v>
      </c>
      <c r="L24" s="16" t="s">
        <v>46558</v>
      </c>
      <c r="M24" s="6">
        <f>D8L817C12</f>
        <v>2.9582114519631744E-2</v>
      </c>
      <c r="N24" s="16" t="s">
        <v>46559</v>
      </c>
      <c r="O24" s="6">
        <f>D8L817C20</f>
        <v>2.7768492541571702E-3</v>
      </c>
      <c r="P24" s="16" t="s">
        <v>46560</v>
      </c>
      <c r="Q24" s="6">
        <f>D8L817C6</f>
        <v>0</v>
      </c>
      <c r="R24" s="16" t="s">
        <v>46561</v>
      </c>
      <c r="S24" s="6">
        <f>D8L817C14</f>
        <v>6.2538471739318844</v>
      </c>
      <c r="T24" s="16" t="s">
        <v>46562</v>
      </c>
      <c r="U24" s="6">
        <f>D8L817C22</f>
        <v>2.4024614662103806E-2</v>
      </c>
      <c r="V24" s="16" t="s">
        <v>46563</v>
      </c>
      <c r="W24" s="6">
        <f>D8L817C8</f>
        <v>0</v>
      </c>
      <c r="X24" s="16" t="s">
        <v>46564</v>
      </c>
      <c r="Y24" s="6">
        <f>D8L817C16</f>
        <v>6.2538471739318853</v>
      </c>
      <c r="Z24" s="16" t="s">
        <v>46565</v>
      </c>
      <c r="AA24" s="6">
        <f>D8L817C24</f>
        <v>2.4024614662103809E-2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2.7897851476611606E-2</v>
      </c>
      <c r="H25" s="16" t="s">
        <v>46569</v>
      </c>
      <c r="I25" s="6">
        <f>D8L818C18</f>
        <v>8.2706813047824651E-2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7.2534413839190126E-2</v>
      </c>
      <c r="N25" s="16" t="s">
        <v>46572</v>
      </c>
      <c r="O25" s="6">
        <f>D8L818C20</f>
        <v>0.21503771392434406</v>
      </c>
      <c r="P25" s="16" t="s">
        <v>46573</v>
      </c>
      <c r="Q25" s="6">
        <f>D8L818C6</f>
        <v>0</v>
      </c>
      <c r="R25" s="16" t="s">
        <v>46574</v>
      </c>
      <c r="S25" s="6">
        <f>D8L818C14</f>
        <v>-2.3857012404492925</v>
      </c>
      <c r="T25" s="16" t="s">
        <v>46575</v>
      </c>
      <c r="U25" s="6">
        <f>D8L818C22</f>
        <v>6.5146555147126479</v>
      </c>
      <c r="V25" s="16" t="s">
        <v>46576</v>
      </c>
      <c r="W25" s="6">
        <f>D8L818C8</f>
        <v>0</v>
      </c>
      <c r="X25" s="16" t="s">
        <v>46577</v>
      </c>
      <c r="Y25" s="6">
        <f>D8L818C16</f>
        <v>-2.3857012404492934</v>
      </c>
      <c r="Z25" s="16" t="s">
        <v>46578</v>
      </c>
      <c r="AA25" s="6">
        <f>D8L818C24</f>
        <v>6.5146555147126488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6.960110324891542E-7</v>
      </c>
      <c r="H26" s="16" t="s">
        <v>46582</v>
      </c>
      <c r="I26" s="6">
        <f>D8L819C18</f>
        <v>3.4951407028718113E-7</v>
      </c>
      <c r="J26" s="16" t="s">
        <v>46583</v>
      </c>
      <c r="K26" s="6">
        <f>D8L819C4</f>
        <v>0</v>
      </c>
      <c r="L26" s="16" t="s">
        <v>46584</v>
      </c>
      <c r="M26" s="6">
        <f>D8L819C12</f>
        <v>1.8096286844717989E-6</v>
      </c>
      <c r="N26" s="16" t="s">
        <v>46585</v>
      </c>
      <c r="O26" s="6">
        <f>D8L819C20</f>
        <v>9.087365827466693E-7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1.1664871499186947E-4</v>
      </c>
      <c r="T26" s="16" t="s">
        <v>46588</v>
      </c>
      <c r="U26" s="6">
        <f>D8L819C22</f>
        <v>5.7247062395915619E-5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1.1664871499186949E-4</v>
      </c>
      <c r="Z26" s="16" t="s">
        <v>46591</v>
      </c>
      <c r="AA26" s="6">
        <f>D8L819C24</f>
        <v>5.7247062395915626E-5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4.3941089956429223E-2</v>
      </c>
      <c r="F27" s="16" t="s">
        <v>46594</v>
      </c>
      <c r="G27" s="6">
        <f>D8L820C10</f>
        <v>2.9139767100952108E-2</v>
      </c>
      <c r="H27" s="16" t="s">
        <v>46595</v>
      </c>
      <c r="I27" s="6">
        <f>D8L820C18</f>
        <v>1.6765796781561072E-2</v>
      </c>
      <c r="J27" s="16" t="s">
        <v>46596</v>
      </c>
      <c r="K27" s="6">
        <f>D8L820C4</f>
        <v>0.10432487246215481</v>
      </c>
      <c r="L27" s="16" t="s">
        <v>46597</v>
      </c>
      <c r="M27" s="6">
        <f>D8L820C12</f>
        <v>8.1516474453168966E-2</v>
      </c>
      <c r="N27" s="16" t="s">
        <v>46598</v>
      </c>
      <c r="O27" s="6">
        <f>D8L820C20</f>
        <v>5.0705587706210309E-2</v>
      </c>
      <c r="P27" s="16" t="s">
        <v>46599</v>
      </c>
      <c r="Q27" s="6">
        <f>D8L820C6</f>
        <v>5.74490341509137</v>
      </c>
      <c r="R27" s="16" t="s">
        <v>46600</v>
      </c>
      <c r="S27" s="6">
        <f>D8L820C14</f>
        <v>12.943211449601455</v>
      </c>
      <c r="T27" s="16" t="s">
        <v>46601</v>
      </c>
      <c r="U27" s="6">
        <f>D8L820C22</f>
        <v>2.9192690204490899</v>
      </c>
      <c r="V27" s="16" t="s">
        <v>46602</v>
      </c>
      <c r="W27" s="6">
        <f>D8L820C8</f>
        <v>4.7615878804234875</v>
      </c>
      <c r="X27" s="16" t="s">
        <v>46603</v>
      </c>
      <c r="Y27" s="6">
        <f>D8L820C16</f>
        <v>11.87281822833288</v>
      </c>
      <c r="Z27" s="16" t="s">
        <v>46604</v>
      </c>
      <c r="AA27" s="6">
        <f>D8L820C24</f>
        <v>2.7579154351974546</v>
      </c>
      <c r="AB27" s="16" t="s">
        <v>46605</v>
      </c>
      <c r="AC27" s="6">
        <f>D8L820C26</f>
        <v>5.2313798340021797E-2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3.2978112484329275E-2</v>
      </c>
      <c r="F28" s="16" t="s">
        <v>46607</v>
      </c>
      <c r="G28" s="6">
        <f>E1L212C2</f>
        <v>6.3794244379240791E-2</v>
      </c>
      <c r="H28" s="16" t="s">
        <v>46608</v>
      </c>
      <c r="I28" s="6">
        <f>E1L212C3</f>
        <v>8.5912423309995586E-2</v>
      </c>
      <c r="J28" s="16" t="s">
        <v>46609</v>
      </c>
      <c r="K28" s="6">
        <f>E1L212C4</f>
        <v>8.5743092459256057E-2</v>
      </c>
      <c r="L28" s="16" t="s">
        <v>46610</v>
      </c>
      <c r="M28" s="6">
        <f>E1L212C5</f>
        <v>0.16586503538602598</v>
      </c>
      <c r="N28" s="16" t="s">
        <v>46611</v>
      </c>
      <c r="O28" s="6">
        <f>E1L212C6</f>
        <v>0.22337230060598851</v>
      </c>
      <c r="P28" s="16" t="s">
        <v>46612</v>
      </c>
      <c r="Q28" s="6">
        <f>E1L212C7</f>
        <v>1.3214515675797835</v>
      </c>
      <c r="R28" s="16" t="s">
        <v>46613</v>
      </c>
      <c r="S28" s="6">
        <f>E1L212C8</f>
        <v>3.6623551570585526</v>
      </c>
      <c r="T28" s="16" t="s">
        <v>46614</v>
      </c>
      <c r="U28" s="6">
        <f>E1L212C9</f>
        <v>6.7556808403358515</v>
      </c>
      <c r="V28" s="16" t="s">
        <v>46615</v>
      </c>
      <c r="W28" s="6">
        <f>E1L212C10</f>
        <v>1.3214515675797838</v>
      </c>
      <c r="X28" s="16" t="s">
        <v>46616</v>
      </c>
      <c r="Y28" s="6">
        <f>E1L212C11</f>
        <v>3.6623551570585526</v>
      </c>
      <c r="Z28" s="16" t="s">
        <v>46617</v>
      </c>
      <c r="AA28" s="6">
        <f>E1L212C12</f>
        <v>6.7556808403358524</v>
      </c>
      <c r="AB28" s="16" t="s">
        <v>46618</v>
      </c>
      <c r="AC28" s="6">
        <f>E1L212C13</f>
        <v>0.14550722836498398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4.0919195618491631E-2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3.1123022689287735E-2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0.51356055604966155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0.52817995465099277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0.2079241578998694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3.9584679818903123E-2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8.2664604118133679E-3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3.9105019358066139E-3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5.6324016288124374E-3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0.10237280669973482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0.75572433013418761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0.32465270541124641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4.831428953631315E-2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5.7252215150642848E-2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1.2151113560838445E-2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9.9266925398878825E-2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0.30795874859105343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1.75428677902064E-2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8.2387847707104889E-2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0.9064256669244698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0.51581695284517304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5.26855255970392E-2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6.4795159201128633E-2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5.3964297953207264E-2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3.1761788212532033E-2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3.8499527438135964E-2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3.7447413614317207E-2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2.490729129847492E-2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0.51095121455496351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0.17467744000942764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8.8899779682194875E-3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0.31435160589036143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0.21972379874770953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3.8177576836131016E-2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1.0753835321228157E-2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8.299764636501715E-2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3.2089065986265985E-2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1.1082765584716044E-2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7.6568065147233416E-3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9.0175596780747491E-2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3.7528481901249626E-2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7.7346069777802888E-3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7.4020405728114939E-3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9.442723047698702E-2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0.17224606889411359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3.2115602004537239E-2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1.2379656363146335E-2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2.0243377738990914E-2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8.8174836782293226E-3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3.3330846638463647E-2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3.0930417680431532E-2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0.40275806081866916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1.4369743993387902E-2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0.34850578418184341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2.4079890888801636E-2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0.41068261950519663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0.47151486665140746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0.18546940946250928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1.0776067634944722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0.25835311814196793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0.42183952004206804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0.91961035836180094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0.55019401766921061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0.38408657895566556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24.248623774298984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0.79280188985131317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1.7275034799806803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2.3879087423021104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2.584460326021317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0.84027491651240616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6.1804222891598655E-2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0.10293817181022072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5.9127630600840794E-2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5.8978945514321507E-2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9.3002200539926291E-2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2.3880231375639192E-2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0.27479438186634436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32.700000000000003</v>
      </c>
      <c r="F9" s="16" t="s">
        <v>16019</v>
      </c>
      <c r="G9" s="6">
        <f>B3L802C3</f>
        <v>1.928189071810928</v>
      </c>
      <c r="H9" s="16" t="s">
        <v>46774</v>
      </c>
      <c r="I9" s="6">
        <f>B3L818C3</f>
        <v>1.5728986271114123</v>
      </c>
      <c r="J9" s="16" t="s">
        <v>12040</v>
      </c>
      <c r="K9" s="6">
        <f>B3L836C3</f>
        <v>1.6436153103891926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720.34356385661636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1163.0763139892845</v>
      </c>
      <c r="AZ9" s="16" t="s">
        <v>46780</v>
      </c>
      <c r="BA9" s="6">
        <f>B6L202C35</f>
        <v>5.2846551000974742</v>
      </c>
      <c r="BB9" s="16" t="s">
        <v>46781</v>
      </c>
      <c r="BC9" s="6">
        <f>B6L202C36</f>
        <v>2.9065603050536111</v>
      </c>
      <c r="BD9" s="16" t="s">
        <v>46782</v>
      </c>
      <c r="BE9" s="6">
        <f>B6L202C37</f>
        <v>7.9269826501462131</v>
      </c>
      <c r="BF9" s="16" t="s">
        <v>46783</v>
      </c>
      <c r="BG9" s="6">
        <f>B6L202C38</f>
        <v>6.3415861201169701</v>
      </c>
      <c r="BH9" s="16" t="s">
        <v>46784</v>
      </c>
      <c r="BI9" s="6">
        <f>B6L202C39</f>
        <v>1.3211637750243683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1.8264384572307311</v>
      </c>
      <c r="H10" s="16" t="s">
        <v>46786</v>
      </c>
      <c r="I10" s="6">
        <f>B3L819C3</f>
        <v>1.6290145246224177</v>
      </c>
      <c r="J10" s="16" t="s">
        <v>12079</v>
      </c>
      <c r="K10" s="6">
        <f>B3L837C3</f>
        <v>1.7716592325700138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720.34356385661647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1277.0676334909308</v>
      </c>
      <c r="AZ10" s="16" t="s">
        <v>46792</v>
      </c>
      <c r="BA10" s="6">
        <f>B6L203C35</f>
        <v>5.2846551000974733</v>
      </c>
      <c r="BB10" s="16" t="s">
        <v>46793</v>
      </c>
      <c r="BC10" s="6">
        <f>B6L203C36</f>
        <v>2.9065603050536111</v>
      </c>
      <c r="BD10" s="16" t="s">
        <v>46794</v>
      </c>
      <c r="BE10" s="6">
        <f>B6L203C37</f>
        <v>7.9269826501462113</v>
      </c>
      <c r="BF10" s="16" t="s">
        <v>46795</v>
      </c>
      <c r="BG10" s="6">
        <f>B6L203C38</f>
        <v>6.3415861201169683</v>
      </c>
      <c r="BH10" s="16" t="s">
        <v>46796</v>
      </c>
      <c r="BI10" s="6">
        <f>B6L203C39</f>
        <v>1.3211637750243685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1.9973437952214042</v>
      </c>
      <c r="H11" s="16" t="s">
        <v>46798</v>
      </c>
      <c r="I11" s="6">
        <f>B3L820C3</f>
        <v>1.9914087412000601</v>
      </c>
      <c r="J11" s="16" t="s">
        <v>12118</v>
      </c>
      <c r="K11" s="6">
        <f>B3L838C3</f>
        <v>1.9922783561210093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720.34356385661647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1958.3054400301812</v>
      </c>
      <c r="AZ11" s="16" t="s">
        <v>46804</v>
      </c>
      <c r="BA11" s="6">
        <f>B6L204C35</f>
        <v>5.2846551000974742</v>
      </c>
      <c r="BB11" s="16" t="s">
        <v>46805</v>
      </c>
      <c r="BC11" s="6">
        <f>B6L204C36</f>
        <v>2.9065603050536115</v>
      </c>
      <c r="BD11" s="16" t="s">
        <v>46806</v>
      </c>
      <c r="BE11" s="6">
        <f>B6L204C37</f>
        <v>7.9269826501462113</v>
      </c>
      <c r="BF11" s="16" t="s">
        <v>46807</v>
      </c>
      <c r="BG11" s="6">
        <f>B6L204C38</f>
        <v>6.3415861201169692</v>
      </c>
      <c r="BH11" s="16" t="s">
        <v>46808</v>
      </c>
      <c r="BI11" s="6">
        <f>B6L204C39</f>
        <v>1.3211637750243683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2.0073631938158956</v>
      </c>
      <c r="H12" s="16" t="s">
        <v>46810</v>
      </c>
      <c r="I12" s="6">
        <f>B3L821C3</f>
        <v>1.9784749636401413</v>
      </c>
      <c r="J12" s="16" t="s">
        <v>12157</v>
      </c>
      <c r="K12" s="6">
        <f>B3L839C3</f>
        <v>2.0007937782901637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720.34356385661647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1094.3167025560542</v>
      </c>
      <c r="AZ12" s="16" t="s">
        <v>46816</v>
      </c>
      <c r="BA12" s="6">
        <f>B6L205C35</f>
        <v>5.2846551000974742</v>
      </c>
      <c r="BB12" s="16" t="s">
        <v>46817</v>
      </c>
      <c r="BC12" s="6">
        <f>B6L205C36</f>
        <v>2.9065603050536115</v>
      </c>
      <c r="BD12" s="16" t="s">
        <v>46818</v>
      </c>
      <c r="BE12" s="6">
        <f>B6L205C37</f>
        <v>7.9269826501462113</v>
      </c>
      <c r="BF12" s="16" t="s">
        <v>46819</v>
      </c>
      <c r="BG12" s="6">
        <f>B6L205C38</f>
        <v>6.3415861201169701</v>
      </c>
      <c r="BH12" s="16" t="s">
        <v>46820</v>
      </c>
      <c r="BI12" s="6">
        <f>B6L205C39</f>
        <v>1.3211637750243685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31.1</v>
      </c>
      <c r="F13" s="16" t="s">
        <v>16147</v>
      </c>
      <c r="G13" s="6">
        <f>B3L806C3</f>
        <v>2.0414201508484542</v>
      </c>
      <c r="H13" s="16" t="s">
        <v>46822</v>
      </c>
      <c r="I13" s="6">
        <f>B3L822C3</f>
        <v>1.9639219444223173</v>
      </c>
      <c r="J13" s="16" t="s">
        <v>12196</v>
      </c>
      <c r="K13" s="6">
        <f>B3L840C3</f>
        <v>1.9873337056192213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720.34356385661658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1538.687402766077</v>
      </c>
      <c r="AZ13" s="16" t="s">
        <v>46828</v>
      </c>
      <c r="BA13" s="6">
        <f>B6L206C35</f>
        <v>5.2846551000974742</v>
      </c>
      <c r="BB13" s="16" t="s">
        <v>46829</v>
      </c>
      <c r="BC13" s="6">
        <f>B6L206C36</f>
        <v>2.9065603050536106</v>
      </c>
      <c r="BD13" s="16" t="s">
        <v>46830</v>
      </c>
      <c r="BE13" s="6">
        <f>B6L206C37</f>
        <v>7.9269826501462113</v>
      </c>
      <c r="BF13" s="16" t="s">
        <v>46831</v>
      </c>
      <c r="BG13" s="6">
        <f>B6L206C38</f>
        <v>6.3415861201169701</v>
      </c>
      <c r="BH13" s="16" t="s">
        <v>46832</v>
      </c>
      <c r="BI13" s="6">
        <f>B6L206C39</f>
        <v>1.3211637750243683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29.2</v>
      </c>
      <c r="F14" s="16" t="s">
        <v>16179</v>
      </c>
      <c r="G14" s="6">
        <f>B3L807C3</f>
        <v>2.0383754761040467</v>
      </c>
      <c r="H14" s="16" t="s">
        <v>46834</v>
      </c>
      <c r="I14" s="6">
        <f>B3L823C3</f>
        <v>1.9724813950905253</v>
      </c>
      <c r="J14" s="16" t="s">
        <v>12235</v>
      </c>
      <c r="K14" s="6">
        <f>B3L841C3</f>
        <v>2.027617722127272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720.34356385661647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1719.8568502750941</v>
      </c>
      <c r="AZ14" s="16" t="s">
        <v>46840</v>
      </c>
      <c r="BA14" s="6">
        <f>B6L207C35</f>
        <v>5.2846551000974742</v>
      </c>
      <c r="BB14" s="16" t="s">
        <v>46841</v>
      </c>
      <c r="BC14" s="6">
        <f>B6L207C36</f>
        <v>2.9065603050536115</v>
      </c>
      <c r="BD14" s="16" t="s">
        <v>46842</v>
      </c>
      <c r="BE14" s="6">
        <f>B6L207C37</f>
        <v>7.9269826501462104</v>
      </c>
      <c r="BF14" s="16" t="s">
        <v>46843</v>
      </c>
      <c r="BG14" s="6">
        <f>B6L207C38</f>
        <v>6.3415861201169683</v>
      </c>
      <c r="BH14" s="16" t="s">
        <v>46844</v>
      </c>
      <c r="BI14" s="6">
        <f>B6L207C39</f>
        <v>1.3211637750243685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26.5</v>
      </c>
      <c r="F15" s="16" t="s">
        <v>16211</v>
      </c>
      <c r="G15" s="6">
        <f>B3L808C3</f>
        <v>1.9248312598978667</v>
      </c>
      <c r="H15" s="16" t="s">
        <v>46846</v>
      </c>
      <c r="I15" s="6">
        <f>B3L824C3</f>
        <v>1.985223849155529</v>
      </c>
      <c r="J15" s="16" t="s">
        <v>12274</v>
      </c>
      <c r="K15" s="6">
        <f>B3L842C3</f>
        <v>1.9681285119766794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720.34356385661647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3063.8329231787079</v>
      </c>
      <c r="AZ15" s="16" t="s">
        <v>46852</v>
      </c>
      <c r="BA15" s="6">
        <f>B6L208C35</f>
        <v>5.2846551000974742</v>
      </c>
      <c r="BB15" s="16" t="s">
        <v>46853</v>
      </c>
      <c r="BC15" s="6">
        <f>B6L208C36</f>
        <v>2.9065603050536111</v>
      </c>
      <c r="BD15" s="16" t="s">
        <v>46854</v>
      </c>
      <c r="BE15" s="6">
        <f>B6L208C37</f>
        <v>7.9269826501462113</v>
      </c>
      <c r="BF15" s="16" t="s">
        <v>46855</v>
      </c>
      <c r="BG15" s="6">
        <f>B6L208C38</f>
        <v>6.3415861201169683</v>
      </c>
      <c r="BH15" s="16" t="s">
        <v>46856</v>
      </c>
      <c r="BI15" s="6">
        <f>B6L208C39</f>
        <v>1.3211637750243683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</v>
      </c>
      <c r="F16" s="16" t="s">
        <v>16243</v>
      </c>
      <c r="G16" s="6">
        <f>B3L809C3</f>
        <v>1.7669760393976701</v>
      </c>
      <c r="H16" s="16" t="s">
        <v>46858</v>
      </c>
      <c r="I16" s="6">
        <f>B3L825C3</f>
        <v>1.8855382967327263</v>
      </c>
      <c r="J16" s="16" t="s">
        <v>12313</v>
      </c>
      <c r="K16" s="6">
        <f>B3L843C3</f>
        <v>1.7884373000329643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720.3435638566167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1858.6415650954223</v>
      </c>
      <c r="AZ16" s="16" t="s">
        <v>46864</v>
      </c>
      <c r="BA16" s="6">
        <f>B6L209C35</f>
        <v>5.2846551000974742</v>
      </c>
      <c r="BB16" s="16" t="s">
        <v>46865</v>
      </c>
      <c r="BC16" s="6">
        <f>B6L209C36</f>
        <v>2.9065603050536115</v>
      </c>
      <c r="BD16" s="16" t="s">
        <v>46866</v>
      </c>
      <c r="BE16" s="6">
        <f>B6L209C37</f>
        <v>7.9269826501462113</v>
      </c>
      <c r="BF16" s="16" t="s">
        <v>46867</v>
      </c>
      <c r="BG16" s="6">
        <f>B6L209C38</f>
        <v>6.3415861201169683</v>
      </c>
      <c r="BH16" s="16" t="s">
        <v>46868</v>
      </c>
      <c r="BI16" s="6">
        <f>B6L209C39</f>
        <v>1.3211637750243685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2.0079020356899893</v>
      </c>
      <c r="H17" s="16" t="s">
        <v>46870</v>
      </c>
      <c r="I17" s="6">
        <f>B3L826C3</f>
        <v>1.927710843373494</v>
      </c>
      <c r="J17" s="16" t="s">
        <v>12352</v>
      </c>
      <c r="K17" s="6">
        <f>B3L844C3</f>
        <v>2.0006185174612234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720.34356385661647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1855.954445483379</v>
      </c>
      <c r="AZ17" s="16" t="s">
        <v>46876</v>
      </c>
      <c r="BA17" s="6">
        <f>B6L210C35</f>
        <v>5.2846551000974742</v>
      </c>
      <c r="BB17" s="16" t="s">
        <v>46877</v>
      </c>
      <c r="BC17" s="6">
        <f>B6L210C36</f>
        <v>2.9065603050536115</v>
      </c>
      <c r="BD17" s="16" t="s">
        <v>46878</v>
      </c>
      <c r="BE17" s="6">
        <f>B6L210C37</f>
        <v>7.9269826501462104</v>
      </c>
      <c r="BF17" s="16" t="s">
        <v>46879</v>
      </c>
      <c r="BG17" s="6">
        <f>B6L210C38</f>
        <v>6.3415861201169683</v>
      </c>
      <c r="BH17" s="16" t="s">
        <v>46880</v>
      </c>
      <c r="BI17" s="6">
        <f>B6L210C39</f>
        <v>1.3211637750243683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1.0436859613719864</v>
      </c>
      <c r="H18" s="16" t="s">
        <v>46882</v>
      </c>
      <c r="I18" s="6">
        <f>B3L827C3</f>
        <v>1.050803576303003</v>
      </c>
      <c r="J18" s="16" t="s">
        <v>12391</v>
      </c>
      <c r="K18" s="6">
        <f>B3L845C3</f>
        <v>1.0489094213757879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720.34356385661658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2449.3649100388293</v>
      </c>
      <c r="AZ18" s="16" t="s">
        <v>46888</v>
      </c>
      <c r="BA18" s="6">
        <f>B6L211C35</f>
        <v>5.2846551000974742</v>
      </c>
      <c r="BB18" s="16" t="s">
        <v>46889</v>
      </c>
      <c r="BC18" s="6">
        <f>B6L211C36</f>
        <v>2.9065603050536111</v>
      </c>
      <c r="BD18" s="16" t="s">
        <v>46890</v>
      </c>
      <c r="BE18" s="6">
        <f>B6L211C37</f>
        <v>7.9269826501462122</v>
      </c>
      <c r="BF18" s="16" t="s">
        <v>46891</v>
      </c>
      <c r="BG18" s="6">
        <f>B6L211C38</f>
        <v>6.3415861201169692</v>
      </c>
      <c r="BH18" s="16" t="s">
        <v>46892</v>
      </c>
      <c r="BI18" s="6">
        <f>B6L211C39</f>
        <v>1.3211637750243681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54</v>
      </c>
      <c r="F19" s="16" t="s">
        <v>16339</v>
      </c>
      <c r="G19" s="6">
        <f>B3L812C3</f>
        <v>1.3852585722315909</v>
      </c>
      <c r="H19" s="16" t="s">
        <v>46894</v>
      </c>
      <c r="I19" s="6">
        <f>B3L828C3</f>
        <v>1.3790057631318238</v>
      </c>
      <c r="J19" s="16" t="s">
        <v>12430</v>
      </c>
      <c r="K19" s="6">
        <f>B3L846C3</f>
        <v>1.3799311916667389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720.34356385661647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5656.3753886714749</v>
      </c>
      <c r="AZ19" s="16" t="s">
        <v>46900</v>
      </c>
      <c r="BA19" s="6">
        <f>B6L212C35</f>
        <v>5.2846551000974742</v>
      </c>
      <c r="BB19" s="16" t="s">
        <v>46901</v>
      </c>
      <c r="BC19" s="6">
        <f>B6L212C36</f>
        <v>2.9065603050536106</v>
      </c>
      <c r="BD19" s="16" t="s">
        <v>46902</v>
      </c>
      <c r="BE19" s="6">
        <f>B6L212C37</f>
        <v>7.9269826501462122</v>
      </c>
      <c r="BF19" s="16" t="s">
        <v>46903</v>
      </c>
      <c r="BG19" s="6">
        <f>B6L212C38</f>
        <v>6.3415861201169692</v>
      </c>
      <c r="BH19" s="16" t="s">
        <v>46904</v>
      </c>
      <c r="BI19" s="6">
        <f>B6L212C39</f>
        <v>1.3211637750243683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1.9112149532710281</v>
      </c>
      <c r="H20" s="16" t="s">
        <v>46906</v>
      </c>
      <c r="I20" s="6">
        <f>B3L829C3</f>
        <v>2.6052631578947372</v>
      </c>
      <c r="J20" s="16" t="s">
        <v>12469</v>
      </c>
      <c r="K20" s="6">
        <f>B3L847C3</f>
        <v>1.9678111587982832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720.34356385661647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650.8379888268156</v>
      </c>
      <c r="AZ20" s="16" t="s">
        <v>46912</v>
      </c>
      <c r="BA20" s="6">
        <f>B6L213C35</f>
        <v>5.2846551000974742</v>
      </c>
      <c r="BB20" s="16" t="s">
        <v>46913</v>
      </c>
      <c r="BC20" s="6">
        <f>B6L213C36</f>
        <v>2.9065603050536106</v>
      </c>
      <c r="BD20" s="16" t="s">
        <v>46914</v>
      </c>
      <c r="BE20" s="6">
        <f>B6L213C37</f>
        <v>7.9269826501462122</v>
      </c>
      <c r="BF20" s="16" t="s">
        <v>46915</v>
      </c>
      <c r="BG20" s="6">
        <f>B6L213C38</f>
        <v>6.3415861201169683</v>
      </c>
      <c r="BH20" s="16" t="s">
        <v>46916</v>
      </c>
      <c r="BI20" s="6">
        <f>B6L213C39</f>
        <v>1.3211637750243683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1.9731814611154752</v>
      </c>
      <c r="H21" s="16" t="s">
        <v>46918</v>
      </c>
      <c r="I21" s="6">
        <f>B3L830C3</f>
        <v>1.8886147667930051</v>
      </c>
      <c r="J21" s="16" t="s">
        <v>12508</v>
      </c>
      <c r="K21" s="6">
        <f>B3L848C3</f>
        <v>1.9166289339599565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720.34356385661647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1975.0401920955667</v>
      </c>
      <c r="AZ21" s="16" t="s">
        <v>46924</v>
      </c>
      <c r="BA21" s="6">
        <f>B6L214C35</f>
        <v>5.2846551000974733</v>
      </c>
      <c r="BB21" s="16" t="s">
        <v>46925</v>
      </c>
      <c r="BC21" s="6">
        <f>B6L214C36</f>
        <v>2.9065603050536111</v>
      </c>
      <c r="BD21" s="16" t="s">
        <v>46926</v>
      </c>
      <c r="BE21" s="6">
        <f>B6L214C37</f>
        <v>7.9269826501462122</v>
      </c>
      <c r="BF21" s="16" t="s">
        <v>46927</v>
      </c>
      <c r="BG21" s="6">
        <f>B6L214C38</f>
        <v>6.3415861201169692</v>
      </c>
      <c r="BH21" s="16" t="s">
        <v>46928</v>
      </c>
      <c r="BI21" s="6">
        <f>B6L214C39</f>
        <v>1.3211637750243683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1.9892530217974005</v>
      </c>
      <c r="J22" s="16" t="s">
        <v>46930</v>
      </c>
      <c r="K22" s="6">
        <f>B3L849C3</f>
        <v>1.9892530217974005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1.9879137381043352</v>
      </c>
      <c r="J23" s="16" t="s">
        <v>46932</v>
      </c>
      <c r="K23" s="6">
        <f>B3L850C3</f>
        <v>1.9879137381043352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37.1</v>
      </c>
      <c r="F24" s="16" t="s">
        <v>16435</v>
      </c>
      <c r="G24" s="6">
        <f>B3L815C3</f>
        <v>1.7948113207547169</v>
      </c>
      <c r="H24" s="16" t="s">
        <v>46934</v>
      </c>
      <c r="I24" s="6">
        <f>B3L833C3</f>
        <v>1.2197146671116301</v>
      </c>
      <c r="J24" s="16" t="s">
        <v>12547</v>
      </c>
      <c r="K24" s="6">
        <f>B3L852C3</f>
        <v>1.9632832646514928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720.34356385661647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1315.7077453825761</v>
      </c>
      <c r="AZ24" s="16" t="s">
        <v>46940</v>
      </c>
      <c r="BA24" s="6">
        <f>B6L215C35</f>
        <v>5.2846551000974742</v>
      </c>
      <c r="BB24" s="16" t="s">
        <v>46941</v>
      </c>
      <c r="BC24" s="6">
        <f>B6L215C36</f>
        <v>2.9065603050536111</v>
      </c>
      <c r="BD24" s="16" t="s">
        <v>46942</v>
      </c>
      <c r="BE24" s="6">
        <f>B6L215C37</f>
        <v>7.9269826501462104</v>
      </c>
      <c r="BF24" s="16" t="s">
        <v>46943</v>
      </c>
      <c r="BG24" s="6">
        <f>B6L215C38</f>
        <v>6.3415861201169683</v>
      </c>
      <c r="BH24" s="16" t="s">
        <v>46944</v>
      </c>
      <c r="BI24" s="6">
        <f>B6L215C39</f>
        <v>1.3211637750243683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34.299999999999997</v>
      </c>
      <c r="F25" s="16" t="s">
        <v>16468</v>
      </c>
      <c r="G25" s="6">
        <f>B3L816C3</f>
        <v>1.7523018541403457</v>
      </c>
      <c r="H25" s="16" t="s">
        <v>46946</v>
      </c>
      <c r="I25" s="6">
        <f>B3L834C3</f>
        <v>1.7054262141090888</v>
      </c>
      <c r="J25" s="16" t="s">
        <v>46947</v>
      </c>
      <c r="K25" s="6">
        <f>B3L853C3</f>
        <v>1.7183420051496687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720.34356385661658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1812.9951445185827</v>
      </c>
      <c r="AZ25" s="16" t="s">
        <v>46953</v>
      </c>
      <c r="BA25" s="6">
        <f>IF(B6L216C3=0,0,B6L216C29/B6L216C3)</f>
        <v>5.2846551000974742</v>
      </c>
      <c r="BB25" s="16" t="s">
        <v>46954</v>
      </c>
      <c r="BC25" s="6">
        <f>IF(B6L216C8=0,0,B6L216C30/B6L216C8)</f>
        <v>2.9065603050536115</v>
      </c>
      <c r="BD25" s="16" t="s">
        <v>46955</v>
      </c>
      <c r="BE25" s="6">
        <f>IF(B6L216C13=0,0,B6L216C31/B6L216C13)</f>
        <v>7.9269826501462122</v>
      </c>
      <c r="BF25" s="16" t="s">
        <v>46956</v>
      </c>
      <c r="BG25" s="6">
        <f>IF(B6L216C18=0,0,B6L216C32/B6L216C18)</f>
        <v>6.3415861201169719</v>
      </c>
      <c r="BH25" s="16" t="s">
        <v>46957</v>
      </c>
      <c r="BI25" s="6">
        <f>IF(B6L216C24=0,0,B6L216C33/B6L216C24)</f>
        <v>1.3211637750243679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11.739052020064769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4.5999999999999996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3.0219212172137047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2.1902436029701327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2.9691355712293634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9617.8278293190488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2134.7521836689298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5856.7675484808706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646067.89158104686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485397.65938602376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1131465.5509670707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140850.788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8.0330793106182039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1.0420647264624627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1.3734522352055265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2013</v>
      </c>
      <c r="B8" s="11">
        <f>RRICC</f>
        <v>139300</v>
      </c>
      <c r="C8" s="7">
        <f>RR_ID</f>
        <v>7</v>
      </c>
      <c r="D8" s="1" t="str">
        <f>RR_SHORT_NAME</f>
        <v>UP</v>
      </c>
      <c r="E8" s="1" t="str">
        <f>RR_NAME</f>
        <v>Union Pacific Railroad</v>
      </c>
      <c r="F8" s="1" t="s">
        <v>47008</v>
      </c>
      <c r="G8" s="6">
        <f>E1L101C1</f>
        <v>2.4821455951699726E-3</v>
      </c>
    </row>
    <row r="9" spans="1:7" x14ac:dyDescent="0.2">
      <c r="A9" s="11">
        <f>CURRENT_YEAR</f>
        <v>2013</v>
      </c>
      <c r="B9" s="11">
        <f>RRICC</f>
        <v>139300</v>
      </c>
      <c r="C9" s="7">
        <f>RR_ID</f>
        <v>7</v>
      </c>
      <c r="D9" s="1" t="str">
        <f>RR_SHORT_NAME</f>
        <v>UP</v>
      </c>
      <c r="E9" s="1" t="str">
        <f>RR_NAME</f>
        <v>Union Pacific Railroad</v>
      </c>
      <c r="F9" s="1" t="s">
        <v>47009</v>
      </c>
      <c r="G9" s="6">
        <f>E1L101C2</f>
        <v>9.6189253402357558E-4</v>
      </c>
    </row>
    <row r="10" spans="1:7" x14ac:dyDescent="0.2">
      <c r="A10" s="11">
        <f>CURRENT_YEAR</f>
        <v>2013</v>
      </c>
      <c r="B10" s="11">
        <f>RRICC</f>
        <v>139300</v>
      </c>
      <c r="C10" s="7">
        <f>RR_ID</f>
        <v>7</v>
      </c>
      <c r="D10" s="1" t="str">
        <f>RR_SHORT_NAME</f>
        <v>UP</v>
      </c>
      <c r="E10" s="1" t="str">
        <f>RR_NAME</f>
        <v>Union Pacific Railroad</v>
      </c>
      <c r="F10" s="1" t="s">
        <v>47010</v>
      </c>
      <c r="G10" s="6">
        <f>E1L101C3</f>
        <v>1.6552038619521128E-3</v>
      </c>
    </row>
    <row r="11" spans="1:7" x14ac:dyDescent="0.2">
      <c r="A11" s="11">
        <f>CURRENT_YEAR</f>
        <v>2013</v>
      </c>
      <c r="B11" s="11">
        <f>RRICC</f>
        <v>139300</v>
      </c>
      <c r="C11" s="7">
        <f>RR_ID</f>
        <v>7</v>
      </c>
      <c r="D11" s="1" t="str">
        <f>RR_SHORT_NAME</f>
        <v>UP</v>
      </c>
      <c r="E11" s="1" t="str">
        <f>RR_NAME</f>
        <v>Union Pacific Railroad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2013</v>
      </c>
      <c r="B12" s="11">
        <f>RRICC</f>
        <v>139300</v>
      </c>
      <c r="C12" s="7">
        <f>RR_ID</f>
        <v>7</v>
      </c>
      <c r="D12" s="1" t="str">
        <f>RR_SHORT_NAME</f>
        <v>UP</v>
      </c>
      <c r="E12" s="1" t="str">
        <f>RR_NAME</f>
        <v>Union Pacific Railroad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2013</v>
      </c>
      <c r="B13" s="11">
        <f>RRICC</f>
        <v>139300</v>
      </c>
      <c r="C13" s="7">
        <f>RR_ID</f>
        <v>7</v>
      </c>
      <c r="D13" s="1" t="str">
        <f>RR_SHORT_NAME</f>
        <v>UP</v>
      </c>
      <c r="E13" s="1" t="str">
        <f>RR_NAME</f>
        <v>Union Pacific Railroad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2013</v>
      </c>
      <c r="B14" s="11">
        <f>RRICC</f>
        <v>139300</v>
      </c>
      <c r="C14" s="7">
        <f>RR_ID</f>
        <v>7</v>
      </c>
      <c r="D14" s="1" t="str">
        <f>RR_SHORT_NAME</f>
        <v>UP</v>
      </c>
      <c r="E14" s="1" t="str">
        <f>RR_NAME</f>
        <v>Union Pacific Railroad</v>
      </c>
      <c r="F14" s="1" t="s">
        <v>47014</v>
      </c>
      <c r="G14" s="6">
        <f>E1L103C1</f>
        <v>0.68344547839432723</v>
      </c>
    </row>
    <row r="15" spans="1:7" x14ac:dyDescent="0.2">
      <c r="A15" s="11">
        <f>CURRENT_YEAR</f>
        <v>2013</v>
      </c>
      <c r="B15" s="11">
        <f>RRICC</f>
        <v>139300</v>
      </c>
      <c r="C15" s="7">
        <f>RR_ID</f>
        <v>7</v>
      </c>
      <c r="D15" s="1" t="str">
        <f>RR_SHORT_NAME</f>
        <v>UP</v>
      </c>
      <c r="E15" s="1" t="str">
        <f>RR_NAME</f>
        <v>Union Pacific Railroad</v>
      </c>
      <c r="F15" s="1" t="s">
        <v>47015</v>
      </c>
      <c r="G15" s="6">
        <f>E1L103C2</f>
        <v>5.2464770202152332E-4</v>
      </c>
    </row>
    <row r="16" spans="1:7" x14ac:dyDescent="0.2">
      <c r="A16" s="11">
        <f>CURRENT_YEAR</f>
        <v>2013</v>
      </c>
      <c r="B16" s="11">
        <f>RRICC</f>
        <v>139300</v>
      </c>
      <c r="C16" s="7">
        <f>RR_ID</f>
        <v>7</v>
      </c>
      <c r="D16" s="1" t="str">
        <f>RR_SHORT_NAME</f>
        <v>UP</v>
      </c>
      <c r="E16" s="1" t="str">
        <f>RR_NAME</f>
        <v>Union Pacific Railroad</v>
      </c>
      <c r="F16" s="1" t="s">
        <v>47016</v>
      </c>
      <c r="G16" s="6">
        <f>E1L103C3</f>
        <v>1.4773355721228683E-4</v>
      </c>
    </row>
    <row r="17" spans="1:7" x14ac:dyDescent="0.2">
      <c r="A17" s="11">
        <f>CURRENT_YEAR</f>
        <v>2013</v>
      </c>
      <c r="B17" s="11">
        <f>RRICC</f>
        <v>139300</v>
      </c>
      <c r="C17" s="7">
        <f>RR_ID</f>
        <v>7</v>
      </c>
      <c r="D17" s="1" t="str">
        <f>RR_SHORT_NAME</f>
        <v>UP</v>
      </c>
      <c r="E17" s="1" t="str">
        <f>RR_NAME</f>
        <v>Union Pacific Railroad</v>
      </c>
      <c r="F17" s="1" t="s">
        <v>47017</v>
      </c>
      <c r="G17" s="6">
        <f>E1L104C1</f>
        <v>8.6883747667070281</v>
      </c>
    </row>
    <row r="18" spans="1:7" x14ac:dyDescent="0.2">
      <c r="A18" s="11">
        <f>CURRENT_YEAR</f>
        <v>2013</v>
      </c>
      <c r="B18" s="11">
        <f>RRICC</f>
        <v>139300</v>
      </c>
      <c r="C18" s="7">
        <f>RR_ID</f>
        <v>7</v>
      </c>
      <c r="D18" s="1" t="str">
        <f>RR_SHORT_NAME</f>
        <v>UP</v>
      </c>
      <c r="E18" s="1" t="str">
        <f>RR_NAME</f>
        <v>Union Pacific Railroad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2013</v>
      </c>
      <c r="B19" s="11">
        <f>RRICC</f>
        <v>139300</v>
      </c>
      <c r="C19" s="7">
        <f>RR_ID</f>
        <v>7</v>
      </c>
      <c r="D19" s="1" t="str">
        <f>RR_SHORT_NAME</f>
        <v>UP</v>
      </c>
      <c r="E19" s="1" t="str">
        <f>RR_NAME</f>
        <v>Union Pacific Railroad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2013</v>
      </c>
      <c r="B20" s="11">
        <f>RRICC</f>
        <v>139300</v>
      </c>
      <c r="C20" s="7">
        <f>RR_ID</f>
        <v>7</v>
      </c>
      <c r="D20" s="1" t="str">
        <f>RR_SHORT_NAME</f>
        <v>UP</v>
      </c>
      <c r="E20" s="1" t="str">
        <f>RR_NAME</f>
        <v>Union Pacific Railroad</v>
      </c>
      <c r="F20" s="1" t="s">
        <v>47020</v>
      </c>
      <c r="G20" s="6">
        <f>E1L105C1</f>
        <v>5.4033006410435709</v>
      </c>
    </row>
    <row r="21" spans="1:7" x14ac:dyDescent="0.2">
      <c r="A21" s="11">
        <f>CURRENT_YEAR</f>
        <v>2013</v>
      </c>
      <c r="B21" s="11">
        <f>RRICC</f>
        <v>139300</v>
      </c>
      <c r="C21" s="7">
        <f>RR_ID</f>
        <v>7</v>
      </c>
      <c r="D21" s="1" t="str">
        <f>RR_SHORT_NAME</f>
        <v>UP</v>
      </c>
      <c r="E21" s="1" t="str">
        <f>RR_NAME</f>
        <v>Union Pacific Railroad</v>
      </c>
      <c r="F21" s="1" t="s">
        <v>47021</v>
      </c>
      <c r="G21" s="6">
        <f>E1L105C2</f>
        <v>0.85890082585360084</v>
      </c>
    </row>
    <row r="22" spans="1:7" x14ac:dyDescent="0.2">
      <c r="A22" s="11">
        <f>CURRENT_YEAR</f>
        <v>2013</v>
      </c>
      <c r="B22" s="11">
        <f>RRICC</f>
        <v>139300</v>
      </c>
      <c r="C22" s="7">
        <f>RR_ID</f>
        <v>7</v>
      </c>
      <c r="D22" s="1" t="str">
        <f>RR_SHORT_NAME</f>
        <v>UP</v>
      </c>
      <c r="E22" s="1" t="str">
        <f>RR_NAME</f>
        <v>Union Pacific Railroad</v>
      </c>
      <c r="F22" s="1" t="s">
        <v>47022</v>
      </c>
      <c r="G22" s="6">
        <f>E1L105C3</f>
        <v>0.56746119677672358</v>
      </c>
    </row>
    <row r="23" spans="1:7" x14ac:dyDescent="0.2">
      <c r="A23" s="11">
        <f>CURRENT_YEAR</f>
        <v>2013</v>
      </c>
      <c r="B23" s="11">
        <f>RRICC</f>
        <v>139300</v>
      </c>
      <c r="C23" s="7">
        <f>RR_ID</f>
        <v>7</v>
      </c>
      <c r="D23" s="1" t="str">
        <f>RR_SHORT_NAME</f>
        <v>UP</v>
      </c>
      <c r="E23" s="1" t="str">
        <f>RR_NAME</f>
        <v>Union Pacific Railroad</v>
      </c>
      <c r="F23" s="1" t="s">
        <v>47023</v>
      </c>
      <c r="G23" s="6">
        <f>E1L106C1</f>
        <v>5.0425661166637363</v>
      </c>
    </row>
    <row r="24" spans="1:7" x14ac:dyDescent="0.2">
      <c r="A24" s="11">
        <f>CURRENT_YEAR</f>
        <v>2013</v>
      </c>
      <c r="B24" s="11">
        <f>RRICC</f>
        <v>139300</v>
      </c>
      <c r="C24" s="7">
        <f>RR_ID</f>
        <v>7</v>
      </c>
      <c r="D24" s="1" t="str">
        <f>RR_SHORT_NAME</f>
        <v>UP</v>
      </c>
      <c r="E24" s="1" t="str">
        <f>RR_NAME</f>
        <v>Union Pacific Railroad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2013</v>
      </c>
      <c r="B25" s="11">
        <f>RRICC</f>
        <v>139300</v>
      </c>
      <c r="C25" s="7">
        <f>RR_ID</f>
        <v>7</v>
      </c>
      <c r="D25" s="1" t="str">
        <f>RR_SHORT_NAME</f>
        <v>UP</v>
      </c>
      <c r="E25" s="1" t="str">
        <f>RR_NAME</f>
        <v>Union Pacific Railroad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2013</v>
      </c>
      <c r="B26" s="11">
        <f>RRICC</f>
        <v>139300</v>
      </c>
      <c r="C26" s="7">
        <f>RR_ID</f>
        <v>7</v>
      </c>
      <c r="D26" s="1" t="str">
        <f>RR_SHORT_NAME</f>
        <v>UP</v>
      </c>
      <c r="E26" s="1" t="str">
        <f>RR_NAME</f>
        <v>Union Pacific Railroad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2013</v>
      </c>
      <c r="B27" s="11">
        <f>RRICC</f>
        <v>139300</v>
      </c>
      <c r="C27" s="7">
        <f>RR_ID</f>
        <v>7</v>
      </c>
      <c r="D27" s="1" t="str">
        <f>RR_SHORT_NAME</f>
        <v>UP</v>
      </c>
      <c r="E27" s="1" t="str">
        <f>RR_NAME</f>
        <v>Union Pacific Railroad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2013</v>
      </c>
      <c r="B28" s="11">
        <f>RRICC</f>
        <v>139300</v>
      </c>
      <c r="C28" s="7">
        <f>RR_ID</f>
        <v>7</v>
      </c>
      <c r="D28" s="1" t="str">
        <f>RR_SHORT_NAME</f>
        <v>UP</v>
      </c>
      <c r="E28" s="1" t="str">
        <f>RR_NAME</f>
        <v>Union Pacific Railroad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2013</v>
      </c>
      <c r="B29" s="11">
        <f>RRICC</f>
        <v>139300</v>
      </c>
      <c r="C29" s="7">
        <f>RR_ID</f>
        <v>7</v>
      </c>
      <c r="D29" s="1" t="str">
        <f>RR_SHORT_NAME</f>
        <v>UP</v>
      </c>
      <c r="E29" s="1" t="str">
        <f>RR_NAME</f>
        <v>Union Pacific Railroad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2013</v>
      </c>
      <c r="B30" s="11">
        <f>RRICC</f>
        <v>139300</v>
      </c>
      <c r="C30" s="7">
        <f>RR_ID</f>
        <v>7</v>
      </c>
      <c r="D30" s="1" t="str">
        <f>RR_SHORT_NAME</f>
        <v>UP</v>
      </c>
      <c r="E30" s="1" t="str">
        <f>RR_NAME</f>
        <v>Union Pacific Railroad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2013</v>
      </c>
      <c r="B31" s="11">
        <f>RRICC</f>
        <v>139300</v>
      </c>
      <c r="C31" s="7">
        <f>RR_ID</f>
        <v>7</v>
      </c>
      <c r="D31" s="1" t="str">
        <f>RR_SHORT_NAME</f>
        <v>UP</v>
      </c>
      <c r="E31" s="1" t="str">
        <f>RR_NAME</f>
        <v>Union Pacific Railroad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2013</v>
      </c>
      <c r="B32" s="11">
        <f>RRICC</f>
        <v>139300</v>
      </c>
      <c r="C32" s="7">
        <f>RR_ID</f>
        <v>7</v>
      </c>
      <c r="D32" s="1" t="str">
        <f>RR_SHORT_NAME</f>
        <v>UP</v>
      </c>
      <c r="E32" s="1" t="str">
        <f>RR_NAME</f>
        <v>Union Pacific Railroad</v>
      </c>
      <c r="F32" s="1" t="s">
        <v>47032</v>
      </c>
      <c r="G32" s="6">
        <f>E1L109C1</f>
        <v>19.785766691187309</v>
      </c>
    </row>
    <row r="33" spans="1:7" x14ac:dyDescent="0.2">
      <c r="A33" s="11">
        <f>CURRENT_YEAR</f>
        <v>2013</v>
      </c>
      <c r="B33" s="11">
        <f>RRICC</f>
        <v>139300</v>
      </c>
      <c r="C33" s="7">
        <f>RR_ID</f>
        <v>7</v>
      </c>
      <c r="D33" s="1" t="str">
        <f>RR_SHORT_NAME</f>
        <v>UP</v>
      </c>
      <c r="E33" s="1" t="str">
        <f>RR_NAME</f>
        <v>Union Pacific Railroad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2013</v>
      </c>
      <c r="B34" s="11">
        <f>RRICC</f>
        <v>139300</v>
      </c>
      <c r="C34" s="7">
        <f>RR_ID</f>
        <v>7</v>
      </c>
      <c r="D34" s="1" t="str">
        <f>RR_SHORT_NAME</f>
        <v>UP</v>
      </c>
      <c r="E34" s="1" t="str">
        <f>RR_NAME</f>
        <v>Union Pacific Railroad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2013</v>
      </c>
      <c r="B35" s="11">
        <f>RRICC</f>
        <v>139300</v>
      </c>
      <c r="C35" s="7">
        <f>RR_ID</f>
        <v>7</v>
      </c>
      <c r="D35" s="1" t="str">
        <f>RR_SHORT_NAME</f>
        <v>UP</v>
      </c>
      <c r="E35" s="1" t="str">
        <f>RR_NAME</f>
        <v>Union Pacific Railroad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2013</v>
      </c>
      <c r="B36" s="11">
        <f>RRICC</f>
        <v>139300</v>
      </c>
      <c r="C36" s="7">
        <f>RR_ID</f>
        <v>7</v>
      </c>
      <c r="D36" s="1" t="str">
        <f>RR_SHORT_NAME</f>
        <v>UP</v>
      </c>
      <c r="E36" s="1" t="str">
        <f>RR_NAME</f>
        <v>Union Pacific Railroad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2013</v>
      </c>
      <c r="B37" s="11">
        <f>RRICC</f>
        <v>139300</v>
      </c>
      <c r="C37" s="7">
        <f>RR_ID</f>
        <v>7</v>
      </c>
      <c r="D37" s="1" t="str">
        <f>RR_SHORT_NAME</f>
        <v>UP</v>
      </c>
      <c r="E37" s="1" t="str">
        <f>RR_NAME</f>
        <v>Union Pacific Railroad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2013</v>
      </c>
      <c r="B38" s="11">
        <f>RRICC</f>
        <v>139300</v>
      </c>
      <c r="C38" s="7">
        <f>RR_ID</f>
        <v>7</v>
      </c>
      <c r="D38" s="1" t="str">
        <f>RR_SHORT_NAME</f>
        <v>UP</v>
      </c>
      <c r="E38" s="1" t="str">
        <f>RR_NAME</f>
        <v>Union Pacific Railroad</v>
      </c>
      <c r="F38" s="1" t="s">
        <v>47038</v>
      </c>
      <c r="G38" s="6">
        <f>E1L111C1</f>
        <v>5.9420579883386919</v>
      </c>
    </row>
    <row r="39" spans="1:7" x14ac:dyDescent="0.2">
      <c r="A39" s="11">
        <f>CURRENT_YEAR</f>
        <v>2013</v>
      </c>
      <c r="B39" s="11">
        <f>RRICC</f>
        <v>139300</v>
      </c>
      <c r="C39" s="7">
        <f>RR_ID</f>
        <v>7</v>
      </c>
      <c r="D39" s="1" t="str">
        <f>RR_SHORT_NAME</f>
        <v>UP</v>
      </c>
      <c r="E39" s="1" t="str">
        <f>RR_NAME</f>
        <v>Union Pacific Railroad</v>
      </c>
      <c r="F39" s="1" t="s">
        <v>47039</v>
      </c>
      <c r="G39" s="6">
        <f>E1L111C2</f>
        <v>1.2725195887623344</v>
      </c>
    </row>
    <row r="40" spans="1:7" x14ac:dyDescent="0.2">
      <c r="A40" s="11">
        <f>CURRENT_YEAR</f>
        <v>2013</v>
      </c>
      <c r="B40" s="11">
        <f>RRICC</f>
        <v>139300</v>
      </c>
      <c r="C40" s="7">
        <f>RR_ID</f>
        <v>7</v>
      </c>
      <c r="D40" s="1" t="str">
        <f>RR_SHORT_NAME</f>
        <v>UP</v>
      </c>
      <c r="E40" s="1" t="str">
        <f>RR_NAME</f>
        <v>Union Pacific Railroad</v>
      </c>
      <c r="F40" s="1" t="s">
        <v>47040</v>
      </c>
      <c r="G40" s="6">
        <f>E1L111C3</f>
        <v>3.2627700323231257</v>
      </c>
    </row>
    <row r="41" spans="1:7" x14ac:dyDescent="0.2">
      <c r="A41" s="11">
        <f>CURRENT_YEAR</f>
        <v>2013</v>
      </c>
      <c r="B41" s="11">
        <f>RRICC</f>
        <v>139300</v>
      </c>
      <c r="C41" s="7">
        <f>RR_ID</f>
        <v>7</v>
      </c>
      <c r="D41" s="1" t="str">
        <f>RR_SHORT_NAME</f>
        <v>UP</v>
      </c>
      <c r="E41" s="1" t="str">
        <f>RR_NAME</f>
        <v>Union Pacific Railroad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2013</v>
      </c>
      <c r="B42" s="11">
        <f>RRICC</f>
        <v>139300</v>
      </c>
      <c r="C42" s="7">
        <f>RR_ID</f>
        <v>7</v>
      </c>
      <c r="D42" s="1" t="str">
        <f>RR_SHORT_NAME</f>
        <v>UP</v>
      </c>
      <c r="E42" s="1" t="str">
        <f>RR_NAME</f>
        <v>Union Pacific Railroad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2013</v>
      </c>
      <c r="B43" s="11">
        <f>RRICC</f>
        <v>139300</v>
      </c>
      <c r="C43" s="7">
        <f>RR_ID</f>
        <v>7</v>
      </c>
      <c r="D43" s="1" t="str">
        <f>RR_SHORT_NAME</f>
        <v>UP</v>
      </c>
      <c r="E43" s="1" t="str">
        <f>RR_NAME</f>
        <v>Union Pacific Railroad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2013</v>
      </c>
      <c r="B44" s="11">
        <f>RRICC</f>
        <v>139300</v>
      </c>
      <c r="C44" s="7">
        <f>RR_ID</f>
        <v>7</v>
      </c>
      <c r="D44" s="1" t="str">
        <f>RR_SHORT_NAME</f>
        <v>UP</v>
      </c>
      <c r="E44" s="1" t="str">
        <f>RR_NAME</f>
        <v>Union Pacific Railroad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2013</v>
      </c>
      <c r="B45" s="11">
        <f>RRICC</f>
        <v>139300</v>
      </c>
      <c r="C45" s="7">
        <f>RR_ID</f>
        <v>7</v>
      </c>
      <c r="D45" s="1" t="str">
        <f>RR_SHORT_NAME</f>
        <v>UP</v>
      </c>
      <c r="E45" s="1" t="str">
        <f>RR_NAME</f>
        <v>Union Pacific Railroad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2013</v>
      </c>
      <c r="B46" s="11">
        <f>RRICC</f>
        <v>139300</v>
      </c>
      <c r="C46" s="7">
        <f>RR_ID</f>
        <v>7</v>
      </c>
      <c r="D46" s="1" t="str">
        <f>RR_SHORT_NAME</f>
        <v>UP</v>
      </c>
      <c r="E46" s="1" t="str">
        <f>RR_NAME</f>
        <v>Union Pacific Railroad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2013</v>
      </c>
      <c r="B47" s="11">
        <f>RRICC</f>
        <v>139300</v>
      </c>
      <c r="C47" s="7">
        <f>RR_ID</f>
        <v>7</v>
      </c>
      <c r="D47" s="1" t="str">
        <f>RR_SHORT_NAME</f>
        <v>UP</v>
      </c>
      <c r="E47" s="1" t="str">
        <f>RR_NAME</f>
        <v>Union Pacific Railroad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2013</v>
      </c>
      <c r="B48" s="11">
        <f>RRICC</f>
        <v>139300</v>
      </c>
      <c r="C48" s="7">
        <f>RR_ID</f>
        <v>7</v>
      </c>
      <c r="D48" s="1" t="str">
        <f>RR_SHORT_NAME</f>
        <v>UP</v>
      </c>
      <c r="E48" s="1" t="str">
        <f>RR_NAME</f>
        <v>Union Pacific Railroad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2013</v>
      </c>
      <c r="B49" s="11">
        <f>RRICC</f>
        <v>139300</v>
      </c>
      <c r="C49" s="7">
        <f>RR_ID</f>
        <v>7</v>
      </c>
      <c r="D49" s="1" t="str">
        <f>RR_SHORT_NAME</f>
        <v>UP</v>
      </c>
      <c r="E49" s="1" t="str">
        <f>RR_NAME</f>
        <v>Union Pacific Railroad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2013</v>
      </c>
      <c r="B50" s="11">
        <f>RRICC</f>
        <v>139300</v>
      </c>
      <c r="C50" s="7">
        <f>RR_ID</f>
        <v>7</v>
      </c>
      <c r="D50" s="1" t="str">
        <f>RR_SHORT_NAME</f>
        <v>UP</v>
      </c>
      <c r="E50" s="1" t="str">
        <f>RR_NAME</f>
        <v>Union Pacific Railroad</v>
      </c>
      <c r="F50" s="1" t="s">
        <v>47050</v>
      </c>
      <c r="G50" s="6">
        <f>E1L115C1</f>
        <v>1.3445942536517446E-2</v>
      </c>
    </row>
    <row r="51" spans="1:7" x14ac:dyDescent="0.2">
      <c r="A51" s="11">
        <f>CURRENT_YEAR</f>
        <v>2013</v>
      </c>
      <c r="B51" s="11">
        <f>RRICC</f>
        <v>139300</v>
      </c>
      <c r="C51" s="7">
        <f>RR_ID</f>
        <v>7</v>
      </c>
      <c r="D51" s="1" t="str">
        <f>RR_SHORT_NAME</f>
        <v>UP</v>
      </c>
      <c r="E51" s="1" t="str">
        <f>RR_NAME</f>
        <v>Union Pacific Railroad</v>
      </c>
      <c r="F51" s="1" t="s">
        <v>47051</v>
      </c>
      <c r="G51" s="6">
        <f>E1L115C2</f>
        <v>4.8435113068012641E-3</v>
      </c>
    </row>
    <row r="52" spans="1:7" x14ac:dyDescent="0.2">
      <c r="A52" s="11">
        <f>CURRENT_YEAR</f>
        <v>2013</v>
      </c>
      <c r="B52" s="11">
        <f>RRICC</f>
        <v>139300</v>
      </c>
      <c r="C52" s="7">
        <f>RR_ID</f>
        <v>7</v>
      </c>
      <c r="D52" s="1" t="str">
        <f>RR_SHORT_NAME</f>
        <v>UP</v>
      </c>
      <c r="E52" s="1" t="str">
        <f>RR_NAME</f>
        <v>Union Pacific Railroad</v>
      </c>
      <c r="F52" s="1" t="s">
        <v>47052</v>
      </c>
      <c r="G52" s="6">
        <f>E1L115C3</f>
        <v>1.5952841853541063E-2</v>
      </c>
    </row>
    <row r="53" spans="1:7" x14ac:dyDescent="0.2">
      <c r="A53" s="11">
        <f>CURRENT_YEAR</f>
        <v>2013</v>
      </c>
      <c r="B53" s="11">
        <f>RRICC</f>
        <v>139300</v>
      </c>
      <c r="C53" s="7">
        <f>RR_ID</f>
        <v>7</v>
      </c>
      <c r="D53" s="1" t="str">
        <f>RR_SHORT_NAME</f>
        <v>UP</v>
      </c>
      <c r="E53" s="1" t="str">
        <f>RR_NAME</f>
        <v>Union Pacific Railroad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2013</v>
      </c>
      <c r="B54" s="11">
        <f>RRICC</f>
        <v>139300</v>
      </c>
      <c r="C54" s="7">
        <f>RR_ID</f>
        <v>7</v>
      </c>
      <c r="D54" s="1" t="str">
        <f>RR_SHORT_NAME</f>
        <v>UP</v>
      </c>
      <c r="E54" s="1" t="str">
        <f>RR_NAME</f>
        <v>Union Pacific Railroad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2013</v>
      </c>
      <c r="B55" s="11">
        <f>RRICC</f>
        <v>139300</v>
      </c>
      <c r="C55" s="7">
        <f>RR_ID</f>
        <v>7</v>
      </c>
      <c r="D55" s="1" t="str">
        <f>RR_SHORT_NAME</f>
        <v>UP</v>
      </c>
      <c r="E55" s="1" t="str">
        <f>RR_NAME</f>
        <v>Union Pacific Railroad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2013</v>
      </c>
      <c r="B56" s="11">
        <f>RRICC</f>
        <v>139300</v>
      </c>
      <c r="C56" s="7">
        <f>RR_ID</f>
        <v>7</v>
      </c>
      <c r="D56" s="1" t="str">
        <f>RR_SHORT_NAME</f>
        <v>UP</v>
      </c>
      <c r="E56" s="1" t="str">
        <f>RR_NAME</f>
        <v>Union Pacific Railroad</v>
      </c>
      <c r="F56" s="1" t="s">
        <v>47056</v>
      </c>
      <c r="G56" s="6">
        <f>E1L117C1</f>
        <v>1.9058136007535953</v>
      </c>
    </row>
    <row r="57" spans="1:7" x14ac:dyDescent="0.2">
      <c r="A57" s="11">
        <f>CURRENT_YEAR</f>
        <v>2013</v>
      </c>
      <c r="B57" s="11">
        <f>RRICC</f>
        <v>139300</v>
      </c>
      <c r="C57" s="7">
        <f>RR_ID</f>
        <v>7</v>
      </c>
      <c r="D57" s="1" t="str">
        <f>RR_SHORT_NAME</f>
        <v>UP</v>
      </c>
      <c r="E57" s="1" t="str">
        <f>RR_NAME</f>
        <v>Union Pacific Railroad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2013</v>
      </c>
      <c r="B58" s="11">
        <f>RRICC</f>
        <v>139300</v>
      </c>
      <c r="C58" s="7">
        <f>RR_ID</f>
        <v>7</v>
      </c>
      <c r="D58" s="1" t="str">
        <f>RR_SHORT_NAME</f>
        <v>UP</v>
      </c>
      <c r="E58" s="1" t="str">
        <f>RR_NAME</f>
        <v>Union Pacific Railroad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2013</v>
      </c>
      <c r="B59" s="11">
        <f>RRICC</f>
        <v>139300</v>
      </c>
      <c r="C59" s="7">
        <f>RR_ID</f>
        <v>7</v>
      </c>
      <c r="D59" s="1" t="str">
        <f>RR_SHORT_NAME</f>
        <v>UP</v>
      </c>
      <c r="E59" s="1" t="str">
        <f>RR_NAME</f>
        <v>Union Pacific Railroad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2013</v>
      </c>
      <c r="B60" s="11">
        <f>RRICC</f>
        <v>139300</v>
      </c>
      <c r="C60" s="7">
        <f>RR_ID</f>
        <v>7</v>
      </c>
      <c r="D60" s="1" t="str">
        <f>RR_SHORT_NAME</f>
        <v>UP</v>
      </c>
      <c r="E60" s="1" t="str">
        <f>RR_NAME</f>
        <v>Union Pacific Railroad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2013</v>
      </c>
      <c r="B61" s="11">
        <f>RRICC</f>
        <v>139300</v>
      </c>
      <c r="C61" s="7">
        <f>RR_ID</f>
        <v>7</v>
      </c>
      <c r="D61" s="1" t="str">
        <f>RR_SHORT_NAME</f>
        <v>UP</v>
      </c>
      <c r="E61" s="1" t="str">
        <f>RR_NAME</f>
        <v>Union Pacific Railroad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2013</v>
      </c>
      <c r="B62" s="11">
        <f>RRICC</f>
        <v>139300</v>
      </c>
      <c r="C62" s="7">
        <f>RR_ID</f>
        <v>7</v>
      </c>
      <c r="D62" s="1" t="str">
        <f>RR_SHORT_NAME</f>
        <v>UP</v>
      </c>
      <c r="E62" s="1" t="str">
        <f>RR_NAME</f>
        <v>Union Pacific Railroad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2013</v>
      </c>
      <c r="B63" s="11">
        <f>RRICC</f>
        <v>139300</v>
      </c>
      <c r="C63" s="7">
        <f>RR_ID</f>
        <v>7</v>
      </c>
      <c r="D63" s="1" t="str">
        <f>RR_SHORT_NAME</f>
        <v>UP</v>
      </c>
      <c r="E63" s="1" t="str">
        <f>RR_NAME</f>
        <v>Union Pacific Railroad</v>
      </c>
      <c r="F63" s="1" t="s">
        <v>47063</v>
      </c>
      <c r="G63" s="6">
        <f>E1L119C2</f>
        <v>2.6654003387121716</v>
      </c>
    </row>
    <row r="64" spans="1:7" x14ac:dyDescent="0.2">
      <c r="A64" s="11">
        <f>CURRENT_YEAR</f>
        <v>2013</v>
      </c>
      <c r="B64" s="11">
        <f>RRICC</f>
        <v>139300</v>
      </c>
      <c r="C64" s="7">
        <f>RR_ID</f>
        <v>7</v>
      </c>
      <c r="D64" s="1" t="str">
        <f>RR_SHORT_NAME</f>
        <v>UP</v>
      </c>
      <c r="E64" s="1" t="str">
        <f>RR_NAME</f>
        <v>Union Pacific Railroad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2013</v>
      </c>
      <c r="B65" s="11">
        <f>RRICC</f>
        <v>139300</v>
      </c>
      <c r="C65" s="7">
        <f>RR_ID</f>
        <v>7</v>
      </c>
      <c r="D65" s="1" t="str">
        <f>RR_SHORT_NAME</f>
        <v>UP</v>
      </c>
      <c r="E65" s="1" t="str">
        <f>RR_NAME</f>
        <v>Union Pacific Railroad</v>
      </c>
      <c r="F65" s="1" t="s">
        <v>47065</v>
      </c>
      <c r="G65" s="6">
        <f>E1L120C1</f>
        <v>63.830477711270234</v>
      </c>
    </row>
    <row r="66" spans="1:7" x14ac:dyDescent="0.2">
      <c r="A66" s="11">
        <f>CURRENT_YEAR</f>
        <v>2013</v>
      </c>
      <c r="B66" s="11">
        <f>RRICC</f>
        <v>139300</v>
      </c>
      <c r="C66" s="7">
        <f>RR_ID</f>
        <v>7</v>
      </c>
      <c r="D66" s="1" t="str">
        <f>RR_SHORT_NAME</f>
        <v>UP</v>
      </c>
      <c r="E66" s="1" t="str">
        <f>RR_NAME</f>
        <v>Union Pacific Railroad</v>
      </c>
      <c r="F66" s="1" t="s">
        <v>47066</v>
      </c>
      <c r="G66" s="6">
        <f>E1L120C2</f>
        <v>2.2310561394112596</v>
      </c>
    </row>
    <row r="67" spans="1:7" x14ac:dyDescent="0.2">
      <c r="A67" s="11">
        <f>CURRENT_YEAR</f>
        <v>2013</v>
      </c>
      <c r="B67" s="11">
        <f>RRICC</f>
        <v>139300</v>
      </c>
      <c r="C67" s="7">
        <f>RR_ID</f>
        <v>7</v>
      </c>
      <c r="D67" s="1" t="str">
        <f>RR_SHORT_NAME</f>
        <v>UP</v>
      </c>
      <c r="E67" s="1" t="str">
        <f>RR_NAME</f>
        <v>Union Pacific Railroad</v>
      </c>
      <c r="F67" s="1" t="s">
        <v>47067</v>
      </c>
      <c r="G67" s="6">
        <f>E1L120C3</f>
        <v>6.6259397420313721</v>
      </c>
    </row>
    <row r="68" spans="1:7" x14ac:dyDescent="0.2">
      <c r="A68" s="11">
        <f>CURRENT_YEAR</f>
        <v>2013</v>
      </c>
      <c r="B68" s="11">
        <f>RRICC</f>
        <v>139300</v>
      </c>
      <c r="C68" s="7">
        <f>RR_ID</f>
        <v>7</v>
      </c>
      <c r="D68" s="1" t="str">
        <f>RR_SHORT_NAME</f>
        <v>UP</v>
      </c>
      <c r="E68" s="1" t="str">
        <f>RR_NAME</f>
        <v>Union Pacific Railroad</v>
      </c>
      <c r="F68" s="1" t="s">
        <v>47068</v>
      </c>
      <c r="G68" s="6">
        <f>E1L121C1</f>
        <v>9.3318092819689191</v>
      </c>
    </row>
    <row r="69" spans="1:7" x14ac:dyDescent="0.2">
      <c r="A69" s="11">
        <f>CURRENT_YEAR</f>
        <v>2013</v>
      </c>
      <c r="B69" s="11">
        <f>RRICC</f>
        <v>139300</v>
      </c>
      <c r="C69" s="7">
        <f>RR_ID</f>
        <v>7</v>
      </c>
      <c r="D69" s="1" t="str">
        <f>RR_SHORT_NAME</f>
        <v>UP</v>
      </c>
      <c r="E69" s="1" t="str">
        <f>RR_NAME</f>
        <v>Union Pacific Railroad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2013</v>
      </c>
      <c r="B70" s="11">
        <f>RRICC</f>
        <v>139300</v>
      </c>
      <c r="C70" s="7">
        <f>RR_ID</f>
        <v>7</v>
      </c>
      <c r="D70" s="1" t="str">
        <f>RR_SHORT_NAME</f>
        <v>UP</v>
      </c>
      <c r="E70" s="1" t="str">
        <f>RR_NAME</f>
        <v>Union Pacific Railroad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2013</v>
      </c>
      <c r="B71" s="11">
        <f>RRICC</f>
        <v>139300</v>
      </c>
      <c r="C71" s="7">
        <f>RR_ID</f>
        <v>7</v>
      </c>
      <c r="D71" s="1" t="str">
        <f>RR_SHORT_NAME</f>
        <v>UP</v>
      </c>
      <c r="E71" s="1" t="str">
        <f>RR_NAME</f>
        <v>Union Pacific Railroad</v>
      </c>
      <c r="F71" s="1" t="s">
        <v>47071</v>
      </c>
      <c r="G71" s="6">
        <f>E1L122C1</f>
        <v>223.54170199888657</v>
      </c>
    </row>
    <row r="72" spans="1:7" x14ac:dyDescent="0.2">
      <c r="A72" s="11">
        <f>CURRENT_YEAR</f>
        <v>2013</v>
      </c>
      <c r="B72" s="11">
        <f>RRICC</f>
        <v>139300</v>
      </c>
      <c r="C72" s="7">
        <f>RR_ID</f>
        <v>7</v>
      </c>
      <c r="D72" s="1" t="str">
        <f>RR_SHORT_NAME</f>
        <v>UP</v>
      </c>
      <c r="E72" s="1" t="str">
        <f>RR_NAME</f>
        <v>Union Pacific Railroad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2013</v>
      </c>
      <c r="B73" s="11">
        <f>RRICC</f>
        <v>139300</v>
      </c>
      <c r="C73" s="7">
        <f>RR_ID</f>
        <v>7</v>
      </c>
      <c r="D73" s="1" t="str">
        <f>RR_SHORT_NAME</f>
        <v>UP</v>
      </c>
      <c r="E73" s="1" t="str">
        <f>RR_NAME</f>
        <v>Union Pacific Railroad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2013</v>
      </c>
      <c r="B74" s="11">
        <f>RRICC</f>
        <v>139300</v>
      </c>
      <c r="C74" s="7">
        <f>RR_ID</f>
        <v>7</v>
      </c>
      <c r="D74" s="1" t="str">
        <f>RR_SHORT_NAME</f>
        <v>UP</v>
      </c>
      <c r="E74" s="1" t="str">
        <f>RR_NAME</f>
        <v>Union Pacific Railroad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2013</v>
      </c>
      <c r="B75" s="11">
        <f>RRICC</f>
        <v>139300</v>
      </c>
      <c r="C75" s="7">
        <f>RR_ID</f>
        <v>7</v>
      </c>
      <c r="D75" s="1" t="str">
        <f>RR_SHORT_NAME</f>
        <v>UP</v>
      </c>
      <c r="E75" s="1" t="str">
        <f>RR_NAME</f>
        <v>Union Pacific Railroad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2013</v>
      </c>
      <c r="B76" s="11">
        <f>RRICC</f>
        <v>139300</v>
      </c>
      <c r="C76" s="7">
        <f>RR_ID</f>
        <v>7</v>
      </c>
      <c r="D76" s="1" t="str">
        <f>RR_SHORT_NAME</f>
        <v>UP</v>
      </c>
      <c r="E76" s="1" t="str">
        <f>RR_NAME</f>
        <v>Union Pacific Railroad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2013</v>
      </c>
      <c r="B77" s="11">
        <f>RRICC</f>
        <v>139300</v>
      </c>
      <c r="C77" s="7">
        <f>RR_ID</f>
        <v>7</v>
      </c>
      <c r="D77" s="1" t="str">
        <f>RR_SHORT_NAME</f>
        <v>UP</v>
      </c>
      <c r="E77" s="1" t="str">
        <f>RR_NAME</f>
        <v>Union Pacific Railroad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2013</v>
      </c>
      <c r="B78" s="11">
        <f>RRICC</f>
        <v>139300</v>
      </c>
      <c r="C78" s="7">
        <f>RR_ID</f>
        <v>7</v>
      </c>
      <c r="D78" s="1" t="str">
        <f>RR_SHORT_NAME</f>
        <v>UP</v>
      </c>
      <c r="E78" s="1" t="str">
        <f>RR_NAME</f>
        <v>Union Pacific Railroad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2013</v>
      </c>
      <c r="B79" s="11">
        <f>RRICC</f>
        <v>139300</v>
      </c>
      <c r="C79" s="7">
        <f>RR_ID</f>
        <v>7</v>
      </c>
      <c r="D79" s="1" t="str">
        <f>RR_SHORT_NAME</f>
        <v>UP</v>
      </c>
      <c r="E79" s="1" t="str">
        <f>RR_NAME</f>
        <v>Union Pacific Railroad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2013</v>
      </c>
      <c r="B80" s="11">
        <f>RRICC</f>
        <v>139300</v>
      </c>
      <c r="C80" s="7">
        <f>RR_ID</f>
        <v>7</v>
      </c>
      <c r="D80" s="1" t="str">
        <f>RR_SHORT_NAME</f>
        <v>UP</v>
      </c>
      <c r="E80" s="1" t="str">
        <f>RR_NAME</f>
        <v>Union Pacific Railroad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2013</v>
      </c>
      <c r="B81" s="11">
        <f>RRICC</f>
        <v>139300</v>
      </c>
      <c r="C81" s="7">
        <f>RR_ID</f>
        <v>7</v>
      </c>
      <c r="D81" s="1" t="str">
        <f>RR_SHORT_NAME</f>
        <v>UP</v>
      </c>
      <c r="E81" s="1" t="str">
        <f>RR_NAME</f>
        <v>Union Pacific Railroad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2013</v>
      </c>
      <c r="B82" s="11">
        <f>RRICC</f>
        <v>139300</v>
      </c>
      <c r="C82" s="7">
        <f>RR_ID</f>
        <v>7</v>
      </c>
      <c r="D82" s="1" t="str">
        <f>RR_SHORT_NAME</f>
        <v>UP</v>
      </c>
      <c r="E82" s="1" t="str">
        <f>RR_NAME</f>
        <v>Union Pacific Railroad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2013</v>
      </c>
      <c r="B83" s="11">
        <f>RRICC</f>
        <v>139300</v>
      </c>
      <c r="C83" s="7">
        <f>RR_ID</f>
        <v>7</v>
      </c>
      <c r="D83" s="1" t="str">
        <f>RR_SHORT_NAME</f>
        <v>UP</v>
      </c>
      <c r="E83" s="1" t="str">
        <f>RR_NAME</f>
        <v>Union Pacific Railroad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2013</v>
      </c>
      <c r="B84" s="11">
        <f>RRICC</f>
        <v>139300</v>
      </c>
      <c r="C84" s="7">
        <f>RR_ID</f>
        <v>7</v>
      </c>
      <c r="D84" s="1" t="str">
        <f>RR_SHORT_NAME</f>
        <v>UP</v>
      </c>
      <c r="E84" s="1" t="str">
        <f>RR_NAME</f>
        <v>Union Pacific Railroad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2013</v>
      </c>
      <c r="B85" s="11">
        <f>RRICC</f>
        <v>139300</v>
      </c>
      <c r="C85" s="7">
        <f>RR_ID</f>
        <v>7</v>
      </c>
      <c r="D85" s="1" t="str">
        <f>RR_SHORT_NAME</f>
        <v>UP</v>
      </c>
      <c r="E85" s="1" t="str">
        <f>RR_NAME</f>
        <v>Union Pacific Railroad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2013</v>
      </c>
      <c r="B86" s="11">
        <f>RRICC</f>
        <v>139300</v>
      </c>
      <c r="C86" s="7">
        <f>RR_ID</f>
        <v>7</v>
      </c>
      <c r="D86" s="1" t="str">
        <f>RR_SHORT_NAME</f>
        <v>UP</v>
      </c>
      <c r="E86" s="1" t="str">
        <f>RR_NAME</f>
        <v>Union Pacific Railroad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2013</v>
      </c>
      <c r="B87" s="11">
        <f>RRICC</f>
        <v>139300</v>
      </c>
      <c r="C87" s="7">
        <f>RR_ID</f>
        <v>7</v>
      </c>
      <c r="D87" s="1" t="str">
        <f>RR_SHORT_NAME</f>
        <v>UP</v>
      </c>
      <c r="E87" s="1" t="str">
        <f>RR_NAME</f>
        <v>Union Pacific Railroad</v>
      </c>
      <c r="F87" s="1" t="s">
        <v>47087</v>
      </c>
      <c r="G87" s="6">
        <f>E1L202C1</f>
        <v>1.1308220483162311E-3</v>
      </c>
    </row>
    <row r="88" spans="1:7" x14ac:dyDescent="0.2">
      <c r="A88" s="11">
        <f>CURRENT_YEAR</f>
        <v>2013</v>
      </c>
      <c r="B88" s="11">
        <f>RRICC</f>
        <v>139300</v>
      </c>
      <c r="C88" s="7">
        <f>RR_ID</f>
        <v>7</v>
      </c>
      <c r="D88" s="1" t="str">
        <f>RR_SHORT_NAME</f>
        <v>UP</v>
      </c>
      <c r="E88" s="1" t="str">
        <f>RR_NAME</f>
        <v>Union Pacific Railroad</v>
      </c>
      <c r="F88" s="1" t="s">
        <v>47088</v>
      </c>
      <c r="G88" s="6">
        <f>E1L202C2</f>
        <v>9.1636537380093572E-2</v>
      </c>
    </row>
    <row r="89" spans="1:7" x14ac:dyDescent="0.2">
      <c r="A89" s="11">
        <f>CURRENT_YEAR</f>
        <v>2013</v>
      </c>
      <c r="B89" s="11">
        <f>RRICC</f>
        <v>139300</v>
      </c>
      <c r="C89" s="7">
        <f>RR_ID</f>
        <v>7</v>
      </c>
      <c r="D89" s="1" t="str">
        <f>RR_SHORT_NAME</f>
        <v>UP</v>
      </c>
      <c r="E89" s="1" t="str">
        <f>RR_NAME</f>
        <v>Union Pacific Railroad</v>
      </c>
      <c r="F89" s="1" t="s">
        <v>47089</v>
      </c>
      <c r="G89" s="6">
        <f>E1L202C3</f>
        <v>6.0292094519615369E-2</v>
      </c>
    </row>
    <row r="90" spans="1:7" x14ac:dyDescent="0.2">
      <c r="A90" s="11">
        <f>CURRENT_YEAR</f>
        <v>2013</v>
      </c>
      <c r="B90" s="11">
        <f>RRICC</f>
        <v>139300</v>
      </c>
      <c r="C90" s="7">
        <f>RR_ID</f>
        <v>7</v>
      </c>
      <c r="D90" s="1" t="str">
        <f>RR_SHORT_NAME</f>
        <v>UP</v>
      </c>
      <c r="E90" s="1" t="str">
        <f>RR_NAME</f>
        <v>Union Pacific Railroad</v>
      </c>
      <c r="F90" s="1" t="s">
        <v>47090</v>
      </c>
      <c r="G90" s="6">
        <f>E1L202C4</f>
        <v>2.9401373256222048E-3</v>
      </c>
    </row>
    <row r="91" spans="1:7" x14ac:dyDescent="0.2">
      <c r="A91" s="11">
        <f>CURRENT_YEAR</f>
        <v>2013</v>
      </c>
      <c r="B91" s="11">
        <f>RRICC</f>
        <v>139300</v>
      </c>
      <c r="C91" s="7">
        <f>RR_ID</f>
        <v>7</v>
      </c>
      <c r="D91" s="1" t="str">
        <f>RR_SHORT_NAME</f>
        <v>UP</v>
      </c>
      <c r="E91" s="1" t="str">
        <f>RR_NAME</f>
        <v>Union Pacific Railroad</v>
      </c>
      <c r="F91" s="1" t="s">
        <v>47091</v>
      </c>
      <c r="G91" s="6">
        <f>E1L202C5</f>
        <v>0.23825499718824306</v>
      </c>
    </row>
    <row r="92" spans="1:7" x14ac:dyDescent="0.2">
      <c r="A92" s="11">
        <f>CURRENT_YEAR</f>
        <v>2013</v>
      </c>
      <c r="B92" s="11">
        <f>RRICC</f>
        <v>139300</v>
      </c>
      <c r="C92" s="7">
        <f>RR_ID</f>
        <v>7</v>
      </c>
      <c r="D92" s="1" t="str">
        <f>RR_SHORT_NAME</f>
        <v>UP</v>
      </c>
      <c r="E92" s="1" t="str">
        <f>RR_NAME</f>
        <v>Union Pacific Railroad</v>
      </c>
      <c r="F92" s="1" t="s">
        <v>47092</v>
      </c>
      <c r="G92" s="6">
        <f>E1L202C6</f>
        <v>0.1567594457509997</v>
      </c>
    </row>
    <row r="93" spans="1:7" x14ac:dyDescent="0.2">
      <c r="A93" s="11">
        <f>CURRENT_YEAR</f>
        <v>2013</v>
      </c>
      <c r="B93" s="11">
        <f>RRICC</f>
        <v>139300</v>
      </c>
      <c r="C93" s="7">
        <f>RR_ID</f>
        <v>7</v>
      </c>
      <c r="D93" s="1" t="str">
        <f>RR_SHORT_NAME</f>
        <v>UP</v>
      </c>
      <c r="E93" s="1" t="str">
        <f>RR_NAME</f>
        <v>Union Pacific Railroad</v>
      </c>
      <c r="F93" s="1" t="s">
        <v>47093</v>
      </c>
      <c r="G93" s="6">
        <f>E1L202C7</f>
        <v>0.17290322403305014</v>
      </c>
    </row>
    <row r="94" spans="1:7" x14ac:dyDescent="0.2">
      <c r="A94" s="11">
        <f>CURRENT_YEAR</f>
        <v>2013</v>
      </c>
      <c r="B94" s="11">
        <f>RRICC</f>
        <v>139300</v>
      </c>
      <c r="C94" s="7">
        <f>RR_ID</f>
        <v>7</v>
      </c>
      <c r="D94" s="1" t="str">
        <f>RR_SHORT_NAME</f>
        <v>UP</v>
      </c>
      <c r="E94" s="1" t="str">
        <f>RR_NAME</f>
        <v>Union Pacific Railroad</v>
      </c>
      <c r="F94" s="1" t="s">
        <v>47094</v>
      </c>
      <c r="G94" s="6">
        <f>E1L202C8</f>
        <v>29.165661547987472</v>
      </c>
    </row>
    <row r="95" spans="1:7" x14ac:dyDescent="0.2">
      <c r="A95" s="11">
        <f>CURRENT_YEAR</f>
        <v>2013</v>
      </c>
      <c r="B95" s="11">
        <f>RRICC</f>
        <v>139300</v>
      </c>
      <c r="C95" s="7">
        <f>RR_ID</f>
        <v>7</v>
      </c>
      <c r="D95" s="1" t="str">
        <f>RR_SHORT_NAME</f>
        <v>UP</v>
      </c>
      <c r="E95" s="1" t="str">
        <f>RR_NAME</f>
        <v>Union Pacific Railroad</v>
      </c>
      <c r="F95" s="1" t="s">
        <v>47095</v>
      </c>
      <c r="G95" s="6">
        <f>E1L202C9</f>
        <v>13.79012186522335</v>
      </c>
    </row>
    <row r="96" spans="1:7" x14ac:dyDescent="0.2">
      <c r="A96" s="11">
        <f>CURRENT_YEAR</f>
        <v>2013</v>
      </c>
      <c r="B96" s="11">
        <f>RRICC</f>
        <v>139300</v>
      </c>
      <c r="C96" s="7">
        <f>RR_ID</f>
        <v>7</v>
      </c>
      <c r="D96" s="1" t="str">
        <f>RR_SHORT_NAME</f>
        <v>UP</v>
      </c>
      <c r="E96" s="1" t="str">
        <f>RR_NAME</f>
        <v>Union Pacific Railroad</v>
      </c>
      <c r="F96" s="1" t="s">
        <v>47096</v>
      </c>
      <c r="G96" s="6">
        <f>E1L202C10</f>
        <v>0.17290322403305011</v>
      </c>
    </row>
    <row r="97" spans="1:7" x14ac:dyDescent="0.2">
      <c r="A97" s="11">
        <f>CURRENT_YEAR</f>
        <v>2013</v>
      </c>
      <c r="B97" s="11">
        <f>RRICC</f>
        <v>139300</v>
      </c>
      <c r="C97" s="7">
        <f>RR_ID</f>
        <v>7</v>
      </c>
      <c r="D97" s="1" t="str">
        <f>RR_SHORT_NAME</f>
        <v>UP</v>
      </c>
      <c r="E97" s="1" t="str">
        <f>RR_NAME</f>
        <v>Union Pacific Railroad</v>
      </c>
      <c r="F97" s="1" t="s">
        <v>47097</v>
      </c>
      <c r="G97" s="6">
        <f>E1L202C11</f>
        <v>29.165661547987472</v>
      </c>
    </row>
    <row r="98" spans="1:7" x14ac:dyDescent="0.2">
      <c r="A98" s="11">
        <f>CURRENT_YEAR</f>
        <v>2013</v>
      </c>
      <c r="B98" s="11">
        <f>RRICC</f>
        <v>139300</v>
      </c>
      <c r="C98" s="7">
        <f>RR_ID</f>
        <v>7</v>
      </c>
      <c r="D98" s="1" t="str">
        <f>RR_SHORT_NAME</f>
        <v>UP</v>
      </c>
      <c r="E98" s="1" t="str">
        <f>RR_NAME</f>
        <v>Union Pacific Railroad</v>
      </c>
      <c r="F98" s="1" t="s">
        <v>47098</v>
      </c>
      <c r="G98" s="6">
        <f>E1L202C12</f>
        <v>13.79012186522335</v>
      </c>
    </row>
    <row r="99" spans="1:7" x14ac:dyDescent="0.2">
      <c r="A99" s="11">
        <f>CURRENT_YEAR</f>
        <v>2013</v>
      </c>
      <c r="B99" s="11">
        <f>RRICC</f>
        <v>139300</v>
      </c>
      <c r="C99" s="7">
        <f>RR_ID</f>
        <v>7</v>
      </c>
      <c r="D99" s="1" t="str">
        <f>RR_SHORT_NAME</f>
        <v>UP</v>
      </c>
      <c r="E99" s="1" t="str">
        <f>RR_NAME</f>
        <v>Union Pacific Railroad</v>
      </c>
      <c r="F99" s="1" t="s">
        <v>47099</v>
      </c>
      <c r="G99" s="6">
        <f>E1L202C13</f>
        <v>0.18727181510626889</v>
      </c>
    </row>
    <row r="100" spans="1:7" x14ac:dyDescent="0.2">
      <c r="A100" s="11">
        <f>CURRENT_YEAR</f>
        <v>2013</v>
      </c>
      <c r="B100" s="11">
        <f>RRICC</f>
        <v>139300</v>
      </c>
      <c r="C100" s="7">
        <f>RR_ID</f>
        <v>7</v>
      </c>
      <c r="D100" s="1" t="str">
        <f>RR_SHORT_NAME</f>
        <v>UP</v>
      </c>
      <c r="E100" s="1" t="str">
        <f>RR_NAME</f>
        <v>Union Pacific Railroad</v>
      </c>
      <c r="F100" s="1" t="s">
        <v>47100</v>
      </c>
      <c r="G100" s="6">
        <f>E1L203C1</f>
        <v>3.4829283971886338E-2</v>
      </c>
    </row>
    <row r="101" spans="1:7" x14ac:dyDescent="0.2">
      <c r="A101" s="11">
        <f>CURRENT_YEAR</f>
        <v>2013</v>
      </c>
      <c r="B101" s="11">
        <f>RRICC</f>
        <v>139300</v>
      </c>
      <c r="C101" s="7">
        <f>RR_ID</f>
        <v>7</v>
      </c>
      <c r="D101" s="1" t="str">
        <f>RR_SHORT_NAME</f>
        <v>UP</v>
      </c>
      <c r="E101" s="1" t="str">
        <f>RR_NAME</f>
        <v>Union Pacific Railroad</v>
      </c>
      <c r="F101" s="1" t="s">
        <v>47101</v>
      </c>
      <c r="G101" s="6">
        <f>E1L203C2</f>
        <v>6.2552743821267576E-2</v>
      </c>
    </row>
    <row r="102" spans="1:7" x14ac:dyDescent="0.2">
      <c r="A102" s="11">
        <f>CURRENT_YEAR</f>
        <v>2013</v>
      </c>
      <c r="B102" s="11">
        <f>RRICC</f>
        <v>139300</v>
      </c>
      <c r="C102" s="7">
        <f>RR_ID</f>
        <v>7</v>
      </c>
      <c r="D102" s="1" t="str">
        <f>RR_SHORT_NAME</f>
        <v>UP</v>
      </c>
      <c r="E102" s="1" t="str">
        <f>RR_NAME</f>
        <v>Union Pacific Railroad</v>
      </c>
      <c r="F102" s="1" t="s">
        <v>47102</v>
      </c>
      <c r="G102" s="6">
        <f>E1L203C3</f>
        <v>5.5721717969563289E-3</v>
      </c>
    </row>
    <row r="103" spans="1:7" x14ac:dyDescent="0.2">
      <c r="A103" s="11">
        <f>CURRENT_YEAR</f>
        <v>2013</v>
      </c>
      <c r="B103" s="11">
        <f>RRICC</f>
        <v>139300</v>
      </c>
      <c r="C103" s="7">
        <f>RR_ID</f>
        <v>7</v>
      </c>
      <c r="D103" s="1" t="str">
        <f>RR_SHORT_NAME</f>
        <v>UP</v>
      </c>
      <c r="E103" s="1" t="str">
        <f>RR_NAME</f>
        <v>Union Pacific Railroad</v>
      </c>
      <c r="F103" s="1" t="s">
        <v>47103</v>
      </c>
      <c r="G103" s="6">
        <f>E1L203C4</f>
        <v>9.055613832690422E-2</v>
      </c>
    </row>
    <row r="104" spans="1:7" x14ac:dyDescent="0.2">
      <c r="A104" s="11">
        <f>CURRENT_YEAR</f>
        <v>2013</v>
      </c>
      <c r="B104" s="11">
        <f>RRICC</f>
        <v>139300</v>
      </c>
      <c r="C104" s="7">
        <f>RR_ID</f>
        <v>7</v>
      </c>
      <c r="D104" s="1" t="str">
        <f>RR_SHORT_NAME</f>
        <v>UP</v>
      </c>
      <c r="E104" s="1" t="str">
        <f>RR_NAME</f>
        <v>Union Pacific Railroad</v>
      </c>
      <c r="F104" s="1" t="s">
        <v>47104</v>
      </c>
      <c r="G104" s="6">
        <f>E1L203C5</f>
        <v>0.16263713393529577</v>
      </c>
    </row>
    <row r="105" spans="1:7" x14ac:dyDescent="0.2">
      <c r="A105" s="11">
        <f>CURRENT_YEAR</f>
        <v>2013</v>
      </c>
      <c r="B105" s="11">
        <f>RRICC</f>
        <v>139300</v>
      </c>
      <c r="C105" s="7">
        <f>RR_ID</f>
        <v>7</v>
      </c>
      <c r="D105" s="1" t="str">
        <f>RR_SHORT_NAME</f>
        <v>UP</v>
      </c>
      <c r="E105" s="1" t="str">
        <f>RR_NAME</f>
        <v>Union Pacific Railroad</v>
      </c>
      <c r="F105" s="1" t="s">
        <v>47105</v>
      </c>
      <c r="G105" s="6">
        <f>E1L203C6</f>
        <v>1.4487646672086496E-2</v>
      </c>
    </row>
    <row r="106" spans="1:7" x14ac:dyDescent="0.2">
      <c r="A106" s="11">
        <f>CURRENT_YEAR</f>
        <v>2013</v>
      </c>
      <c r="B106" s="11">
        <f>RRICC</f>
        <v>139300</v>
      </c>
      <c r="C106" s="7">
        <f>RR_ID</f>
        <v>7</v>
      </c>
      <c r="D106" s="1" t="str">
        <f>RR_SHORT_NAME</f>
        <v>UP</v>
      </c>
      <c r="E106" s="1" t="str">
        <f>RR_NAME</f>
        <v>Union Pacific Railroad</v>
      </c>
      <c r="F106" s="1" t="s">
        <v>47106</v>
      </c>
      <c r="G106" s="6">
        <f>E1L203C7</f>
        <v>5.0850068393109975</v>
      </c>
    </row>
    <row r="107" spans="1:7" x14ac:dyDescent="0.2">
      <c r="A107" s="11">
        <f>CURRENT_YEAR</f>
        <v>2013</v>
      </c>
      <c r="B107" s="11">
        <f>RRICC</f>
        <v>139300</v>
      </c>
      <c r="C107" s="7">
        <f>RR_ID</f>
        <v>7</v>
      </c>
      <c r="D107" s="1" t="str">
        <f>RR_SHORT_NAME</f>
        <v>UP</v>
      </c>
      <c r="E107" s="1" t="str">
        <f>RR_NAME</f>
        <v>Union Pacific Railroad</v>
      </c>
      <c r="F107" s="1" t="s">
        <v>47107</v>
      </c>
      <c r="G107" s="6">
        <f>E1L203C8</f>
        <v>19.046281302792419</v>
      </c>
    </row>
    <row r="108" spans="1:7" x14ac:dyDescent="0.2">
      <c r="A108" s="11">
        <f>CURRENT_YEAR</f>
        <v>2013</v>
      </c>
      <c r="B108" s="11">
        <f>RRICC</f>
        <v>139300</v>
      </c>
      <c r="C108" s="7">
        <f>RR_ID</f>
        <v>7</v>
      </c>
      <c r="D108" s="1" t="str">
        <f>RR_SHORT_NAME</f>
        <v>UP</v>
      </c>
      <c r="E108" s="1" t="str">
        <f>RR_NAME</f>
        <v>Union Pacific Railroad</v>
      </c>
      <c r="F108" s="1" t="s">
        <v>47108</v>
      </c>
      <c r="G108" s="6">
        <f>E1L203C9</f>
        <v>1.1692934010390712</v>
      </c>
    </row>
    <row r="109" spans="1:7" x14ac:dyDescent="0.2">
      <c r="A109" s="11">
        <f>CURRENT_YEAR</f>
        <v>2013</v>
      </c>
      <c r="B109" s="11">
        <f>RRICC</f>
        <v>139300</v>
      </c>
      <c r="C109" s="7">
        <f>RR_ID</f>
        <v>7</v>
      </c>
      <c r="D109" s="1" t="str">
        <f>RR_SHORT_NAME</f>
        <v>UP</v>
      </c>
      <c r="E109" s="1" t="str">
        <f>RR_NAME</f>
        <v>Union Pacific Railroad</v>
      </c>
      <c r="F109" s="1" t="s">
        <v>47109</v>
      </c>
      <c r="G109" s="6">
        <f>E1L203C10</f>
        <v>5.0850068393109975</v>
      </c>
    </row>
    <row r="110" spans="1:7" x14ac:dyDescent="0.2">
      <c r="A110" s="11">
        <f>CURRENT_YEAR</f>
        <v>2013</v>
      </c>
      <c r="B110" s="11">
        <f>RRICC</f>
        <v>139300</v>
      </c>
      <c r="C110" s="7">
        <f>RR_ID</f>
        <v>7</v>
      </c>
      <c r="D110" s="1" t="str">
        <f>RR_SHORT_NAME</f>
        <v>UP</v>
      </c>
      <c r="E110" s="1" t="str">
        <f>RR_NAME</f>
        <v>Union Pacific Railroad</v>
      </c>
      <c r="F110" s="1" t="s">
        <v>47110</v>
      </c>
      <c r="G110" s="6">
        <f>E1L203C11</f>
        <v>19.046281302792419</v>
      </c>
    </row>
    <row r="111" spans="1:7" x14ac:dyDescent="0.2">
      <c r="A111" s="11">
        <f>CURRENT_YEAR</f>
        <v>2013</v>
      </c>
      <c r="B111" s="11">
        <f>RRICC</f>
        <v>139300</v>
      </c>
      <c r="C111" s="7">
        <f>RR_ID</f>
        <v>7</v>
      </c>
      <c r="D111" s="1" t="str">
        <f>RR_SHORT_NAME</f>
        <v>UP</v>
      </c>
      <c r="E111" s="1" t="str">
        <f>RR_NAME</f>
        <v>Union Pacific Railroad</v>
      </c>
      <c r="F111" s="1" t="s">
        <v>47111</v>
      </c>
      <c r="G111" s="6">
        <f>E1L203C12</f>
        <v>1.1692934010390712</v>
      </c>
    </row>
    <row r="112" spans="1:7" x14ac:dyDescent="0.2">
      <c r="A112" s="11">
        <f>CURRENT_YEAR</f>
        <v>2013</v>
      </c>
      <c r="B112" s="11">
        <f>RRICC</f>
        <v>139300</v>
      </c>
      <c r="C112" s="7">
        <f>RR_ID</f>
        <v>7</v>
      </c>
      <c r="D112" s="1" t="str">
        <f>RR_SHORT_NAME</f>
        <v>UP</v>
      </c>
      <c r="E112" s="1" t="str">
        <f>RR_NAME</f>
        <v>Union Pacific Railroad</v>
      </c>
      <c r="F112" s="1" t="s">
        <v>47112</v>
      </c>
      <c r="G112" s="6">
        <f>E1L203C13</f>
        <v>0.25992668384481904</v>
      </c>
    </row>
    <row r="113" spans="1:7" x14ac:dyDescent="0.2">
      <c r="A113" s="11">
        <f>CURRENT_YEAR</f>
        <v>2013</v>
      </c>
      <c r="B113" s="11">
        <f>RRICC</f>
        <v>139300</v>
      </c>
      <c r="C113" s="7">
        <f>RR_ID</f>
        <v>7</v>
      </c>
      <c r="D113" s="1" t="str">
        <f>RR_SHORT_NAME</f>
        <v>UP</v>
      </c>
      <c r="E113" s="1" t="str">
        <f>RR_NAME</f>
        <v>Union Pacific Railroad</v>
      </c>
      <c r="F113" s="1" t="s">
        <v>47113</v>
      </c>
      <c r="G113" s="6">
        <f>E1L204C1</f>
        <v>2.707755460500709E-2</v>
      </c>
    </row>
    <row r="114" spans="1:7" x14ac:dyDescent="0.2">
      <c r="A114" s="11">
        <f>CURRENT_YEAR</f>
        <v>2013</v>
      </c>
      <c r="B114" s="11">
        <f>RRICC</f>
        <v>139300</v>
      </c>
      <c r="C114" s="7">
        <f>RR_ID</f>
        <v>7</v>
      </c>
      <c r="D114" s="1" t="str">
        <f>RR_SHORT_NAME</f>
        <v>UP</v>
      </c>
      <c r="E114" s="1" t="str">
        <f>RR_NAME</f>
        <v>Union Pacific Railroad</v>
      </c>
      <c r="F114" s="1" t="s">
        <v>47114</v>
      </c>
      <c r="G114" s="6">
        <f>E1L204C2</f>
        <v>1.1259579005326401E-2</v>
      </c>
    </row>
    <row r="115" spans="1:7" x14ac:dyDescent="0.2">
      <c r="A115" s="11">
        <f>CURRENT_YEAR</f>
        <v>2013</v>
      </c>
      <c r="B115" s="11">
        <f>RRICC</f>
        <v>139300</v>
      </c>
      <c r="C115" s="7">
        <f>RR_ID</f>
        <v>7</v>
      </c>
      <c r="D115" s="1" t="str">
        <f>RR_SHORT_NAME</f>
        <v>UP</v>
      </c>
      <c r="E115" s="1" t="str">
        <f>RR_NAME</f>
        <v>Union Pacific Railroad</v>
      </c>
      <c r="F115" s="1" t="s">
        <v>47115</v>
      </c>
      <c r="G115" s="6">
        <f>E1L204C3</f>
        <v>1.2322143174179337E-2</v>
      </c>
    </row>
    <row r="116" spans="1:7" x14ac:dyDescent="0.2">
      <c r="A116" s="11">
        <f>CURRENT_YEAR</f>
        <v>2013</v>
      </c>
      <c r="B116" s="11">
        <f>RRICC</f>
        <v>139300</v>
      </c>
      <c r="C116" s="7">
        <f>RR_ID</f>
        <v>7</v>
      </c>
      <c r="D116" s="1" t="str">
        <f>RR_SHORT_NAME</f>
        <v>UP</v>
      </c>
      <c r="E116" s="1" t="str">
        <f>RR_NAME</f>
        <v>Union Pacific Railroad</v>
      </c>
      <c r="F116" s="1" t="s">
        <v>47116</v>
      </c>
      <c r="G116" s="6">
        <f>E1L204C4</f>
        <v>7.0401641973018486E-2</v>
      </c>
    </row>
    <row r="117" spans="1:7" x14ac:dyDescent="0.2">
      <c r="A117" s="11">
        <f>CURRENT_YEAR</f>
        <v>2013</v>
      </c>
      <c r="B117" s="11">
        <f>RRICC</f>
        <v>139300</v>
      </c>
      <c r="C117" s="7">
        <f>RR_ID</f>
        <v>7</v>
      </c>
      <c r="D117" s="1" t="str">
        <f>RR_SHORT_NAME</f>
        <v>UP</v>
      </c>
      <c r="E117" s="1" t="str">
        <f>RR_NAME</f>
        <v>Union Pacific Railroad</v>
      </c>
      <c r="F117" s="1" t="s">
        <v>47117</v>
      </c>
      <c r="G117" s="6">
        <f>E1L204C5</f>
        <v>2.9274905413848626E-2</v>
      </c>
    </row>
    <row r="118" spans="1:7" x14ac:dyDescent="0.2">
      <c r="A118" s="11">
        <f>CURRENT_YEAR</f>
        <v>2013</v>
      </c>
      <c r="B118" s="11">
        <f>RRICC</f>
        <v>139300</v>
      </c>
      <c r="C118" s="7">
        <f>RR_ID</f>
        <v>7</v>
      </c>
      <c r="D118" s="1" t="str">
        <f>RR_SHORT_NAME</f>
        <v>UP</v>
      </c>
      <c r="E118" s="1" t="str">
        <f>RR_NAME</f>
        <v>Union Pacific Railroad</v>
      </c>
      <c r="F118" s="1" t="s">
        <v>47118</v>
      </c>
      <c r="G118" s="6">
        <f>E1L204C6</f>
        <v>3.2037572252866249E-2</v>
      </c>
    </row>
    <row r="119" spans="1:7" x14ac:dyDescent="0.2">
      <c r="A119" s="11">
        <f>CURRENT_YEAR</f>
        <v>2013</v>
      </c>
      <c r="B119" s="11">
        <f>RRICC</f>
        <v>139300</v>
      </c>
      <c r="C119" s="7">
        <f>RR_ID</f>
        <v>7</v>
      </c>
      <c r="D119" s="1" t="str">
        <f>RR_SHORT_NAME</f>
        <v>UP</v>
      </c>
      <c r="E119" s="1" t="str">
        <f>RR_NAME</f>
        <v>Union Pacific Railroad</v>
      </c>
      <c r="F119" s="1" t="s">
        <v>47119</v>
      </c>
      <c r="G119" s="6">
        <f>E1L204C7</f>
        <v>3.2045327881107846</v>
      </c>
    </row>
    <row r="120" spans="1:7" x14ac:dyDescent="0.2">
      <c r="A120" s="11">
        <f>CURRENT_YEAR</f>
        <v>2013</v>
      </c>
      <c r="B120" s="11">
        <f>RRICC</f>
        <v>139300</v>
      </c>
      <c r="C120" s="7">
        <f>RR_ID</f>
        <v>7</v>
      </c>
      <c r="D120" s="1" t="str">
        <f>RR_SHORT_NAME</f>
        <v>UP</v>
      </c>
      <c r="E120" s="1" t="str">
        <f>RR_NAME</f>
        <v>Union Pacific Railroad</v>
      </c>
      <c r="F120" s="1" t="s">
        <v>47120</v>
      </c>
      <c r="G120" s="6">
        <f>E1L204C8</f>
        <v>9.1306568782423234</v>
      </c>
    </row>
    <row r="121" spans="1:7" x14ac:dyDescent="0.2">
      <c r="A121" s="11">
        <f>CURRENT_YEAR</f>
        <v>2013</v>
      </c>
      <c r="B121" s="11">
        <f>RRICC</f>
        <v>139300</v>
      </c>
      <c r="C121" s="7">
        <f>RR_ID</f>
        <v>7</v>
      </c>
      <c r="D121" s="1" t="str">
        <f>RR_SHORT_NAME</f>
        <v>UP</v>
      </c>
      <c r="E121" s="1" t="str">
        <f>RR_NAME</f>
        <v>Union Pacific Railroad</v>
      </c>
      <c r="F121" s="1" t="s">
        <v>47121</v>
      </c>
      <c r="G121" s="6">
        <f>E1L204C9</f>
        <v>2.1297806344158259</v>
      </c>
    </row>
    <row r="122" spans="1:7" x14ac:dyDescent="0.2">
      <c r="A122" s="11">
        <f>CURRENT_YEAR</f>
        <v>2013</v>
      </c>
      <c r="B122" s="11">
        <f>RRICC</f>
        <v>139300</v>
      </c>
      <c r="C122" s="7">
        <f>RR_ID</f>
        <v>7</v>
      </c>
      <c r="D122" s="1" t="str">
        <f>RR_SHORT_NAME</f>
        <v>UP</v>
      </c>
      <c r="E122" s="1" t="str">
        <f>RR_NAME</f>
        <v>Union Pacific Railroad</v>
      </c>
      <c r="F122" s="1" t="s">
        <v>47122</v>
      </c>
      <c r="G122" s="6">
        <f>E1L204C10</f>
        <v>3.2045327881107855</v>
      </c>
    </row>
    <row r="123" spans="1:7" x14ac:dyDescent="0.2">
      <c r="A123" s="11">
        <f>CURRENT_YEAR</f>
        <v>2013</v>
      </c>
      <c r="B123" s="11">
        <f>RRICC</f>
        <v>139300</v>
      </c>
      <c r="C123" s="7">
        <f>RR_ID</f>
        <v>7</v>
      </c>
      <c r="D123" s="1" t="str">
        <f>RR_SHORT_NAME</f>
        <v>UP</v>
      </c>
      <c r="E123" s="1" t="str">
        <f>RR_NAME</f>
        <v>Union Pacific Railroad</v>
      </c>
      <c r="F123" s="1" t="s">
        <v>47123</v>
      </c>
      <c r="G123" s="6">
        <f>E1L204C11</f>
        <v>9.1306568782423234</v>
      </c>
    </row>
    <row r="124" spans="1:7" x14ac:dyDescent="0.2">
      <c r="A124" s="11">
        <f>CURRENT_YEAR</f>
        <v>2013</v>
      </c>
      <c r="B124" s="11">
        <f>RRICC</f>
        <v>139300</v>
      </c>
      <c r="C124" s="7">
        <f>RR_ID</f>
        <v>7</v>
      </c>
      <c r="D124" s="1" t="str">
        <f>RR_SHORT_NAME</f>
        <v>UP</v>
      </c>
      <c r="E124" s="1" t="str">
        <f>RR_NAME</f>
        <v>Union Pacific Railroad</v>
      </c>
      <c r="F124" s="1" t="s">
        <v>47124</v>
      </c>
      <c r="G124" s="6">
        <f>E1L204C12</f>
        <v>2.1297806344158259</v>
      </c>
    </row>
    <row r="125" spans="1:7" x14ac:dyDescent="0.2">
      <c r="A125" s="11">
        <f>CURRENT_YEAR</f>
        <v>2013</v>
      </c>
      <c r="B125" s="11">
        <f>RRICC</f>
        <v>139300</v>
      </c>
      <c r="C125" s="7">
        <f>RR_ID</f>
        <v>7</v>
      </c>
      <c r="D125" s="1" t="str">
        <f>RR_SHORT_NAME</f>
        <v>UP</v>
      </c>
      <c r="E125" s="1" t="str">
        <f>RR_NAME</f>
        <v>Union Pacific Railroad</v>
      </c>
      <c r="F125" s="1" t="s">
        <v>47125</v>
      </c>
      <c r="G125" s="6">
        <f>E1L204C13</f>
        <v>5.7906098141548585E-3</v>
      </c>
    </row>
    <row r="126" spans="1:7" x14ac:dyDescent="0.2">
      <c r="A126" s="11">
        <f>CURRENT_YEAR</f>
        <v>2013</v>
      </c>
      <c r="B126" s="11">
        <f>RRICC</f>
        <v>139300</v>
      </c>
      <c r="C126" s="7">
        <f>RR_ID</f>
        <v>7</v>
      </c>
      <c r="D126" s="1" t="str">
        <f>RR_SHORT_NAME</f>
        <v>UP</v>
      </c>
      <c r="E126" s="1" t="str">
        <f>RR_NAME</f>
        <v>Union Pacific Railroad</v>
      </c>
      <c r="F126" s="1" t="s">
        <v>47126</v>
      </c>
      <c r="G126" s="6">
        <f>E1L205C1</f>
        <v>4.8870872080197095E-2</v>
      </c>
    </row>
    <row r="127" spans="1:7" x14ac:dyDescent="0.2">
      <c r="A127" s="11">
        <f>CURRENT_YEAR</f>
        <v>2013</v>
      </c>
      <c r="B127" s="11">
        <f>RRICC</f>
        <v>139300</v>
      </c>
      <c r="C127" s="7">
        <f>RR_ID</f>
        <v>7</v>
      </c>
      <c r="D127" s="1" t="str">
        <f>RR_SHORT_NAME</f>
        <v>UP</v>
      </c>
      <c r="E127" s="1" t="str">
        <f>RR_NAME</f>
        <v>Union Pacific Railroad</v>
      </c>
      <c r="F127" s="1" t="s">
        <v>47127</v>
      </c>
      <c r="G127" s="6">
        <f>E1L205C2</f>
        <v>4.9093214465406258E-2</v>
      </c>
    </row>
    <row r="128" spans="1:7" x14ac:dyDescent="0.2">
      <c r="A128" s="11">
        <f>CURRENT_YEAR</f>
        <v>2013</v>
      </c>
      <c r="B128" s="11">
        <f>RRICC</f>
        <v>139300</v>
      </c>
      <c r="C128" s="7">
        <f>RR_ID</f>
        <v>7</v>
      </c>
      <c r="D128" s="1" t="str">
        <f>RR_SHORT_NAME</f>
        <v>UP</v>
      </c>
      <c r="E128" s="1" t="str">
        <f>RR_NAME</f>
        <v>Union Pacific Railroad</v>
      </c>
      <c r="F128" s="1" t="s">
        <v>47128</v>
      </c>
      <c r="G128" s="6">
        <f>E1L205C3</f>
        <v>1.5247742407906315E-2</v>
      </c>
    </row>
    <row r="129" spans="1:7" x14ac:dyDescent="0.2">
      <c r="A129" s="11">
        <f>CURRENT_YEAR</f>
        <v>2013</v>
      </c>
      <c r="B129" s="11">
        <f>RRICC</f>
        <v>139300</v>
      </c>
      <c r="C129" s="7">
        <f>RR_ID</f>
        <v>7</v>
      </c>
      <c r="D129" s="1" t="str">
        <f>RR_SHORT_NAME</f>
        <v>UP</v>
      </c>
      <c r="E129" s="1" t="str">
        <f>RR_NAME</f>
        <v>Union Pacific Railroad</v>
      </c>
      <c r="F129" s="1" t="s">
        <v>47129</v>
      </c>
      <c r="G129" s="6">
        <f>E1L205C4</f>
        <v>0.12706426740851237</v>
      </c>
    </row>
    <row r="130" spans="1:7" x14ac:dyDescent="0.2">
      <c r="A130" s="11">
        <f>CURRENT_YEAR</f>
        <v>2013</v>
      </c>
      <c r="B130" s="11">
        <f>RRICC</f>
        <v>139300</v>
      </c>
      <c r="C130" s="7">
        <f>RR_ID</f>
        <v>7</v>
      </c>
      <c r="D130" s="1" t="str">
        <f>RR_SHORT_NAME</f>
        <v>UP</v>
      </c>
      <c r="E130" s="1" t="str">
        <f>RR_NAME</f>
        <v>Union Pacific Railroad</v>
      </c>
      <c r="F130" s="1" t="s">
        <v>47130</v>
      </c>
      <c r="G130" s="6">
        <f>E1L205C5</f>
        <v>0.12764235761005635</v>
      </c>
    </row>
    <row r="131" spans="1:7" x14ac:dyDescent="0.2">
      <c r="A131" s="11">
        <f>CURRENT_YEAR</f>
        <v>2013</v>
      </c>
      <c r="B131" s="11">
        <f>RRICC</f>
        <v>139300</v>
      </c>
      <c r="C131" s="7">
        <f>RR_ID</f>
        <v>7</v>
      </c>
      <c r="D131" s="1" t="str">
        <f>RR_SHORT_NAME</f>
        <v>UP</v>
      </c>
      <c r="E131" s="1" t="str">
        <f>RR_NAME</f>
        <v>Union Pacific Railroad</v>
      </c>
      <c r="F131" s="1" t="s">
        <v>47131</v>
      </c>
      <c r="G131" s="6">
        <f>E1L205C6</f>
        <v>3.9644130260556597E-2</v>
      </c>
    </row>
    <row r="132" spans="1:7" x14ac:dyDescent="0.2">
      <c r="A132" s="11">
        <f>CURRENT_YEAR</f>
        <v>2013</v>
      </c>
      <c r="B132" s="11">
        <f>RRICC</f>
        <v>139300</v>
      </c>
      <c r="C132" s="7">
        <f>RR_ID</f>
        <v>7</v>
      </c>
      <c r="D132" s="1" t="str">
        <f>RR_SHORT_NAME</f>
        <v>UP</v>
      </c>
      <c r="E132" s="1" t="str">
        <f>RR_NAME</f>
        <v>Union Pacific Railroad</v>
      </c>
      <c r="F132" s="1" t="s">
        <v>47132</v>
      </c>
      <c r="G132" s="6">
        <f>E1L205C7</f>
        <v>5.8411911565654133</v>
      </c>
    </row>
    <row r="133" spans="1:7" x14ac:dyDescent="0.2">
      <c r="A133" s="11">
        <f>CURRENT_YEAR</f>
        <v>2013</v>
      </c>
      <c r="B133" s="11">
        <f>RRICC</f>
        <v>139300</v>
      </c>
      <c r="C133" s="7">
        <f>RR_ID</f>
        <v>7</v>
      </c>
      <c r="D133" s="1" t="str">
        <f>RR_SHORT_NAME</f>
        <v>UP</v>
      </c>
      <c r="E133" s="1" t="str">
        <f>RR_NAME</f>
        <v>Union Pacific Railroad</v>
      </c>
      <c r="F133" s="1" t="s">
        <v>47133</v>
      </c>
      <c r="G133" s="6">
        <f>E1L205C8</f>
        <v>16.149885136994701</v>
      </c>
    </row>
    <row r="134" spans="1:7" x14ac:dyDescent="0.2">
      <c r="A134" s="11">
        <f>CURRENT_YEAR</f>
        <v>2013</v>
      </c>
      <c r="B134" s="11">
        <f>RRICC</f>
        <v>139300</v>
      </c>
      <c r="C134" s="7">
        <f>RR_ID</f>
        <v>7</v>
      </c>
      <c r="D134" s="1" t="str">
        <f>RR_SHORT_NAME</f>
        <v>UP</v>
      </c>
      <c r="E134" s="1" t="str">
        <f>RR_NAME</f>
        <v>Union Pacific Railroad</v>
      </c>
      <c r="F134" s="1" t="s">
        <v>47134</v>
      </c>
      <c r="G134" s="6">
        <f>E1L205C9</f>
        <v>2.743376888602056</v>
      </c>
    </row>
    <row r="135" spans="1:7" x14ac:dyDescent="0.2">
      <c r="A135" s="11">
        <f>CURRENT_YEAR</f>
        <v>2013</v>
      </c>
      <c r="B135" s="11">
        <f>RRICC</f>
        <v>139300</v>
      </c>
      <c r="C135" s="7">
        <f>RR_ID</f>
        <v>7</v>
      </c>
      <c r="D135" s="1" t="str">
        <f>RR_SHORT_NAME</f>
        <v>UP</v>
      </c>
      <c r="E135" s="1" t="str">
        <f>RR_NAME</f>
        <v>Union Pacific Railroad</v>
      </c>
      <c r="F135" s="1" t="s">
        <v>47135</v>
      </c>
      <c r="G135" s="6">
        <f>E1L205C10</f>
        <v>5.8411911565654124</v>
      </c>
    </row>
    <row r="136" spans="1:7" x14ac:dyDescent="0.2">
      <c r="A136" s="11">
        <f>CURRENT_YEAR</f>
        <v>2013</v>
      </c>
      <c r="B136" s="11">
        <f>RRICC</f>
        <v>139300</v>
      </c>
      <c r="C136" s="7">
        <f>RR_ID</f>
        <v>7</v>
      </c>
      <c r="D136" s="1" t="str">
        <f>RR_SHORT_NAME</f>
        <v>UP</v>
      </c>
      <c r="E136" s="1" t="str">
        <f>RR_NAME</f>
        <v>Union Pacific Railroad</v>
      </c>
      <c r="F136" s="1" t="s">
        <v>47136</v>
      </c>
      <c r="G136" s="6">
        <f>E1L205C11</f>
        <v>16.149885136994698</v>
      </c>
    </row>
    <row r="137" spans="1:7" x14ac:dyDescent="0.2">
      <c r="A137" s="11">
        <f>CURRENT_YEAR</f>
        <v>2013</v>
      </c>
      <c r="B137" s="11">
        <f>RRICC</f>
        <v>139300</v>
      </c>
      <c r="C137" s="7">
        <f>RR_ID</f>
        <v>7</v>
      </c>
      <c r="D137" s="1" t="str">
        <f>RR_SHORT_NAME</f>
        <v>UP</v>
      </c>
      <c r="E137" s="1" t="str">
        <f>RR_NAME</f>
        <v>Union Pacific Railroad</v>
      </c>
      <c r="F137" s="1" t="s">
        <v>47137</v>
      </c>
      <c r="G137" s="6">
        <f>E1L205C12</f>
        <v>2.743376888602056</v>
      </c>
    </row>
    <row r="138" spans="1:7" x14ac:dyDescent="0.2">
      <c r="A138" s="11">
        <f>CURRENT_YEAR</f>
        <v>2013</v>
      </c>
      <c r="B138" s="11">
        <f>RRICC</f>
        <v>139300</v>
      </c>
      <c r="C138" s="7">
        <f>RR_ID</f>
        <v>7</v>
      </c>
      <c r="D138" s="1" t="str">
        <f>RR_SHORT_NAME</f>
        <v>UP</v>
      </c>
      <c r="E138" s="1" t="str">
        <f>RR_NAME</f>
        <v>Union Pacific Railroad</v>
      </c>
      <c r="F138" s="1" t="s">
        <v>47138</v>
      </c>
      <c r="G138" s="6">
        <f>E1L205C13</f>
        <v>2.2981108177606229E-5</v>
      </c>
    </row>
    <row r="139" spans="1:7" x14ac:dyDescent="0.2">
      <c r="A139" s="11">
        <f>CURRENT_YEAR</f>
        <v>2013</v>
      </c>
      <c r="B139" s="11">
        <f>RRICC</f>
        <v>139300</v>
      </c>
      <c r="C139" s="7">
        <f>RR_ID</f>
        <v>7</v>
      </c>
      <c r="D139" s="1" t="str">
        <f>RR_SHORT_NAME</f>
        <v>UP</v>
      </c>
      <c r="E139" s="1" t="str">
        <f>RR_NAME</f>
        <v>Union Pacific Railroad</v>
      </c>
      <c r="F139" s="1" t="s">
        <v>47139</v>
      </c>
      <c r="G139" s="6">
        <f>E1L206C1</f>
        <v>6.9500490461978023E-2</v>
      </c>
    </row>
    <row r="140" spans="1:7" x14ac:dyDescent="0.2">
      <c r="A140" s="11">
        <f>CURRENT_YEAR</f>
        <v>2013</v>
      </c>
      <c r="B140" s="11">
        <f>RRICC</f>
        <v>139300</v>
      </c>
      <c r="C140" s="7">
        <f>RR_ID</f>
        <v>7</v>
      </c>
      <c r="D140" s="1" t="str">
        <f>RR_SHORT_NAME</f>
        <v>UP</v>
      </c>
      <c r="E140" s="1" t="str">
        <f>RR_NAME</f>
        <v>Union Pacific Railroad</v>
      </c>
      <c r="F140" s="1" t="s">
        <v>47140</v>
      </c>
      <c r="G140" s="6">
        <f>E1L206C2</f>
        <v>1.6367994796952914E-2</v>
      </c>
    </row>
    <row r="141" spans="1:7" x14ac:dyDescent="0.2">
      <c r="A141" s="11">
        <f>CURRENT_YEAR</f>
        <v>2013</v>
      </c>
      <c r="B141" s="11">
        <f>RRICC</f>
        <v>139300</v>
      </c>
      <c r="C141" s="7">
        <f>RR_ID</f>
        <v>7</v>
      </c>
      <c r="D141" s="1" t="str">
        <f>RR_SHORT_NAME</f>
        <v>UP</v>
      </c>
      <c r="E141" s="1" t="str">
        <f>RR_NAME</f>
        <v>Union Pacific Railroad</v>
      </c>
      <c r="F141" s="1" t="s">
        <v>47141</v>
      </c>
      <c r="G141" s="6">
        <f>E1L206C3</f>
        <v>2.487332322234324E-2</v>
      </c>
    </row>
    <row r="142" spans="1:7" x14ac:dyDescent="0.2">
      <c r="A142" s="11">
        <f>CURRENT_YEAR</f>
        <v>2013</v>
      </c>
      <c r="B142" s="11">
        <f>RRICC</f>
        <v>139300</v>
      </c>
      <c r="C142" s="7">
        <f>RR_ID</f>
        <v>7</v>
      </c>
      <c r="D142" s="1" t="str">
        <f>RR_SHORT_NAME</f>
        <v>UP</v>
      </c>
      <c r="E142" s="1" t="str">
        <f>RR_NAME</f>
        <v>Union Pacific Railroad</v>
      </c>
      <c r="F142" s="1" t="s">
        <v>47142</v>
      </c>
      <c r="G142" s="6">
        <f>E1L206C4</f>
        <v>0.18070127520114312</v>
      </c>
    </row>
    <row r="143" spans="1:7" x14ac:dyDescent="0.2">
      <c r="A143" s="11">
        <f>CURRENT_YEAR</f>
        <v>2013</v>
      </c>
      <c r="B143" s="11">
        <f>RRICC</f>
        <v>139300</v>
      </c>
      <c r="C143" s="7">
        <f>RR_ID</f>
        <v>7</v>
      </c>
      <c r="D143" s="1" t="str">
        <f>RR_SHORT_NAME</f>
        <v>UP</v>
      </c>
      <c r="E143" s="1" t="str">
        <f>RR_NAME</f>
        <v>Union Pacific Railroad</v>
      </c>
      <c r="F143" s="1" t="s">
        <v>47143</v>
      </c>
      <c r="G143" s="6">
        <f>E1L206C5</f>
        <v>4.2556786472077578E-2</v>
      </c>
    </row>
    <row r="144" spans="1:7" x14ac:dyDescent="0.2">
      <c r="A144" s="11">
        <f>CURRENT_YEAR</f>
        <v>2013</v>
      </c>
      <c r="B144" s="11">
        <f>RRICC</f>
        <v>139300</v>
      </c>
      <c r="C144" s="7">
        <f>RR_ID</f>
        <v>7</v>
      </c>
      <c r="D144" s="1" t="str">
        <f>RR_SHORT_NAME</f>
        <v>UP</v>
      </c>
      <c r="E144" s="1" t="str">
        <f>RR_NAME</f>
        <v>Union Pacific Railroad</v>
      </c>
      <c r="F144" s="1" t="s">
        <v>47144</v>
      </c>
      <c r="G144" s="6">
        <f>E1L206C6</f>
        <v>6.4670640378092226E-2</v>
      </c>
    </row>
    <row r="145" spans="1:7" x14ac:dyDescent="0.2">
      <c r="A145" s="11">
        <f>CURRENT_YEAR</f>
        <v>2013</v>
      </c>
      <c r="B145" s="11">
        <f>RRICC</f>
        <v>139300</v>
      </c>
      <c r="C145" s="7">
        <f>RR_ID</f>
        <v>7</v>
      </c>
      <c r="D145" s="1" t="str">
        <f>RR_SHORT_NAME</f>
        <v>UP</v>
      </c>
      <c r="E145" s="1" t="str">
        <f>RR_NAME</f>
        <v>Union Pacific Railroad</v>
      </c>
      <c r="F145" s="1" t="s">
        <v>47145</v>
      </c>
      <c r="G145" s="6">
        <f>E1L206C7</f>
        <v>8.9690990512840951</v>
      </c>
    </row>
    <row r="146" spans="1:7" x14ac:dyDescent="0.2">
      <c r="A146" s="11">
        <f>CURRENT_YEAR</f>
        <v>2013</v>
      </c>
      <c r="B146" s="11">
        <f>RRICC</f>
        <v>139300</v>
      </c>
      <c r="C146" s="7">
        <f>RR_ID</f>
        <v>7</v>
      </c>
      <c r="D146" s="1" t="str">
        <f>RR_SHORT_NAME</f>
        <v>UP</v>
      </c>
      <c r="E146" s="1" t="str">
        <f>RR_NAME</f>
        <v>Union Pacific Railroad</v>
      </c>
      <c r="F146" s="1" t="s">
        <v>47146</v>
      </c>
      <c r="G146" s="6">
        <f>E1L206C8</f>
        <v>17.388520735950131</v>
      </c>
    </row>
    <row r="147" spans="1:7" x14ac:dyDescent="0.2">
      <c r="A147" s="11">
        <f>CURRENT_YEAR</f>
        <v>2013</v>
      </c>
      <c r="B147" s="11">
        <f>RRICC</f>
        <v>139300</v>
      </c>
      <c r="C147" s="7">
        <f>RR_ID</f>
        <v>7</v>
      </c>
      <c r="D147" s="1" t="str">
        <f>RR_SHORT_NAME</f>
        <v>UP</v>
      </c>
      <c r="E147" s="1" t="str">
        <f>RR_NAME</f>
        <v>Union Pacific Railroad</v>
      </c>
      <c r="F147" s="1" t="s">
        <v>47147</v>
      </c>
      <c r="G147" s="6">
        <f>E1L206C9</f>
        <v>4.7049180524809273</v>
      </c>
    </row>
    <row r="148" spans="1:7" x14ac:dyDescent="0.2">
      <c r="A148" s="11">
        <f>CURRENT_YEAR</f>
        <v>2013</v>
      </c>
      <c r="B148" s="11">
        <f>RRICC</f>
        <v>139300</v>
      </c>
      <c r="C148" s="7">
        <f>RR_ID</f>
        <v>7</v>
      </c>
      <c r="D148" s="1" t="str">
        <f>RR_SHORT_NAME</f>
        <v>UP</v>
      </c>
      <c r="E148" s="1" t="str">
        <f>RR_NAME</f>
        <v>Union Pacific Railroad</v>
      </c>
      <c r="F148" s="1" t="s">
        <v>47148</v>
      </c>
      <c r="G148" s="6">
        <f>E1L206C10</f>
        <v>8.9690990512840969</v>
      </c>
    </row>
    <row r="149" spans="1:7" x14ac:dyDescent="0.2">
      <c r="A149" s="11">
        <f>CURRENT_YEAR</f>
        <v>2013</v>
      </c>
      <c r="B149" s="11">
        <f>RRICC</f>
        <v>139300</v>
      </c>
      <c r="C149" s="7">
        <f>RR_ID</f>
        <v>7</v>
      </c>
      <c r="D149" s="1" t="str">
        <f>RR_SHORT_NAME</f>
        <v>UP</v>
      </c>
      <c r="E149" s="1" t="str">
        <f>RR_NAME</f>
        <v>Union Pacific Railroad</v>
      </c>
      <c r="F149" s="1" t="s">
        <v>47149</v>
      </c>
      <c r="G149" s="6">
        <f>E1L206C11</f>
        <v>17.388520735950131</v>
      </c>
    </row>
    <row r="150" spans="1:7" x14ac:dyDescent="0.2">
      <c r="A150" s="11">
        <f>CURRENT_YEAR</f>
        <v>2013</v>
      </c>
      <c r="B150" s="11">
        <f>RRICC</f>
        <v>139300</v>
      </c>
      <c r="C150" s="7">
        <f>RR_ID</f>
        <v>7</v>
      </c>
      <c r="D150" s="1" t="str">
        <f>RR_SHORT_NAME</f>
        <v>UP</v>
      </c>
      <c r="E150" s="1" t="str">
        <f>RR_NAME</f>
        <v>Union Pacific Railroad</v>
      </c>
      <c r="F150" s="1" t="s">
        <v>47150</v>
      </c>
      <c r="G150" s="6">
        <f>E1L206C12</f>
        <v>4.7049180524809273</v>
      </c>
    </row>
    <row r="151" spans="1:7" x14ac:dyDescent="0.2">
      <c r="A151" s="11">
        <f>CURRENT_YEAR</f>
        <v>2013</v>
      </c>
      <c r="B151" s="11">
        <f>RRICC</f>
        <v>139300</v>
      </c>
      <c r="C151" s="7">
        <f>RR_ID</f>
        <v>7</v>
      </c>
      <c r="D151" s="1" t="str">
        <f>RR_SHORT_NAME</f>
        <v>UP</v>
      </c>
      <c r="E151" s="1" t="str">
        <f>RR_NAME</f>
        <v>Union Pacific Railroad</v>
      </c>
      <c r="F151" s="1" t="s">
        <v>47151</v>
      </c>
      <c r="G151" s="6">
        <f>E1L206C13</f>
        <v>4.9317533971839925E-2</v>
      </c>
    </row>
    <row r="152" spans="1:7" x14ac:dyDescent="0.2">
      <c r="A152" s="11">
        <f>CURRENT_YEAR</f>
        <v>2013</v>
      </c>
      <c r="B152" s="11">
        <f>RRICC</f>
        <v>139300</v>
      </c>
      <c r="C152" s="7">
        <f>RR_ID</f>
        <v>7</v>
      </c>
      <c r="D152" s="1" t="str">
        <f>RR_SHORT_NAME</f>
        <v>UP</v>
      </c>
      <c r="E152" s="1" t="str">
        <f>RR_NAME</f>
        <v>Union Pacific Railroad</v>
      </c>
      <c r="F152" s="1" t="s">
        <v>47152</v>
      </c>
      <c r="G152" s="6">
        <f>E1L207C1</f>
        <v>4.5495356128293231E-2</v>
      </c>
    </row>
    <row r="153" spans="1:7" x14ac:dyDescent="0.2">
      <c r="A153" s="11">
        <f>CURRENT_YEAR</f>
        <v>2013</v>
      </c>
      <c r="B153" s="11">
        <f>RRICC</f>
        <v>139300</v>
      </c>
      <c r="C153" s="7">
        <f>RR_ID</f>
        <v>7</v>
      </c>
      <c r="D153" s="1" t="str">
        <f>RR_SHORT_NAME</f>
        <v>UP</v>
      </c>
      <c r="E153" s="1" t="str">
        <f>RR_NAME</f>
        <v>Union Pacific Railroad</v>
      </c>
      <c r="F153" s="1" t="s">
        <v>47153</v>
      </c>
      <c r="G153" s="6">
        <f>E1L207C2</f>
        <v>-9.783587948363425E-4</v>
      </c>
    </row>
    <row r="154" spans="1:7" x14ac:dyDescent="0.2">
      <c r="A154" s="11">
        <f>CURRENT_YEAR</f>
        <v>2013</v>
      </c>
      <c r="B154" s="11">
        <f>RRICC</f>
        <v>139300</v>
      </c>
      <c r="C154" s="7">
        <f>RR_ID</f>
        <v>7</v>
      </c>
      <c r="D154" s="1" t="str">
        <f>RR_SHORT_NAME</f>
        <v>UP</v>
      </c>
      <c r="E154" s="1" t="str">
        <f>RR_NAME</f>
        <v>Union Pacific Railroad</v>
      </c>
      <c r="F154" s="1" t="s">
        <v>47154</v>
      </c>
      <c r="G154" s="6">
        <f>E1L207C3</f>
        <v>6.7852080520980429E-3</v>
      </c>
    </row>
    <row r="155" spans="1:7" x14ac:dyDescent="0.2">
      <c r="A155" s="11">
        <f>CURRENT_YEAR</f>
        <v>2013</v>
      </c>
      <c r="B155" s="11">
        <f>RRICC</f>
        <v>139300</v>
      </c>
      <c r="C155" s="7">
        <f>RR_ID</f>
        <v>7</v>
      </c>
      <c r="D155" s="1" t="str">
        <f>RR_SHORT_NAME</f>
        <v>UP</v>
      </c>
      <c r="E155" s="1" t="str">
        <f>RR_NAME</f>
        <v>Union Pacific Railroad</v>
      </c>
      <c r="F155" s="1" t="s">
        <v>47155</v>
      </c>
      <c r="G155" s="6">
        <f>E1L207C4</f>
        <v>0.11828792593356226</v>
      </c>
    </row>
    <row r="156" spans="1:7" x14ac:dyDescent="0.2">
      <c r="A156" s="11">
        <f>CURRENT_YEAR</f>
        <v>2013</v>
      </c>
      <c r="B156" s="11">
        <f>RRICC</f>
        <v>139300</v>
      </c>
      <c r="C156" s="7">
        <f>RR_ID</f>
        <v>7</v>
      </c>
      <c r="D156" s="1" t="str">
        <f>RR_SHORT_NAME</f>
        <v>UP</v>
      </c>
      <c r="E156" s="1" t="str">
        <f>RR_NAME</f>
        <v>Union Pacific Railroad</v>
      </c>
      <c r="F156" s="1" t="s">
        <v>47156</v>
      </c>
      <c r="G156" s="6">
        <f>E1L207C5</f>
        <v>-2.5437328665744901E-3</v>
      </c>
    </row>
    <row r="157" spans="1:7" x14ac:dyDescent="0.2">
      <c r="A157" s="11">
        <f>CURRENT_YEAR</f>
        <v>2013</v>
      </c>
      <c r="B157" s="11">
        <f>RRICC</f>
        <v>139300</v>
      </c>
      <c r="C157" s="7">
        <f>RR_ID</f>
        <v>7</v>
      </c>
      <c r="D157" s="1" t="str">
        <f>RR_SHORT_NAME</f>
        <v>UP</v>
      </c>
      <c r="E157" s="1" t="str">
        <f>RR_NAME</f>
        <v>Union Pacific Railroad</v>
      </c>
      <c r="F157" s="1" t="s">
        <v>47157</v>
      </c>
      <c r="G157" s="6">
        <f>E1L207C6</f>
        <v>1.7641540935454898E-2</v>
      </c>
    </row>
    <row r="158" spans="1:7" x14ac:dyDescent="0.2">
      <c r="A158" s="11">
        <f>CURRENT_YEAR</f>
        <v>2013</v>
      </c>
      <c r="B158" s="11">
        <f>RRICC</f>
        <v>139300</v>
      </c>
      <c r="C158" s="7">
        <f>RR_ID</f>
        <v>7</v>
      </c>
      <c r="D158" s="1" t="str">
        <f>RR_SHORT_NAME</f>
        <v>UP</v>
      </c>
      <c r="E158" s="1" t="str">
        <f>RR_NAME</f>
        <v>Union Pacific Railroad</v>
      </c>
      <c r="F158" s="1" t="s">
        <v>47158</v>
      </c>
      <c r="G158" s="6">
        <f>E1L207C7</f>
        <v>5.4893235778044884</v>
      </c>
    </row>
    <row r="159" spans="1:7" x14ac:dyDescent="0.2">
      <c r="A159" s="11">
        <f>CURRENT_YEAR</f>
        <v>2013</v>
      </c>
      <c r="B159" s="11">
        <f>RRICC</f>
        <v>139300</v>
      </c>
      <c r="C159" s="7">
        <f>RR_ID</f>
        <v>7</v>
      </c>
      <c r="D159" s="1" t="str">
        <f>RR_SHORT_NAME</f>
        <v>UP</v>
      </c>
      <c r="E159" s="1" t="str">
        <f>RR_NAME</f>
        <v>Union Pacific Railroad</v>
      </c>
      <c r="F159" s="1" t="s">
        <v>47159</v>
      </c>
      <c r="G159" s="6">
        <f>E1L207C8</f>
        <v>2.0237721528295434</v>
      </c>
    </row>
    <row r="160" spans="1:7" x14ac:dyDescent="0.2">
      <c r="A160" s="11">
        <f>CURRENT_YEAR</f>
        <v>2013</v>
      </c>
      <c r="B160" s="11">
        <f>RRICC</f>
        <v>139300</v>
      </c>
      <c r="C160" s="7">
        <f>RR_ID</f>
        <v>7</v>
      </c>
      <c r="D160" s="1" t="str">
        <f>RR_SHORT_NAME</f>
        <v>UP</v>
      </c>
      <c r="E160" s="1" t="str">
        <f>RR_NAME</f>
        <v>Union Pacific Railroad</v>
      </c>
      <c r="F160" s="1" t="s">
        <v>47160</v>
      </c>
      <c r="G160" s="6">
        <f>E1L207C9</f>
        <v>1.1564981690129161</v>
      </c>
    </row>
    <row r="161" spans="1:7" x14ac:dyDescent="0.2">
      <c r="A161" s="11">
        <f>CURRENT_YEAR</f>
        <v>2013</v>
      </c>
      <c r="B161" s="11">
        <f>RRICC</f>
        <v>139300</v>
      </c>
      <c r="C161" s="7">
        <f>RR_ID</f>
        <v>7</v>
      </c>
      <c r="D161" s="1" t="str">
        <f>RR_SHORT_NAME</f>
        <v>UP</v>
      </c>
      <c r="E161" s="1" t="str">
        <f>RR_NAME</f>
        <v>Union Pacific Railroad</v>
      </c>
      <c r="F161" s="1" t="s">
        <v>47161</v>
      </c>
      <c r="G161" s="6">
        <f>E1L207C10</f>
        <v>5.4893235778044902</v>
      </c>
    </row>
    <row r="162" spans="1:7" x14ac:dyDescent="0.2">
      <c r="A162" s="11">
        <f>CURRENT_YEAR</f>
        <v>2013</v>
      </c>
      <c r="B162" s="11">
        <f>RRICC</f>
        <v>139300</v>
      </c>
      <c r="C162" s="7">
        <f>RR_ID</f>
        <v>7</v>
      </c>
      <c r="D162" s="1" t="str">
        <f>RR_SHORT_NAME</f>
        <v>UP</v>
      </c>
      <c r="E162" s="1" t="str">
        <f>RR_NAME</f>
        <v>Union Pacific Railroad</v>
      </c>
      <c r="F162" s="1" t="s">
        <v>47162</v>
      </c>
      <c r="G162" s="6">
        <f>E1L207C11</f>
        <v>2.0237721528295434</v>
      </c>
    </row>
    <row r="163" spans="1:7" x14ac:dyDescent="0.2">
      <c r="A163" s="11">
        <f>CURRENT_YEAR</f>
        <v>2013</v>
      </c>
      <c r="B163" s="11">
        <f>RRICC</f>
        <v>139300</v>
      </c>
      <c r="C163" s="7">
        <f>RR_ID</f>
        <v>7</v>
      </c>
      <c r="D163" s="1" t="str">
        <f>RR_SHORT_NAME</f>
        <v>UP</v>
      </c>
      <c r="E163" s="1" t="str">
        <f>RR_NAME</f>
        <v>Union Pacific Railroad</v>
      </c>
      <c r="F163" s="1" t="s">
        <v>47163</v>
      </c>
      <c r="G163" s="6">
        <f>E1L207C12</f>
        <v>1.1564981690129161</v>
      </c>
    </row>
    <row r="164" spans="1:7" x14ac:dyDescent="0.2">
      <c r="A164" s="11">
        <f>CURRENT_YEAR</f>
        <v>2013</v>
      </c>
      <c r="B164" s="11">
        <f>RRICC</f>
        <v>139300</v>
      </c>
      <c r="C164" s="7">
        <f>RR_ID</f>
        <v>7</v>
      </c>
      <c r="D164" s="1" t="str">
        <f>RR_SHORT_NAME</f>
        <v>UP</v>
      </c>
      <c r="E164" s="1" t="str">
        <f>RR_NAME</f>
        <v>Union Pacific Railroad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2013</v>
      </c>
      <c r="B165" s="11">
        <f>RRICC</f>
        <v>139300</v>
      </c>
      <c r="C165" s="7">
        <f>RR_ID</f>
        <v>7</v>
      </c>
      <c r="D165" s="1" t="str">
        <f>RR_SHORT_NAME</f>
        <v>UP</v>
      </c>
      <c r="E165" s="1" t="str">
        <f>RR_NAME</f>
        <v>Union Pacific Railroad</v>
      </c>
      <c r="F165" s="1" t="s">
        <v>47165</v>
      </c>
      <c r="G165" s="6">
        <f>E1L208C1</f>
        <v>1.1457860742411565E-2</v>
      </c>
    </row>
    <row r="166" spans="1:7" x14ac:dyDescent="0.2">
      <c r="A166" s="11">
        <f>CURRENT_YEAR</f>
        <v>2013</v>
      </c>
      <c r="B166" s="11">
        <f>RRICC</f>
        <v>139300</v>
      </c>
      <c r="C166" s="7">
        <f>RR_ID</f>
        <v>7</v>
      </c>
      <c r="D166" s="1" t="str">
        <f>RR_SHORT_NAME</f>
        <v>UP</v>
      </c>
      <c r="E166" s="1" t="str">
        <f>RR_NAME</f>
        <v>Union Pacific Railroad</v>
      </c>
      <c r="F166" s="1" t="s">
        <v>47166</v>
      </c>
      <c r="G166" s="6">
        <f>E1L208C2</f>
        <v>1.3417314650313349E-3</v>
      </c>
    </row>
    <row r="167" spans="1:7" x14ac:dyDescent="0.2">
      <c r="A167" s="11">
        <f>CURRENT_YEAR</f>
        <v>2013</v>
      </c>
      <c r="B167" s="11">
        <f>RRICC</f>
        <v>139300</v>
      </c>
      <c r="C167" s="7">
        <f>RR_ID</f>
        <v>7</v>
      </c>
      <c r="D167" s="1" t="str">
        <f>RR_SHORT_NAME</f>
        <v>UP</v>
      </c>
      <c r="E167" s="1" t="str">
        <f>RR_NAME</f>
        <v>Union Pacific Railroad</v>
      </c>
      <c r="F167" s="1" t="s">
        <v>47167</v>
      </c>
      <c r="G167" s="6">
        <f>E1L208C3</f>
        <v>3.4152509701600338E-3</v>
      </c>
    </row>
    <row r="168" spans="1:7" x14ac:dyDescent="0.2">
      <c r="A168" s="11">
        <f>CURRENT_YEAR</f>
        <v>2013</v>
      </c>
      <c r="B168" s="11">
        <f>RRICC</f>
        <v>139300</v>
      </c>
      <c r="C168" s="7">
        <f>RR_ID</f>
        <v>7</v>
      </c>
      <c r="D168" s="1" t="str">
        <f>RR_SHORT_NAME</f>
        <v>UP</v>
      </c>
      <c r="E168" s="1" t="str">
        <f>RR_NAME</f>
        <v>Union Pacific Railroad</v>
      </c>
      <c r="F168" s="1" t="s">
        <v>47168</v>
      </c>
      <c r="G168" s="6">
        <f>E1L208C4</f>
        <v>2.979043793027001E-2</v>
      </c>
    </row>
    <row r="169" spans="1:7" x14ac:dyDescent="0.2">
      <c r="A169" s="11">
        <f>CURRENT_YEAR</f>
        <v>2013</v>
      </c>
      <c r="B169" s="11">
        <f>RRICC</f>
        <v>139300</v>
      </c>
      <c r="C169" s="7">
        <f>RR_ID</f>
        <v>7</v>
      </c>
      <c r="D169" s="1" t="str">
        <f>RR_SHORT_NAME</f>
        <v>UP</v>
      </c>
      <c r="E169" s="1" t="str">
        <f>RR_NAME</f>
        <v>Union Pacific Railroad</v>
      </c>
      <c r="F169" s="1" t="s">
        <v>47169</v>
      </c>
      <c r="G169" s="6">
        <f>E1L208C5</f>
        <v>3.4885018090814726E-3</v>
      </c>
    </row>
    <row r="170" spans="1:7" x14ac:dyDescent="0.2">
      <c r="A170" s="11">
        <f>CURRENT_YEAR</f>
        <v>2013</v>
      </c>
      <c r="B170" s="11">
        <f>RRICC</f>
        <v>139300</v>
      </c>
      <c r="C170" s="7">
        <f>RR_ID</f>
        <v>7</v>
      </c>
      <c r="D170" s="1" t="str">
        <f>RR_SHORT_NAME</f>
        <v>UP</v>
      </c>
      <c r="E170" s="1" t="str">
        <f>RR_NAME</f>
        <v>Union Pacific Railroad</v>
      </c>
      <c r="F170" s="1" t="s">
        <v>47170</v>
      </c>
      <c r="G170" s="6">
        <f>E1L208C6</f>
        <v>8.8796525224160983E-3</v>
      </c>
    </row>
    <row r="171" spans="1:7" x14ac:dyDescent="0.2">
      <c r="A171" s="11">
        <f>CURRENT_YEAR</f>
        <v>2013</v>
      </c>
      <c r="B171" s="11">
        <f>RRICC</f>
        <v>139300</v>
      </c>
      <c r="C171" s="7">
        <f>RR_ID</f>
        <v>7</v>
      </c>
      <c r="D171" s="1" t="str">
        <f>RR_SHORT_NAME</f>
        <v>UP</v>
      </c>
      <c r="E171" s="1" t="str">
        <f>RR_NAME</f>
        <v>Union Pacific Railroad</v>
      </c>
      <c r="F171" s="1" t="s">
        <v>47171</v>
      </c>
      <c r="G171" s="6">
        <f>E1L208C7</f>
        <v>1.418614725786481</v>
      </c>
    </row>
    <row r="172" spans="1:7" x14ac:dyDescent="0.2">
      <c r="A172" s="11">
        <f>CURRENT_YEAR</f>
        <v>2013</v>
      </c>
      <c r="B172" s="11">
        <f>RRICC</f>
        <v>139300</v>
      </c>
      <c r="C172" s="7">
        <f>RR_ID</f>
        <v>7</v>
      </c>
      <c r="D172" s="1" t="str">
        <f>RR_SHORT_NAME</f>
        <v>UP</v>
      </c>
      <c r="E172" s="1" t="str">
        <f>RR_NAME</f>
        <v>Union Pacific Railroad</v>
      </c>
      <c r="F172" s="1" t="s">
        <v>47172</v>
      </c>
      <c r="G172" s="6">
        <f>E1L208C8</f>
        <v>8.1760317507104201</v>
      </c>
    </row>
    <row r="173" spans="1:7" x14ac:dyDescent="0.2">
      <c r="A173" s="11">
        <f>CURRENT_YEAR</f>
        <v>2013</v>
      </c>
      <c r="B173" s="11">
        <f>RRICC</f>
        <v>139300</v>
      </c>
      <c r="C173" s="7">
        <f>RR_ID</f>
        <v>7</v>
      </c>
      <c r="D173" s="1" t="str">
        <f>RR_SHORT_NAME</f>
        <v>UP</v>
      </c>
      <c r="E173" s="1" t="str">
        <f>RR_NAME</f>
        <v>Union Pacific Railroad</v>
      </c>
      <c r="F173" s="1" t="s">
        <v>47173</v>
      </c>
      <c r="G173" s="6">
        <f>E1L208C9</f>
        <v>0.61236560928277373</v>
      </c>
    </row>
    <row r="174" spans="1:7" x14ac:dyDescent="0.2">
      <c r="A174" s="11">
        <f>CURRENT_YEAR</f>
        <v>2013</v>
      </c>
      <c r="B174" s="11">
        <f>RRICC</f>
        <v>139300</v>
      </c>
      <c r="C174" s="7">
        <f>RR_ID</f>
        <v>7</v>
      </c>
      <c r="D174" s="1" t="str">
        <f>RR_SHORT_NAME</f>
        <v>UP</v>
      </c>
      <c r="E174" s="1" t="str">
        <f>RR_NAME</f>
        <v>Union Pacific Railroad</v>
      </c>
      <c r="F174" s="1" t="s">
        <v>47174</v>
      </c>
      <c r="G174" s="6">
        <f>E1L208C10</f>
        <v>1.418614725786481</v>
      </c>
    </row>
    <row r="175" spans="1:7" x14ac:dyDescent="0.2">
      <c r="A175" s="11">
        <f>CURRENT_YEAR</f>
        <v>2013</v>
      </c>
      <c r="B175" s="11">
        <f>RRICC</f>
        <v>139300</v>
      </c>
      <c r="C175" s="7">
        <f>RR_ID</f>
        <v>7</v>
      </c>
      <c r="D175" s="1" t="str">
        <f>RR_SHORT_NAME</f>
        <v>UP</v>
      </c>
      <c r="E175" s="1" t="str">
        <f>RR_NAME</f>
        <v>Union Pacific Railroad</v>
      </c>
      <c r="F175" s="1" t="s">
        <v>47175</v>
      </c>
      <c r="G175" s="6">
        <f>E1L208C11</f>
        <v>8.1760317507104201</v>
      </c>
    </row>
    <row r="176" spans="1:7" x14ac:dyDescent="0.2">
      <c r="A176" s="11">
        <f>CURRENT_YEAR</f>
        <v>2013</v>
      </c>
      <c r="B176" s="11">
        <f>RRICC</f>
        <v>139300</v>
      </c>
      <c r="C176" s="7">
        <f>RR_ID</f>
        <v>7</v>
      </c>
      <c r="D176" s="1" t="str">
        <f>RR_SHORT_NAME</f>
        <v>UP</v>
      </c>
      <c r="E176" s="1" t="str">
        <f>RR_NAME</f>
        <v>Union Pacific Railroad</v>
      </c>
      <c r="F176" s="1" t="s">
        <v>47176</v>
      </c>
      <c r="G176" s="6">
        <f>E1L208C12</f>
        <v>0.61236560928277373</v>
      </c>
    </row>
    <row r="177" spans="1:7" x14ac:dyDescent="0.2">
      <c r="A177" s="11">
        <f>CURRENT_YEAR</f>
        <v>2013</v>
      </c>
      <c r="B177" s="11">
        <f>RRICC</f>
        <v>139300</v>
      </c>
      <c r="C177" s="7">
        <f>RR_ID</f>
        <v>7</v>
      </c>
      <c r="D177" s="1" t="str">
        <f>RR_SHORT_NAME</f>
        <v>UP</v>
      </c>
      <c r="E177" s="1" t="str">
        <f>RR_NAME</f>
        <v>Union Pacific Railroad</v>
      </c>
      <c r="F177" s="1" t="s">
        <v>47177</v>
      </c>
      <c r="G177" s="6">
        <f>E1L208C13</f>
        <v>1.8429570858221105E-6</v>
      </c>
    </row>
    <row r="178" spans="1:7" x14ac:dyDescent="0.2">
      <c r="A178" s="11">
        <f>CURRENT_YEAR</f>
        <v>2013</v>
      </c>
      <c r="B178" s="11">
        <f>RRICC</f>
        <v>139300</v>
      </c>
      <c r="C178" s="7">
        <f>RR_ID</f>
        <v>7</v>
      </c>
      <c r="D178" s="1" t="str">
        <f>RR_SHORT_NAME</f>
        <v>UP</v>
      </c>
      <c r="E178" s="1" t="str">
        <f>RR_NAME</f>
        <v>Union Pacific Railroad</v>
      </c>
      <c r="F178" s="1" t="s">
        <v>47178</v>
      </c>
      <c r="G178" s="6">
        <f>E1L209C1</f>
        <v>9.1180232308063214E-2</v>
      </c>
    </row>
    <row r="179" spans="1:7" x14ac:dyDescent="0.2">
      <c r="A179" s="11">
        <f>CURRENT_YEAR</f>
        <v>2013</v>
      </c>
      <c r="B179" s="11">
        <f>RRICC</f>
        <v>139300</v>
      </c>
      <c r="C179" s="7">
        <f>RR_ID</f>
        <v>7</v>
      </c>
      <c r="D179" s="1" t="str">
        <f>RR_SHORT_NAME</f>
        <v>UP</v>
      </c>
      <c r="E179" s="1" t="str">
        <f>RR_NAME</f>
        <v>Union Pacific Railroad</v>
      </c>
      <c r="F179" s="1" t="s">
        <v>47179</v>
      </c>
      <c r="G179" s="6">
        <f>E1L209C2</f>
        <v>-2.2624207746389766E-2</v>
      </c>
    </row>
    <row r="180" spans="1:7" x14ac:dyDescent="0.2">
      <c r="A180" s="11">
        <f>CURRENT_YEAR</f>
        <v>2013</v>
      </c>
      <c r="B180" s="11">
        <f>RRICC</f>
        <v>139300</v>
      </c>
      <c r="C180" s="7">
        <f>RR_ID</f>
        <v>7</v>
      </c>
      <c r="D180" s="1" t="str">
        <f>RR_SHORT_NAME</f>
        <v>UP</v>
      </c>
      <c r="E180" s="1" t="str">
        <f>RR_NAME</f>
        <v>Union Pacific Railroad</v>
      </c>
      <c r="F180" s="1" t="s">
        <v>47180</v>
      </c>
      <c r="G180" s="6">
        <f>E1L209C3</f>
        <v>5.0057077581656798E-2</v>
      </c>
    </row>
    <row r="181" spans="1:7" x14ac:dyDescent="0.2">
      <c r="A181" s="11">
        <f>CURRENT_YEAR</f>
        <v>2013</v>
      </c>
      <c r="B181" s="11">
        <f>RRICC</f>
        <v>139300</v>
      </c>
      <c r="C181" s="7">
        <f>RR_ID</f>
        <v>7</v>
      </c>
      <c r="D181" s="1" t="str">
        <f>RR_SHORT_NAME</f>
        <v>UP</v>
      </c>
      <c r="E181" s="1" t="str">
        <f>RR_NAME</f>
        <v>Union Pacific Railroad</v>
      </c>
      <c r="F181" s="1" t="s">
        <v>47181</v>
      </c>
      <c r="G181" s="6">
        <f>E1L209C4</f>
        <v>0.23706860400096427</v>
      </c>
    </row>
    <row r="182" spans="1:7" x14ac:dyDescent="0.2">
      <c r="A182" s="11">
        <f>CURRENT_YEAR</f>
        <v>2013</v>
      </c>
      <c r="B182" s="11">
        <f>RRICC</f>
        <v>139300</v>
      </c>
      <c r="C182" s="7">
        <f>RR_ID</f>
        <v>7</v>
      </c>
      <c r="D182" s="1" t="str">
        <f>RR_SHORT_NAME</f>
        <v>UP</v>
      </c>
      <c r="E182" s="1" t="str">
        <f>RR_NAME</f>
        <v>Union Pacific Railroad</v>
      </c>
      <c r="F182" s="1" t="s">
        <v>47182</v>
      </c>
      <c r="G182" s="6">
        <f>E1L209C5</f>
        <v>-5.882294014061322E-2</v>
      </c>
    </row>
    <row r="183" spans="1:7" x14ac:dyDescent="0.2">
      <c r="A183" s="11">
        <f>CURRENT_YEAR</f>
        <v>2013</v>
      </c>
      <c r="B183" s="11">
        <f>RRICC</f>
        <v>139300</v>
      </c>
      <c r="C183" s="7">
        <f>RR_ID</f>
        <v>7</v>
      </c>
      <c r="D183" s="1" t="str">
        <f>RR_SHORT_NAME</f>
        <v>UP</v>
      </c>
      <c r="E183" s="1" t="str">
        <f>RR_NAME</f>
        <v>Union Pacific Railroad</v>
      </c>
      <c r="F183" s="1" t="s">
        <v>47183</v>
      </c>
      <c r="G183" s="6">
        <f>E1L209C6</f>
        <v>0.13014840171230699</v>
      </c>
    </row>
    <row r="184" spans="1:7" x14ac:dyDescent="0.2">
      <c r="A184" s="11">
        <f>CURRENT_YEAR</f>
        <v>2013</v>
      </c>
      <c r="B184" s="11">
        <f>RRICC</f>
        <v>139300</v>
      </c>
      <c r="C184" s="7">
        <f>RR_ID</f>
        <v>7</v>
      </c>
      <c r="D184" s="1" t="str">
        <f>RR_SHORT_NAME</f>
        <v>UP</v>
      </c>
      <c r="E184" s="1" t="str">
        <f>RR_NAME</f>
        <v>Union Pacific Railroad</v>
      </c>
      <c r="F184" s="1" t="s">
        <v>47184</v>
      </c>
      <c r="G184" s="6">
        <f>E1L209C7</f>
        <v>15.319198565029343</v>
      </c>
    </row>
    <row r="185" spans="1:7" x14ac:dyDescent="0.2">
      <c r="A185" s="11">
        <f>CURRENT_YEAR</f>
        <v>2013</v>
      </c>
      <c r="B185" s="11">
        <f>RRICC</f>
        <v>139300</v>
      </c>
      <c r="C185" s="7">
        <f>RR_ID</f>
        <v>7</v>
      </c>
      <c r="D185" s="1" t="str">
        <f>RR_SHORT_NAME</f>
        <v>UP</v>
      </c>
      <c r="E185" s="1" t="str">
        <f>RR_NAME</f>
        <v>Union Pacific Railroad</v>
      </c>
      <c r="F185" s="1" t="s">
        <v>47185</v>
      </c>
      <c r="G185" s="6">
        <f>E1L209C8</f>
        <v>18.077966609022443</v>
      </c>
    </row>
    <row r="186" spans="1:7" x14ac:dyDescent="0.2">
      <c r="A186" s="11">
        <f>CURRENT_YEAR</f>
        <v>2013</v>
      </c>
      <c r="B186" s="11">
        <f>RRICC</f>
        <v>139300</v>
      </c>
      <c r="C186" s="7">
        <f>RR_ID</f>
        <v>7</v>
      </c>
      <c r="D186" s="1" t="str">
        <f>RR_SHORT_NAME</f>
        <v>UP</v>
      </c>
      <c r="E186" s="1" t="str">
        <f>RR_NAME</f>
        <v>Union Pacific Railroad</v>
      </c>
      <c r="F186" s="1" t="s">
        <v>47186</v>
      </c>
      <c r="G186" s="6">
        <f>E1L209C9</f>
        <v>12.444824254581217</v>
      </c>
    </row>
    <row r="187" spans="1:7" x14ac:dyDescent="0.2">
      <c r="A187" s="11">
        <f>CURRENT_YEAR</f>
        <v>2013</v>
      </c>
      <c r="B187" s="11">
        <f>RRICC</f>
        <v>139300</v>
      </c>
      <c r="C187" s="7">
        <f>RR_ID</f>
        <v>7</v>
      </c>
      <c r="D187" s="1" t="str">
        <f>RR_SHORT_NAME</f>
        <v>UP</v>
      </c>
      <c r="E187" s="1" t="str">
        <f>RR_NAME</f>
        <v>Union Pacific Railroad</v>
      </c>
      <c r="F187" s="1" t="s">
        <v>47187</v>
      </c>
      <c r="G187" s="6">
        <f>E1L209C10</f>
        <v>15.319198565029343</v>
      </c>
    </row>
    <row r="188" spans="1:7" x14ac:dyDescent="0.2">
      <c r="A188" s="11">
        <f>CURRENT_YEAR</f>
        <v>2013</v>
      </c>
      <c r="B188" s="11">
        <f>RRICC</f>
        <v>139300</v>
      </c>
      <c r="C188" s="7">
        <f>RR_ID</f>
        <v>7</v>
      </c>
      <c r="D188" s="1" t="str">
        <f>RR_SHORT_NAME</f>
        <v>UP</v>
      </c>
      <c r="E188" s="1" t="str">
        <f>RR_NAME</f>
        <v>Union Pacific Railroad</v>
      </c>
      <c r="F188" s="1" t="s">
        <v>47188</v>
      </c>
      <c r="G188" s="6">
        <f>E1L209C11</f>
        <v>18.077966609022436</v>
      </c>
    </row>
    <row r="189" spans="1:7" x14ac:dyDescent="0.2">
      <c r="A189" s="11">
        <f>CURRENT_YEAR</f>
        <v>2013</v>
      </c>
      <c r="B189" s="11">
        <f>RRICC</f>
        <v>139300</v>
      </c>
      <c r="C189" s="7">
        <f>RR_ID</f>
        <v>7</v>
      </c>
      <c r="D189" s="1" t="str">
        <f>RR_SHORT_NAME</f>
        <v>UP</v>
      </c>
      <c r="E189" s="1" t="str">
        <f>RR_NAME</f>
        <v>Union Pacific Railroad</v>
      </c>
      <c r="F189" s="1" t="s">
        <v>47189</v>
      </c>
      <c r="G189" s="6">
        <f>E1L209C12</f>
        <v>12.444824254581215</v>
      </c>
    </row>
    <row r="190" spans="1:7" x14ac:dyDescent="0.2">
      <c r="A190" s="11">
        <f>CURRENT_YEAR</f>
        <v>2013</v>
      </c>
      <c r="B190" s="11">
        <f>RRICC</f>
        <v>139300</v>
      </c>
      <c r="C190" s="7">
        <f>RR_ID</f>
        <v>7</v>
      </c>
      <c r="D190" s="1" t="str">
        <f>RR_SHORT_NAME</f>
        <v>UP</v>
      </c>
      <c r="E190" s="1" t="str">
        <f>RR_NAME</f>
        <v>Union Pacific Railroad</v>
      </c>
      <c r="F190" s="1" t="s">
        <v>47190</v>
      </c>
      <c r="G190" s="6">
        <f>E1L209C13</f>
        <v>4.6622866909873639E-4</v>
      </c>
    </row>
    <row r="191" spans="1:7" x14ac:dyDescent="0.2">
      <c r="A191" s="11">
        <f>CURRENT_YEAR</f>
        <v>2013</v>
      </c>
      <c r="B191" s="11">
        <f>RRICC</f>
        <v>139300</v>
      </c>
      <c r="C191" s="7">
        <f>RR_ID</f>
        <v>7</v>
      </c>
      <c r="D191" s="1" t="str">
        <f>RR_SHORT_NAME</f>
        <v>UP</v>
      </c>
      <c r="E191" s="1" t="str">
        <f>RR_NAME</f>
        <v>Union Pacific Railroad</v>
      </c>
      <c r="F191" s="1" t="s">
        <v>47191</v>
      </c>
      <c r="G191" s="6">
        <f>E1L210C1</f>
        <v>7.8142227001730069E-2</v>
      </c>
    </row>
    <row r="192" spans="1:7" x14ac:dyDescent="0.2">
      <c r="A192" s="11">
        <f>CURRENT_YEAR</f>
        <v>2013</v>
      </c>
      <c r="B192" s="11">
        <f>RRICC</f>
        <v>139300</v>
      </c>
      <c r="C192" s="7">
        <f>RR_ID</f>
        <v>7</v>
      </c>
      <c r="D192" s="1" t="str">
        <f>RR_SHORT_NAME</f>
        <v>UP</v>
      </c>
      <c r="E192" s="1" t="str">
        <f>RR_NAME</f>
        <v>Union Pacific Railroad</v>
      </c>
      <c r="F192" s="1" t="s">
        <v>47192</v>
      </c>
      <c r="G192" s="6">
        <f>E1L210C2</f>
        <v>2.8844510036687643E-2</v>
      </c>
    </row>
    <row r="193" spans="1:7" x14ac:dyDescent="0.2">
      <c r="A193" s="11">
        <f>CURRENT_YEAR</f>
        <v>2013</v>
      </c>
      <c r="B193" s="11">
        <f>RRICC</f>
        <v>139300</v>
      </c>
      <c r="C193" s="7">
        <f>RR_ID</f>
        <v>7</v>
      </c>
      <c r="D193" s="1" t="str">
        <f>RR_SHORT_NAME</f>
        <v>UP</v>
      </c>
      <c r="E193" s="1" t="str">
        <f>RR_NAME</f>
        <v>Union Pacific Railroad</v>
      </c>
      <c r="F193" s="1" t="s">
        <v>47193</v>
      </c>
      <c r="G193" s="6">
        <f>E1L210C3</f>
        <v>1.2593639097209548E-2</v>
      </c>
    </row>
    <row r="194" spans="1:7" x14ac:dyDescent="0.2">
      <c r="A194" s="11">
        <f>CURRENT_YEAR</f>
        <v>2013</v>
      </c>
      <c r="B194" s="11">
        <f>RRICC</f>
        <v>139300</v>
      </c>
      <c r="C194" s="7">
        <f>RR_ID</f>
        <v>7</v>
      </c>
      <c r="D194" s="1" t="str">
        <f>RR_SHORT_NAME</f>
        <v>UP</v>
      </c>
      <c r="E194" s="1" t="str">
        <f>RR_NAME</f>
        <v>Union Pacific Railroad</v>
      </c>
      <c r="F194" s="1" t="s">
        <v>47194</v>
      </c>
      <c r="G194" s="6">
        <f>E1L210C4</f>
        <v>0.20316979020449782</v>
      </c>
    </row>
    <row r="195" spans="1:7" x14ac:dyDescent="0.2">
      <c r="A195" s="11">
        <f>CURRENT_YEAR</f>
        <v>2013</v>
      </c>
      <c r="B195" s="11">
        <f>RRICC</f>
        <v>139300</v>
      </c>
      <c r="C195" s="7">
        <f>RR_ID</f>
        <v>7</v>
      </c>
      <c r="D195" s="1" t="str">
        <f>RR_SHORT_NAME</f>
        <v>UP</v>
      </c>
      <c r="E195" s="1" t="str">
        <f>RR_NAME</f>
        <v>Union Pacific Railroad</v>
      </c>
      <c r="F195" s="1" t="s">
        <v>47195</v>
      </c>
      <c r="G195" s="6">
        <f>E1L210C5</f>
        <v>7.4995726095387669E-2</v>
      </c>
    </row>
    <row r="196" spans="1:7" x14ac:dyDescent="0.2">
      <c r="A196" s="11">
        <f>CURRENT_YEAR</f>
        <v>2013</v>
      </c>
      <c r="B196" s="11">
        <f>RRICC</f>
        <v>139300</v>
      </c>
      <c r="C196" s="7">
        <f>RR_ID</f>
        <v>7</v>
      </c>
      <c r="D196" s="1" t="str">
        <f>RR_SHORT_NAME</f>
        <v>UP</v>
      </c>
      <c r="E196" s="1" t="str">
        <f>RR_NAME</f>
        <v>Union Pacific Railroad</v>
      </c>
      <c r="F196" s="1" t="s">
        <v>47196</v>
      </c>
      <c r="G196" s="6">
        <f>E1L210C6</f>
        <v>3.2743461652744742E-2</v>
      </c>
    </row>
    <row r="197" spans="1:7" x14ac:dyDescent="0.2">
      <c r="A197" s="11">
        <f>CURRENT_YEAR</f>
        <v>2013</v>
      </c>
      <c r="B197" s="11">
        <f>RRICC</f>
        <v>139300</v>
      </c>
      <c r="C197" s="7">
        <f>RR_ID</f>
        <v>7</v>
      </c>
      <c r="D197" s="1" t="str">
        <f>RR_SHORT_NAME</f>
        <v>UP</v>
      </c>
      <c r="E197" s="1" t="str">
        <f>RR_NAME</f>
        <v>Union Pacific Railroad</v>
      </c>
      <c r="F197" s="1" t="s">
        <v>47197</v>
      </c>
      <c r="G197" s="6">
        <f>E1L210C7</f>
        <v>13.209075826091045</v>
      </c>
    </row>
    <row r="198" spans="1:7" x14ac:dyDescent="0.2">
      <c r="A198" s="11">
        <f>CURRENT_YEAR</f>
        <v>2013</v>
      </c>
      <c r="B198" s="11">
        <f>RRICC</f>
        <v>139300</v>
      </c>
      <c r="C198" s="7">
        <f>RR_ID</f>
        <v>7</v>
      </c>
      <c r="D198" s="1" t="str">
        <f>RR_SHORT_NAME</f>
        <v>UP</v>
      </c>
      <c r="E198" s="1" t="str">
        <f>RR_NAME</f>
        <v>Union Pacific Railroad</v>
      </c>
      <c r="F198" s="1" t="s">
        <v>47198</v>
      </c>
      <c r="G198" s="6">
        <f>E1L210C8</f>
        <v>1.1146212071423292</v>
      </c>
    </row>
    <row r="199" spans="1:7" x14ac:dyDescent="0.2">
      <c r="A199" s="11">
        <f>CURRENT_YEAR</f>
        <v>2013</v>
      </c>
      <c r="B199" s="11">
        <f>RRICC</f>
        <v>139300</v>
      </c>
      <c r="C199" s="7">
        <f>RR_ID</f>
        <v>7</v>
      </c>
      <c r="D199" s="1" t="str">
        <f>RR_SHORT_NAME</f>
        <v>UP</v>
      </c>
      <c r="E199" s="1" t="str">
        <f>RR_NAME</f>
        <v>Union Pacific Railroad</v>
      </c>
      <c r="F199" s="1" t="s">
        <v>47199</v>
      </c>
      <c r="G199" s="6">
        <f>E1L210C9</f>
        <v>2.8967380702578822</v>
      </c>
    </row>
    <row r="200" spans="1:7" x14ac:dyDescent="0.2">
      <c r="A200" s="11">
        <f>CURRENT_YEAR</f>
        <v>2013</v>
      </c>
      <c r="B200" s="11">
        <f>RRICC</f>
        <v>139300</v>
      </c>
      <c r="C200" s="7">
        <f>RR_ID</f>
        <v>7</v>
      </c>
      <c r="D200" s="1" t="str">
        <f>RR_SHORT_NAME</f>
        <v>UP</v>
      </c>
      <c r="E200" s="1" t="str">
        <f>RR_NAME</f>
        <v>Union Pacific Railroad</v>
      </c>
      <c r="F200" s="1" t="s">
        <v>47200</v>
      </c>
      <c r="G200" s="6">
        <f>E1L210C10</f>
        <v>13.209075826091045</v>
      </c>
    </row>
    <row r="201" spans="1:7" x14ac:dyDescent="0.2">
      <c r="A201" s="11">
        <f>CURRENT_YEAR</f>
        <v>2013</v>
      </c>
      <c r="B201" s="11">
        <f>RRICC</f>
        <v>139300</v>
      </c>
      <c r="C201" s="7">
        <f>RR_ID</f>
        <v>7</v>
      </c>
      <c r="D201" s="1" t="str">
        <f>RR_SHORT_NAME</f>
        <v>UP</v>
      </c>
      <c r="E201" s="1" t="str">
        <f>RR_NAME</f>
        <v>Union Pacific Railroad</v>
      </c>
      <c r="F201" s="1" t="s">
        <v>47201</v>
      </c>
      <c r="G201" s="6">
        <f>E1L210C11</f>
        <v>1.1146212071423283</v>
      </c>
    </row>
    <row r="202" spans="1:7" x14ac:dyDescent="0.2">
      <c r="A202" s="11">
        <f>CURRENT_YEAR</f>
        <v>2013</v>
      </c>
      <c r="B202" s="11">
        <f>RRICC</f>
        <v>139300</v>
      </c>
      <c r="C202" s="7">
        <f>RR_ID</f>
        <v>7</v>
      </c>
      <c r="D202" s="1" t="str">
        <f>RR_SHORT_NAME</f>
        <v>UP</v>
      </c>
      <c r="E202" s="1" t="str">
        <f>RR_NAME</f>
        <v>Union Pacific Railroad</v>
      </c>
      <c r="F202" s="1" t="s">
        <v>47202</v>
      </c>
      <c r="G202" s="6">
        <f>E1L210C12</f>
        <v>2.8967380702578813</v>
      </c>
    </row>
    <row r="203" spans="1:7" x14ac:dyDescent="0.2">
      <c r="A203" s="11">
        <f>CURRENT_YEAR</f>
        <v>2013</v>
      </c>
      <c r="B203" s="11">
        <f>RRICC</f>
        <v>139300</v>
      </c>
      <c r="C203" s="7">
        <f>RR_ID</f>
        <v>7</v>
      </c>
      <c r="D203" s="1" t="str">
        <f>RR_SHORT_NAME</f>
        <v>UP</v>
      </c>
      <c r="E203" s="1" t="str">
        <f>RR_NAME</f>
        <v>Union Pacific Railroad</v>
      </c>
      <c r="F203" s="1" t="s">
        <v>47203</v>
      </c>
      <c r="G203" s="6">
        <f>E1L210C13</f>
        <v>7.7305949962926312E-3</v>
      </c>
    </row>
    <row r="204" spans="1:7" x14ac:dyDescent="0.2">
      <c r="A204" s="11">
        <f>CURRENT_YEAR</f>
        <v>2013</v>
      </c>
      <c r="B204" s="11">
        <f>RRICC</f>
        <v>139300</v>
      </c>
      <c r="C204" s="7">
        <f>RR_ID</f>
        <v>7</v>
      </c>
      <c r="D204" s="1" t="str">
        <f>RR_SHORT_NAME</f>
        <v>UP</v>
      </c>
      <c r="E204" s="1" t="str">
        <f>RR_NAME</f>
        <v>Union Pacific Railroad</v>
      </c>
      <c r="F204" s="1" t="s">
        <v>47204</v>
      </c>
      <c r="G204" s="6">
        <f>E1L211C1</f>
        <v>6.0254907052649065E-4</v>
      </c>
    </row>
    <row r="205" spans="1:7" x14ac:dyDescent="0.2">
      <c r="A205" s="11">
        <f>CURRENT_YEAR</f>
        <v>2013</v>
      </c>
      <c r="B205" s="11">
        <f>RRICC</f>
        <v>139300</v>
      </c>
      <c r="C205" s="7">
        <f>RR_ID</f>
        <v>7</v>
      </c>
      <c r="D205" s="1" t="str">
        <f>RR_SHORT_NAME</f>
        <v>UP</v>
      </c>
      <c r="E205" s="1" t="str">
        <f>RR_NAME</f>
        <v>Union Pacific Railroad</v>
      </c>
      <c r="F205" s="1" t="s">
        <v>47205</v>
      </c>
      <c r="G205" s="6">
        <f>E1L211C2</f>
        <v>6.5686462059227776E-2</v>
      </c>
    </row>
    <row r="206" spans="1:7" x14ac:dyDescent="0.2">
      <c r="A206" s="11">
        <f>CURRENT_YEAR</f>
        <v>2013</v>
      </c>
      <c r="B206" s="11">
        <f>RRICC</f>
        <v>139300</v>
      </c>
      <c r="C206" s="7">
        <f>RR_ID</f>
        <v>7</v>
      </c>
      <c r="D206" s="1" t="str">
        <f>RR_SHORT_NAME</f>
        <v>UP</v>
      </c>
      <c r="E206" s="1" t="str">
        <f>RR_NAME</f>
        <v>Union Pacific Railroad</v>
      </c>
      <c r="F206" s="1" t="s">
        <v>47206</v>
      </c>
      <c r="G206" s="6">
        <f>E1L211C3</f>
        <v>2.2816273812451075E-5</v>
      </c>
    </row>
    <row r="207" spans="1:7" x14ac:dyDescent="0.2">
      <c r="A207" s="11">
        <f>CURRENT_YEAR</f>
        <v>2013</v>
      </c>
      <c r="B207" s="11">
        <f>RRICC</f>
        <v>139300</v>
      </c>
      <c r="C207" s="7">
        <f>RR_ID</f>
        <v>7</v>
      </c>
      <c r="D207" s="1" t="str">
        <f>RR_SHORT_NAME</f>
        <v>UP</v>
      </c>
      <c r="E207" s="1" t="str">
        <f>RR_NAME</f>
        <v>Union Pacific Railroad</v>
      </c>
      <c r="F207" s="1" t="s">
        <v>47207</v>
      </c>
      <c r="G207" s="6">
        <f>E1L211C4</f>
        <v>1.5666275833688735E-3</v>
      </c>
    </row>
    <row r="208" spans="1:7" x14ac:dyDescent="0.2">
      <c r="A208" s="11">
        <f>CURRENT_YEAR</f>
        <v>2013</v>
      </c>
      <c r="B208" s="11">
        <f>RRICC</f>
        <v>139300</v>
      </c>
      <c r="C208" s="7">
        <f>RR_ID</f>
        <v>7</v>
      </c>
      <c r="D208" s="1" t="str">
        <f>RR_SHORT_NAME</f>
        <v>UP</v>
      </c>
      <c r="E208" s="1" t="str">
        <f>RR_NAME</f>
        <v>Union Pacific Railroad</v>
      </c>
      <c r="F208" s="1" t="s">
        <v>47208</v>
      </c>
      <c r="G208" s="6">
        <f>E1L211C5</f>
        <v>0.17078480135399207</v>
      </c>
    </row>
    <row r="209" spans="1:7" x14ac:dyDescent="0.2">
      <c r="A209" s="11">
        <f>CURRENT_YEAR</f>
        <v>2013</v>
      </c>
      <c r="B209" s="11">
        <f>RRICC</f>
        <v>139300</v>
      </c>
      <c r="C209" s="7">
        <f>RR_ID</f>
        <v>7</v>
      </c>
      <c r="D209" s="1" t="str">
        <f>RR_SHORT_NAME</f>
        <v>UP</v>
      </c>
      <c r="E209" s="1" t="str">
        <f>RR_NAME</f>
        <v>Union Pacific Railroad</v>
      </c>
      <c r="F209" s="1" t="s">
        <v>47209</v>
      </c>
      <c r="G209" s="6">
        <f>E1L211C6</f>
        <v>5.9322311912372841E-5</v>
      </c>
    </row>
    <row r="210" spans="1:7" x14ac:dyDescent="0.2">
      <c r="A210" s="11">
        <f>CURRENT_YEAR</f>
        <v>2013</v>
      </c>
      <c r="B210" s="11">
        <f>RRICC</f>
        <v>139300</v>
      </c>
      <c r="C210" s="7">
        <f>RR_ID</f>
        <v>7</v>
      </c>
      <c r="D210" s="1" t="str">
        <f>RR_SHORT_NAME</f>
        <v>UP</v>
      </c>
      <c r="E210" s="1" t="str">
        <f>RR_NAME</f>
        <v>Union Pacific Railroad</v>
      </c>
      <c r="F210" s="1" t="s">
        <v>47210</v>
      </c>
      <c r="G210" s="6">
        <f>E1L211C7</f>
        <v>8.3096350138100294E-2</v>
      </c>
    </row>
    <row r="211" spans="1:7" x14ac:dyDescent="0.2">
      <c r="A211" s="11">
        <f>CURRENT_YEAR</f>
        <v>2013</v>
      </c>
      <c r="B211" s="11">
        <f>RRICC</f>
        <v>139300</v>
      </c>
      <c r="C211" s="7">
        <f>RR_ID</f>
        <v>7</v>
      </c>
      <c r="D211" s="1" t="str">
        <f>RR_SHORT_NAME</f>
        <v>UP</v>
      </c>
      <c r="E211" s="1" t="str">
        <f>RR_NAME</f>
        <v>Union Pacific Railroad</v>
      </c>
      <c r="F211" s="1" t="s">
        <v>47211</v>
      </c>
      <c r="G211" s="6">
        <f>E1L211C8</f>
        <v>12.56498513599597</v>
      </c>
    </row>
    <row r="212" spans="1:7" x14ac:dyDescent="0.2">
      <c r="A212" s="11">
        <f>CURRENT_YEAR</f>
        <v>2013</v>
      </c>
      <c r="B212" s="11">
        <f>RRICC</f>
        <v>139300</v>
      </c>
      <c r="C212" s="7">
        <f>RR_ID</f>
        <v>7</v>
      </c>
      <c r="D212" s="1" t="str">
        <f>RR_SHORT_NAME</f>
        <v>UP</v>
      </c>
      <c r="E212" s="1" t="str">
        <f>RR_NAME</f>
        <v>Union Pacific Railroad</v>
      </c>
      <c r="F212" s="1" t="s">
        <v>47212</v>
      </c>
      <c r="G212" s="6">
        <f>E1L211C9</f>
        <v>1.9006532035868128E-3</v>
      </c>
    </row>
    <row r="213" spans="1:7" x14ac:dyDescent="0.2">
      <c r="A213" s="11">
        <f>CURRENT_YEAR</f>
        <v>2013</v>
      </c>
      <c r="B213" s="11">
        <f>RRICC</f>
        <v>139300</v>
      </c>
      <c r="C213" s="7">
        <f>RR_ID</f>
        <v>7</v>
      </c>
      <c r="D213" s="1" t="str">
        <f>RR_SHORT_NAME</f>
        <v>UP</v>
      </c>
      <c r="E213" s="1" t="str">
        <f>RR_NAME</f>
        <v>Union Pacific Railroad</v>
      </c>
      <c r="F213" s="1" t="s">
        <v>47213</v>
      </c>
      <c r="G213" s="6">
        <f>E1L211C10</f>
        <v>8.3096350138100281E-2</v>
      </c>
    </row>
    <row r="214" spans="1:7" x14ac:dyDescent="0.2">
      <c r="A214" s="11">
        <f>CURRENT_YEAR</f>
        <v>2013</v>
      </c>
      <c r="B214" s="11">
        <f>RRICC</f>
        <v>139300</v>
      </c>
      <c r="C214" s="7">
        <f>RR_ID</f>
        <v>7</v>
      </c>
      <c r="D214" s="1" t="str">
        <f>RR_SHORT_NAME</f>
        <v>UP</v>
      </c>
      <c r="E214" s="1" t="str">
        <f>RR_NAME</f>
        <v>Union Pacific Railroad</v>
      </c>
      <c r="F214" s="1" t="s">
        <v>47214</v>
      </c>
      <c r="G214" s="6">
        <f>E1L211C11</f>
        <v>12.564985135995972</v>
      </c>
    </row>
    <row r="215" spans="1:7" x14ac:dyDescent="0.2">
      <c r="A215" s="11">
        <f>CURRENT_YEAR</f>
        <v>2013</v>
      </c>
      <c r="B215" s="11">
        <f>RRICC</f>
        <v>139300</v>
      </c>
      <c r="C215" s="7">
        <f>RR_ID</f>
        <v>7</v>
      </c>
      <c r="D215" s="1" t="str">
        <f>RR_SHORT_NAME</f>
        <v>UP</v>
      </c>
      <c r="E215" s="1" t="str">
        <f>RR_NAME</f>
        <v>Union Pacific Railroad</v>
      </c>
      <c r="F215" s="1" t="s">
        <v>47215</v>
      </c>
      <c r="G215" s="6">
        <f>E1L211C12</f>
        <v>1.9006532035868128E-3</v>
      </c>
    </row>
    <row r="216" spans="1:7" x14ac:dyDescent="0.2">
      <c r="A216" s="11">
        <f>CURRENT_YEAR</f>
        <v>2013</v>
      </c>
      <c r="B216" s="11">
        <f>RRICC</f>
        <v>139300</v>
      </c>
      <c r="C216" s="7">
        <f>RR_ID</f>
        <v>7</v>
      </c>
      <c r="D216" s="1" t="str">
        <f>RR_SHORT_NAME</f>
        <v>UP</v>
      </c>
      <c r="E216" s="1" t="str">
        <f>RR_NAME</f>
        <v>Union Pacific Railroad</v>
      </c>
      <c r="F216" s="1" t="s">
        <v>47216</v>
      </c>
      <c r="G216" s="6">
        <f>E1L211C13</f>
        <v>0.15242659228505612</v>
      </c>
    </row>
    <row r="217" spans="1:7" x14ac:dyDescent="0.2">
      <c r="A217" s="11">
        <f>CURRENT_YEAR</f>
        <v>2013</v>
      </c>
      <c r="B217" s="11">
        <f>RRICC</f>
        <v>139300</v>
      </c>
      <c r="C217" s="7">
        <f>RR_ID</f>
        <v>7</v>
      </c>
      <c r="D217" s="1" t="str">
        <f>RR_SHORT_NAME</f>
        <v>UP</v>
      </c>
      <c r="E217" s="1" t="str">
        <f>RR_NAME</f>
        <v>Union Pacific Railroad</v>
      </c>
      <c r="F217" s="1" t="s">
        <v>47217</v>
      </c>
      <c r="G217" s="6">
        <f>E1L212C1</f>
        <v>3.2978112484329275E-2</v>
      </c>
    </row>
    <row r="218" spans="1:7" x14ac:dyDescent="0.2">
      <c r="A218" s="11">
        <f>CURRENT_YEAR</f>
        <v>2013</v>
      </c>
      <c r="B218" s="11">
        <f>RRICC</f>
        <v>139300</v>
      </c>
      <c r="C218" s="7">
        <f>RR_ID</f>
        <v>7</v>
      </c>
      <c r="D218" s="1" t="str">
        <f>RR_SHORT_NAME</f>
        <v>UP</v>
      </c>
      <c r="E218" s="1" t="str">
        <f>RR_NAME</f>
        <v>Union Pacific Railroad</v>
      </c>
      <c r="F218" s="1" t="s">
        <v>47218</v>
      </c>
      <c r="G218" s="6">
        <f>E1L212C2</f>
        <v>6.3794244379240791E-2</v>
      </c>
    </row>
    <row r="219" spans="1:7" x14ac:dyDescent="0.2">
      <c r="A219" s="11">
        <f>CURRENT_YEAR</f>
        <v>2013</v>
      </c>
      <c r="B219" s="11">
        <f>RRICC</f>
        <v>139300</v>
      </c>
      <c r="C219" s="7">
        <f>RR_ID</f>
        <v>7</v>
      </c>
      <c r="D219" s="1" t="str">
        <f>RR_SHORT_NAME</f>
        <v>UP</v>
      </c>
      <c r="E219" s="1" t="str">
        <f>RR_NAME</f>
        <v>Union Pacific Railroad</v>
      </c>
      <c r="F219" s="1" t="s">
        <v>47219</v>
      </c>
      <c r="G219" s="6">
        <f>E1L212C3</f>
        <v>8.5912423309995586E-2</v>
      </c>
    </row>
    <row r="220" spans="1:7" x14ac:dyDescent="0.2">
      <c r="A220" s="11">
        <f>CURRENT_YEAR</f>
        <v>2013</v>
      </c>
      <c r="B220" s="11">
        <f>RRICC</f>
        <v>139300</v>
      </c>
      <c r="C220" s="7">
        <f>RR_ID</f>
        <v>7</v>
      </c>
      <c r="D220" s="1" t="str">
        <f>RR_SHORT_NAME</f>
        <v>UP</v>
      </c>
      <c r="E220" s="1" t="str">
        <f>RR_NAME</f>
        <v>Union Pacific Railroad</v>
      </c>
      <c r="F220" s="1" t="s">
        <v>47220</v>
      </c>
      <c r="G220" s="6">
        <f>E1L212C4</f>
        <v>8.5743092459256057E-2</v>
      </c>
    </row>
    <row r="221" spans="1:7" x14ac:dyDescent="0.2">
      <c r="A221" s="11">
        <f>CURRENT_YEAR</f>
        <v>2013</v>
      </c>
      <c r="B221" s="11">
        <f>RRICC</f>
        <v>139300</v>
      </c>
      <c r="C221" s="7">
        <f>RR_ID</f>
        <v>7</v>
      </c>
      <c r="D221" s="1" t="str">
        <f>RR_SHORT_NAME</f>
        <v>UP</v>
      </c>
      <c r="E221" s="1" t="str">
        <f>RR_NAME</f>
        <v>Union Pacific Railroad</v>
      </c>
      <c r="F221" s="1" t="s">
        <v>47221</v>
      </c>
      <c r="G221" s="6">
        <f>E1L212C5</f>
        <v>0.16586503538602598</v>
      </c>
    </row>
    <row r="222" spans="1:7" x14ac:dyDescent="0.2">
      <c r="A222" s="11">
        <f>CURRENT_YEAR</f>
        <v>2013</v>
      </c>
      <c r="B222" s="11">
        <f>RRICC</f>
        <v>139300</v>
      </c>
      <c r="C222" s="7">
        <f>RR_ID</f>
        <v>7</v>
      </c>
      <c r="D222" s="1" t="str">
        <f>RR_SHORT_NAME</f>
        <v>UP</v>
      </c>
      <c r="E222" s="1" t="str">
        <f>RR_NAME</f>
        <v>Union Pacific Railroad</v>
      </c>
      <c r="F222" s="1" t="s">
        <v>47222</v>
      </c>
      <c r="G222" s="6">
        <f>E1L212C6</f>
        <v>0.22337230060598851</v>
      </c>
    </row>
    <row r="223" spans="1:7" x14ac:dyDescent="0.2">
      <c r="A223" s="11">
        <f>CURRENT_YEAR</f>
        <v>2013</v>
      </c>
      <c r="B223" s="11">
        <f>RRICC</f>
        <v>139300</v>
      </c>
      <c r="C223" s="7">
        <f>RR_ID</f>
        <v>7</v>
      </c>
      <c r="D223" s="1" t="str">
        <f>RR_SHORT_NAME</f>
        <v>UP</v>
      </c>
      <c r="E223" s="1" t="str">
        <f>RR_NAME</f>
        <v>Union Pacific Railroad</v>
      </c>
      <c r="F223" s="1" t="s">
        <v>47223</v>
      </c>
      <c r="G223" s="6">
        <f>E1L212C7</f>
        <v>1.3214515675797835</v>
      </c>
    </row>
    <row r="224" spans="1:7" x14ac:dyDescent="0.2">
      <c r="A224" s="11">
        <f>CURRENT_YEAR</f>
        <v>2013</v>
      </c>
      <c r="B224" s="11">
        <f>RRICC</f>
        <v>139300</v>
      </c>
      <c r="C224" s="7">
        <f>RR_ID</f>
        <v>7</v>
      </c>
      <c r="D224" s="1" t="str">
        <f>RR_SHORT_NAME</f>
        <v>UP</v>
      </c>
      <c r="E224" s="1" t="str">
        <f>RR_NAME</f>
        <v>Union Pacific Railroad</v>
      </c>
      <c r="F224" s="1" t="s">
        <v>47224</v>
      </c>
      <c r="G224" s="6">
        <f>E1L212C8</f>
        <v>3.6623551570585526</v>
      </c>
    </row>
    <row r="225" spans="1:7" x14ac:dyDescent="0.2">
      <c r="A225" s="11">
        <f>CURRENT_YEAR</f>
        <v>2013</v>
      </c>
      <c r="B225" s="11">
        <f>RRICC</f>
        <v>139300</v>
      </c>
      <c r="C225" s="7">
        <f>RR_ID</f>
        <v>7</v>
      </c>
      <c r="D225" s="1" t="str">
        <f>RR_SHORT_NAME</f>
        <v>UP</v>
      </c>
      <c r="E225" s="1" t="str">
        <f>RR_NAME</f>
        <v>Union Pacific Railroad</v>
      </c>
      <c r="F225" s="1" t="s">
        <v>47225</v>
      </c>
      <c r="G225" s="6">
        <f>E1L212C9</f>
        <v>6.7556808403358515</v>
      </c>
    </row>
    <row r="226" spans="1:7" x14ac:dyDescent="0.2">
      <c r="A226" s="11">
        <f>CURRENT_YEAR</f>
        <v>2013</v>
      </c>
      <c r="B226" s="11">
        <f>RRICC</f>
        <v>139300</v>
      </c>
      <c r="C226" s="7">
        <f>RR_ID</f>
        <v>7</v>
      </c>
      <c r="D226" s="1" t="str">
        <f>RR_SHORT_NAME</f>
        <v>UP</v>
      </c>
      <c r="E226" s="1" t="str">
        <f>RR_NAME</f>
        <v>Union Pacific Railroad</v>
      </c>
      <c r="F226" s="1" t="s">
        <v>47226</v>
      </c>
      <c r="G226" s="6">
        <f>E1L212C10</f>
        <v>1.3214515675797838</v>
      </c>
    </row>
    <row r="227" spans="1:7" x14ac:dyDescent="0.2">
      <c r="A227" s="11">
        <f>CURRENT_YEAR</f>
        <v>2013</v>
      </c>
      <c r="B227" s="11">
        <f>RRICC</f>
        <v>139300</v>
      </c>
      <c r="C227" s="7">
        <f>RR_ID</f>
        <v>7</v>
      </c>
      <c r="D227" s="1" t="str">
        <f>RR_SHORT_NAME</f>
        <v>UP</v>
      </c>
      <c r="E227" s="1" t="str">
        <f>RR_NAME</f>
        <v>Union Pacific Railroad</v>
      </c>
      <c r="F227" s="1" t="s">
        <v>47227</v>
      </c>
      <c r="G227" s="6">
        <f>E1L212C11</f>
        <v>3.6623551570585526</v>
      </c>
    </row>
    <row r="228" spans="1:7" x14ac:dyDescent="0.2">
      <c r="A228" s="11">
        <f>CURRENT_YEAR</f>
        <v>2013</v>
      </c>
      <c r="B228" s="11">
        <f>RRICC</f>
        <v>139300</v>
      </c>
      <c r="C228" s="7">
        <f>RR_ID</f>
        <v>7</v>
      </c>
      <c r="D228" s="1" t="str">
        <f>RR_SHORT_NAME</f>
        <v>UP</v>
      </c>
      <c r="E228" s="1" t="str">
        <f>RR_NAME</f>
        <v>Union Pacific Railroad</v>
      </c>
      <c r="F228" s="1" t="s">
        <v>47228</v>
      </c>
      <c r="G228" s="6">
        <f>E1L212C12</f>
        <v>6.7556808403358524</v>
      </c>
    </row>
    <row r="229" spans="1:7" x14ac:dyDescent="0.2">
      <c r="A229" s="11">
        <f>CURRENT_YEAR</f>
        <v>2013</v>
      </c>
      <c r="B229" s="11">
        <f>RRICC</f>
        <v>139300</v>
      </c>
      <c r="C229" s="7">
        <f>RR_ID</f>
        <v>7</v>
      </c>
      <c r="D229" s="1" t="str">
        <f>RR_SHORT_NAME</f>
        <v>UP</v>
      </c>
      <c r="E229" s="1" t="str">
        <f>RR_NAME</f>
        <v>Union Pacific Railroad</v>
      </c>
      <c r="F229" s="1" t="s">
        <v>47229</v>
      </c>
      <c r="G229" s="6">
        <f>E1L212C13</f>
        <v>0.14550722836498398</v>
      </c>
    </row>
    <row r="230" spans="1:7" x14ac:dyDescent="0.2">
      <c r="A230" s="11">
        <f>CURRENT_YEAR</f>
        <v>2013</v>
      </c>
      <c r="B230" s="11">
        <f>RRICC</f>
        <v>139300</v>
      </c>
      <c r="C230" s="7">
        <f>RR_ID</f>
        <v>7</v>
      </c>
      <c r="D230" s="1" t="str">
        <f>RR_SHORT_NAME</f>
        <v>UP</v>
      </c>
      <c r="E230" s="1" t="str">
        <f>RR_NAME</f>
        <v>Union Pacific Railroad</v>
      </c>
      <c r="F230" s="1" t="s">
        <v>47230</v>
      </c>
      <c r="G230" s="6">
        <f>E1L213C1</f>
        <v>2.0849455408743504E-2</v>
      </c>
    </row>
    <row r="231" spans="1:7" x14ac:dyDescent="0.2">
      <c r="A231" s="11">
        <f>CURRENT_YEAR</f>
        <v>2013</v>
      </c>
      <c r="B231" s="11">
        <f>RRICC</f>
        <v>139300</v>
      </c>
      <c r="C231" s="7">
        <f>RR_ID</f>
        <v>7</v>
      </c>
      <c r="D231" s="1" t="str">
        <f>RR_SHORT_NAME</f>
        <v>UP</v>
      </c>
      <c r="E231" s="1" t="str">
        <f>RR_NAME</f>
        <v>Union Pacific Railroad</v>
      </c>
      <c r="F231" s="1" t="s">
        <v>47231</v>
      </c>
      <c r="G231" s="6">
        <f>E1L213C2</f>
        <v>-0.12773964693688022</v>
      </c>
    </row>
    <row r="232" spans="1:7" x14ac:dyDescent="0.2">
      <c r="A232" s="11">
        <f>CURRENT_YEAR</f>
        <v>2013</v>
      </c>
      <c r="B232" s="11">
        <f>RRICC</f>
        <v>139300</v>
      </c>
      <c r="C232" s="7">
        <f>RR_ID</f>
        <v>7</v>
      </c>
      <c r="D232" s="1" t="str">
        <f>RR_SHORT_NAME</f>
        <v>UP</v>
      </c>
      <c r="E232" s="1" t="str">
        <f>RR_NAME</f>
        <v>Union Pacific Railroad</v>
      </c>
      <c r="F232" s="1" t="s">
        <v>47232</v>
      </c>
      <c r="G232" s="6">
        <f>E1L213C3</f>
        <v>1.0129640334961167E-2</v>
      </c>
    </row>
    <row r="233" spans="1:7" x14ac:dyDescent="0.2">
      <c r="A233" s="11">
        <f>CURRENT_YEAR</f>
        <v>2013</v>
      </c>
      <c r="B233" s="11">
        <f>RRICC</f>
        <v>139300</v>
      </c>
      <c r="C233" s="7">
        <f>RR_ID</f>
        <v>7</v>
      </c>
      <c r="D233" s="1" t="str">
        <f>RR_SHORT_NAME</f>
        <v>UP</v>
      </c>
      <c r="E233" s="1" t="str">
        <f>RR_NAME</f>
        <v>Union Pacific Railroad</v>
      </c>
      <c r="F233" s="1" t="s">
        <v>47233</v>
      </c>
      <c r="G233" s="6">
        <f>E1L213C4</f>
        <v>5.4208584062733114E-2</v>
      </c>
    </row>
    <row r="234" spans="1:7" x14ac:dyDescent="0.2">
      <c r="A234" s="11">
        <f>CURRENT_YEAR</f>
        <v>2013</v>
      </c>
      <c r="B234" s="11">
        <f>RRICC</f>
        <v>139300</v>
      </c>
      <c r="C234" s="7">
        <f>RR_ID</f>
        <v>7</v>
      </c>
      <c r="D234" s="1" t="str">
        <f>RR_SHORT_NAME</f>
        <v>UP</v>
      </c>
      <c r="E234" s="1" t="str">
        <f>RR_NAME</f>
        <v>Union Pacific Railroad</v>
      </c>
      <c r="F234" s="1" t="s">
        <v>47234</v>
      </c>
      <c r="G234" s="6">
        <f>E1L213C5</f>
        <v>-0.33212308203588753</v>
      </c>
    </row>
    <row r="235" spans="1:7" x14ac:dyDescent="0.2">
      <c r="A235" s="11">
        <f>CURRENT_YEAR</f>
        <v>2013</v>
      </c>
      <c r="B235" s="11">
        <f>RRICC</f>
        <v>139300</v>
      </c>
      <c r="C235" s="7">
        <f>RR_ID</f>
        <v>7</v>
      </c>
      <c r="D235" s="1" t="str">
        <f>RR_SHORT_NAME</f>
        <v>UP</v>
      </c>
      <c r="E235" s="1" t="str">
        <f>RR_NAME</f>
        <v>Union Pacific Railroad</v>
      </c>
      <c r="F235" s="1" t="s">
        <v>47235</v>
      </c>
      <c r="G235" s="6">
        <f>E1L213C6</f>
        <v>2.6337064870899003E-2</v>
      </c>
    </row>
    <row r="236" spans="1:7" x14ac:dyDescent="0.2">
      <c r="A236" s="11">
        <f>CURRENT_YEAR</f>
        <v>2013</v>
      </c>
      <c r="B236" s="11">
        <f>RRICC</f>
        <v>139300</v>
      </c>
      <c r="C236" s="7">
        <f>RR_ID</f>
        <v>7</v>
      </c>
      <c r="D236" s="1" t="str">
        <f>RR_SHORT_NAME</f>
        <v>UP</v>
      </c>
      <c r="E236" s="1" t="str">
        <f>RR_NAME</f>
        <v>Union Pacific Railroad</v>
      </c>
      <c r="F236" s="1" t="s">
        <v>47236</v>
      </c>
      <c r="G236" s="6">
        <f>E1L213C7</f>
        <v>2.2907108722167271</v>
      </c>
    </row>
    <row r="237" spans="1:7" x14ac:dyDescent="0.2">
      <c r="A237" s="11">
        <f>CURRENT_YEAR</f>
        <v>2013</v>
      </c>
      <c r="B237" s="11">
        <f>RRICC</f>
        <v>139300</v>
      </c>
      <c r="C237" s="7">
        <f>RR_ID</f>
        <v>7</v>
      </c>
      <c r="D237" s="1" t="str">
        <f>RR_SHORT_NAME</f>
        <v>UP</v>
      </c>
      <c r="E237" s="1" t="str">
        <f>RR_NAME</f>
        <v>Union Pacific Railroad</v>
      </c>
      <c r="F237" s="1" t="s">
        <v>47237</v>
      </c>
      <c r="G237" s="6">
        <f>E1L213C8</f>
        <v>-17.000096568975128</v>
      </c>
    </row>
    <row r="238" spans="1:7" x14ac:dyDescent="0.2">
      <c r="A238" s="11">
        <f>CURRENT_YEAR</f>
        <v>2013</v>
      </c>
      <c r="B238" s="11">
        <f>RRICC</f>
        <v>139300</v>
      </c>
      <c r="C238" s="7">
        <f>RR_ID</f>
        <v>7</v>
      </c>
      <c r="D238" s="1" t="str">
        <f>RR_SHORT_NAME</f>
        <v>UP</v>
      </c>
      <c r="E238" s="1" t="str">
        <f>RR_NAME</f>
        <v>Union Pacific Railroad</v>
      </c>
      <c r="F238" s="1" t="s">
        <v>47238</v>
      </c>
      <c r="G238" s="6">
        <f>E1L213C9</f>
        <v>2.3242478837129239</v>
      </c>
    </row>
    <row r="239" spans="1:7" x14ac:dyDescent="0.2">
      <c r="A239" s="11">
        <f>CURRENT_YEAR</f>
        <v>2013</v>
      </c>
      <c r="B239" s="11">
        <f>RRICC</f>
        <v>139300</v>
      </c>
      <c r="C239" s="7">
        <f>RR_ID</f>
        <v>7</v>
      </c>
      <c r="D239" s="1" t="str">
        <f>RR_SHORT_NAME</f>
        <v>UP</v>
      </c>
      <c r="E239" s="1" t="str">
        <f>RR_NAME</f>
        <v>Union Pacific Railroad</v>
      </c>
      <c r="F239" s="1" t="s">
        <v>47239</v>
      </c>
      <c r="G239" s="6">
        <f>E1L213C10</f>
        <v>2.2907108722167271</v>
      </c>
    </row>
    <row r="240" spans="1:7" x14ac:dyDescent="0.2">
      <c r="A240" s="11">
        <f>CURRENT_YEAR</f>
        <v>2013</v>
      </c>
      <c r="B240" s="11">
        <f>RRICC</f>
        <v>139300</v>
      </c>
      <c r="C240" s="7">
        <f>RR_ID</f>
        <v>7</v>
      </c>
      <c r="D240" s="1" t="str">
        <f>RR_SHORT_NAME</f>
        <v>UP</v>
      </c>
      <c r="E240" s="1" t="str">
        <f>RR_NAME</f>
        <v>Union Pacific Railroad</v>
      </c>
      <c r="F240" s="1" t="s">
        <v>47240</v>
      </c>
      <c r="G240" s="6">
        <f>E1L213C11</f>
        <v>-17.000096568975128</v>
      </c>
    </row>
    <row r="241" spans="1:7" x14ac:dyDescent="0.2">
      <c r="A241" s="11">
        <f>CURRENT_YEAR</f>
        <v>2013</v>
      </c>
      <c r="B241" s="11">
        <f>RRICC</f>
        <v>139300</v>
      </c>
      <c r="C241" s="7">
        <f>RR_ID</f>
        <v>7</v>
      </c>
      <c r="D241" s="1" t="str">
        <f>RR_SHORT_NAME</f>
        <v>UP</v>
      </c>
      <c r="E241" s="1" t="str">
        <f>RR_NAME</f>
        <v>Union Pacific Railroad</v>
      </c>
      <c r="F241" s="1" t="s">
        <v>47241</v>
      </c>
      <c r="G241" s="6">
        <f>E1L213C12</f>
        <v>2.3242478837129239</v>
      </c>
    </row>
    <row r="242" spans="1:7" x14ac:dyDescent="0.2">
      <c r="A242" s="11">
        <f>CURRENT_YEAR</f>
        <v>2013</v>
      </c>
      <c r="B242" s="11">
        <f>RRICC</f>
        <v>139300</v>
      </c>
      <c r="C242" s="7">
        <f>RR_ID</f>
        <v>7</v>
      </c>
      <c r="D242" s="1" t="str">
        <f>RR_SHORT_NAME</f>
        <v>UP</v>
      </c>
      <c r="E242" s="1" t="str">
        <f>RR_NAME</f>
        <v>Union Pacific Railroad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2013</v>
      </c>
      <c r="B243" s="11">
        <f>RRICC</f>
        <v>139300</v>
      </c>
      <c r="C243" s="7">
        <f>RR_ID</f>
        <v>7</v>
      </c>
      <c r="D243" s="1" t="str">
        <f>RR_SHORT_NAME</f>
        <v>UP</v>
      </c>
      <c r="E243" s="1" t="str">
        <f>RR_NAME</f>
        <v>Union Pacific Railroad</v>
      </c>
      <c r="F243" s="1" t="s">
        <v>47243</v>
      </c>
      <c r="G243" s="6">
        <f>E1L214C1</f>
        <v>3.3264726034879497E-2</v>
      </c>
    </row>
    <row r="244" spans="1:7" x14ac:dyDescent="0.2">
      <c r="A244" s="11">
        <f>CURRENT_YEAR</f>
        <v>2013</v>
      </c>
      <c r="B244" s="11">
        <f>RRICC</f>
        <v>139300</v>
      </c>
      <c r="C244" s="7">
        <f>RR_ID</f>
        <v>7</v>
      </c>
      <c r="D244" s="1" t="str">
        <f>RR_SHORT_NAME</f>
        <v>UP</v>
      </c>
      <c r="E244" s="1" t="str">
        <f>RR_NAME</f>
        <v>Union Pacific Railroad</v>
      </c>
      <c r="F244" s="1" t="s">
        <v>47244</v>
      </c>
      <c r="G244" s="6">
        <f>E1L214C2</f>
        <v>6.9865300755580881E-2</v>
      </c>
    </row>
    <row r="245" spans="1:7" x14ac:dyDescent="0.2">
      <c r="A245" s="11">
        <f>CURRENT_YEAR</f>
        <v>2013</v>
      </c>
      <c r="B245" s="11">
        <f>RRICC</f>
        <v>139300</v>
      </c>
      <c r="C245" s="7">
        <f>RR_ID</f>
        <v>7</v>
      </c>
      <c r="D245" s="1" t="str">
        <f>RR_SHORT_NAME</f>
        <v>UP</v>
      </c>
      <c r="E245" s="1" t="str">
        <f>RR_NAME</f>
        <v>Union Pacific Railroad</v>
      </c>
      <c r="F245" s="1" t="s">
        <v>47245</v>
      </c>
      <c r="G245" s="6">
        <f>E1L214C3</f>
        <v>1.070137358763751E-2</v>
      </c>
    </row>
    <row r="246" spans="1:7" x14ac:dyDescent="0.2">
      <c r="A246" s="11">
        <f>CURRENT_YEAR</f>
        <v>2013</v>
      </c>
      <c r="B246" s="11">
        <f>RRICC</f>
        <v>139300</v>
      </c>
      <c r="C246" s="7">
        <f>RR_ID</f>
        <v>7</v>
      </c>
      <c r="D246" s="1" t="str">
        <f>RR_SHORT_NAME</f>
        <v>UP</v>
      </c>
      <c r="E246" s="1" t="str">
        <f>RR_NAME</f>
        <v>Union Pacific Railroad</v>
      </c>
      <c r="F246" s="1" t="s">
        <v>47246</v>
      </c>
      <c r="G246" s="6">
        <f>E1L214C4</f>
        <v>8.6488287690686685E-2</v>
      </c>
    </row>
    <row r="247" spans="1:7" x14ac:dyDescent="0.2">
      <c r="A247" s="11">
        <f>CURRENT_YEAR</f>
        <v>2013</v>
      </c>
      <c r="B247" s="11">
        <f>RRICC</f>
        <v>139300</v>
      </c>
      <c r="C247" s="7">
        <f>RR_ID</f>
        <v>7</v>
      </c>
      <c r="D247" s="1" t="str">
        <f>RR_SHORT_NAME</f>
        <v>UP</v>
      </c>
      <c r="E247" s="1" t="str">
        <f>RR_NAME</f>
        <v>Union Pacific Railroad</v>
      </c>
      <c r="F247" s="1" t="s">
        <v>47247</v>
      </c>
      <c r="G247" s="6">
        <f>E1L214C5</f>
        <v>0.18164978196451037</v>
      </c>
    </row>
    <row r="248" spans="1:7" x14ac:dyDescent="0.2">
      <c r="A248" s="11">
        <f>CURRENT_YEAR</f>
        <v>2013</v>
      </c>
      <c r="B248" s="11">
        <f>RRICC</f>
        <v>139300</v>
      </c>
      <c r="C248" s="7">
        <f>RR_ID</f>
        <v>7</v>
      </c>
      <c r="D248" s="1" t="str">
        <f>RR_SHORT_NAME</f>
        <v>UP</v>
      </c>
      <c r="E248" s="1" t="str">
        <f>RR_NAME</f>
        <v>Union Pacific Railroad</v>
      </c>
      <c r="F248" s="1" t="s">
        <v>47248</v>
      </c>
      <c r="G248" s="6">
        <f>E1L214C6</f>
        <v>2.7823571327857559E-2</v>
      </c>
    </row>
    <row r="249" spans="1:7" x14ac:dyDescent="0.2">
      <c r="A249" s="11">
        <f>CURRENT_YEAR</f>
        <v>2013</v>
      </c>
      <c r="B249" s="11">
        <f>RRICC</f>
        <v>139300</v>
      </c>
      <c r="C249" s="7">
        <f>RR_ID</f>
        <v>7</v>
      </c>
      <c r="D249" s="1" t="str">
        <f>RR_SHORT_NAME</f>
        <v>UP</v>
      </c>
      <c r="E249" s="1" t="str">
        <f>RR_NAME</f>
        <v>Union Pacific Railroad</v>
      </c>
      <c r="F249" s="1" t="s">
        <v>47249</v>
      </c>
      <c r="G249" s="6">
        <f>E1L214C7</f>
        <v>3.0675196620377649</v>
      </c>
    </row>
    <row r="250" spans="1:7" x14ac:dyDescent="0.2">
      <c r="A250" s="11">
        <f>CURRENT_YEAR</f>
        <v>2013</v>
      </c>
      <c r="B250" s="11">
        <f>RRICC</f>
        <v>139300</v>
      </c>
      <c r="C250" s="7">
        <f>RR_ID</f>
        <v>7</v>
      </c>
      <c r="D250" s="1" t="str">
        <f>RR_SHORT_NAME</f>
        <v>UP</v>
      </c>
      <c r="E250" s="1" t="str">
        <f>RR_NAME</f>
        <v>Union Pacific Railroad</v>
      </c>
      <c r="F250" s="1" t="s">
        <v>47250</v>
      </c>
      <c r="G250" s="6">
        <f>E1L214C8</f>
        <v>18.390210648392145</v>
      </c>
    </row>
    <row r="251" spans="1:7" x14ac:dyDescent="0.2">
      <c r="A251" s="11">
        <f>CURRENT_YEAR</f>
        <v>2013</v>
      </c>
      <c r="B251" s="11">
        <f>RRICC</f>
        <v>139300</v>
      </c>
      <c r="C251" s="7">
        <f>RR_ID</f>
        <v>7</v>
      </c>
      <c r="D251" s="1" t="str">
        <f>RR_SHORT_NAME</f>
        <v>UP</v>
      </c>
      <c r="E251" s="1" t="str">
        <f>RR_NAME</f>
        <v>Union Pacific Railroad</v>
      </c>
      <c r="F251" s="1" t="s">
        <v>47251</v>
      </c>
      <c r="G251" s="6">
        <f>E1L214C9</f>
        <v>1.5487479443132655</v>
      </c>
    </row>
    <row r="252" spans="1:7" x14ac:dyDescent="0.2">
      <c r="A252" s="11">
        <f>CURRENT_YEAR</f>
        <v>2013</v>
      </c>
      <c r="B252" s="11">
        <f>RRICC</f>
        <v>139300</v>
      </c>
      <c r="C252" s="7">
        <f>RR_ID</f>
        <v>7</v>
      </c>
      <c r="D252" s="1" t="str">
        <f>RR_SHORT_NAME</f>
        <v>UP</v>
      </c>
      <c r="E252" s="1" t="str">
        <f>RR_NAME</f>
        <v>Union Pacific Railroad</v>
      </c>
      <c r="F252" s="1" t="s">
        <v>47252</v>
      </c>
      <c r="G252" s="6">
        <f>E1L214C10</f>
        <v>3.0675196620377654</v>
      </c>
    </row>
    <row r="253" spans="1:7" x14ac:dyDescent="0.2">
      <c r="A253" s="11">
        <f>CURRENT_YEAR</f>
        <v>2013</v>
      </c>
      <c r="B253" s="11">
        <f>RRICC</f>
        <v>139300</v>
      </c>
      <c r="C253" s="7">
        <f>RR_ID</f>
        <v>7</v>
      </c>
      <c r="D253" s="1" t="str">
        <f>RR_SHORT_NAME</f>
        <v>UP</v>
      </c>
      <c r="E253" s="1" t="str">
        <f>RR_NAME</f>
        <v>Union Pacific Railroad</v>
      </c>
      <c r="F253" s="1" t="s">
        <v>47253</v>
      </c>
      <c r="G253" s="6">
        <f>E1L214C11</f>
        <v>18.390210648392138</v>
      </c>
    </row>
    <row r="254" spans="1:7" x14ac:dyDescent="0.2">
      <c r="A254" s="11">
        <f>CURRENT_YEAR</f>
        <v>2013</v>
      </c>
      <c r="B254" s="11">
        <f>RRICC</f>
        <v>139300</v>
      </c>
      <c r="C254" s="7">
        <f>RR_ID</f>
        <v>7</v>
      </c>
      <c r="D254" s="1" t="str">
        <f>RR_SHORT_NAME</f>
        <v>UP</v>
      </c>
      <c r="E254" s="1" t="str">
        <f>RR_NAME</f>
        <v>Union Pacific Railroad</v>
      </c>
      <c r="F254" s="1" t="s">
        <v>47254</v>
      </c>
      <c r="G254" s="6">
        <f>E1L214C12</f>
        <v>1.548747944313265</v>
      </c>
    </row>
    <row r="255" spans="1:7" x14ac:dyDescent="0.2">
      <c r="A255" s="11">
        <f>CURRENT_YEAR</f>
        <v>2013</v>
      </c>
      <c r="B255" s="11">
        <f>RRICC</f>
        <v>139300</v>
      </c>
      <c r="C255" s="7">
        <f>RR_ID</f>
        <v>7</v>
      </c>
      <c r="D255" s="1" t="str">
        <f>RR_SHORT_NAME</f>
        <v>UP</v>
      </c>
      <c r="E255" s="1" t="str">
        <f>RR_NAME</f>
        <v>Union Pacific Railroad</v>
      </c>
      <c r="F255" s="1" t="s">
        <v>47255</v>
      </c>
      <c r="G255" s="6">
        <f>E1L214C13</f>
        <v>0.20549795686256442</v>
      </c>
    </row>
    <row r="256" spans="1:7" x14ac:dyDescent="0.2">
      <c r="A256" s="11">
        <f>CURRENT_YEAR</f>
        <v>2013</v>
      </c>
      <c r="B256" s="11">
        <f>RRICC</f>
        <v>139300</v>
      </c>
      <c r="C256" s="7">
        <f>RR_ID</f>
        <v>7</v>
      </c>
      <c r="D256" s="1" t="str">
        <f>RR_SHORT_NAME</f>
        <v>UP</v>
      </c>
      <c r="E256" s="1" t="str">
        <f>RR_NAME</f>
        <v>Union Pacific Railroad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2013</v>
      </c>
      <c r="B257" s="11">
        <f>RRICC</f>
        <v>139300</v>
      </c>
      <c r="C257" s="7">
        <f>RR_ID</f>
        <v>7</v>
      </c>
      <c r="D257" s="1" t="str">
        <f>RR_SHORT_NAME</f>
        <v>UP</v>
      </c>
      <c r="E257" s="1" t="str">
        <f>RR_NAME</f>
        <v>Union Pacific Railroad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2013</v>
      </c>
      <c r="B258" s="11">
        <f>RRICC</f>
        <v>139300</v>
      </c>
      <c r="C258" s="7">
        <f>RR_ID</f>
        <v>7</v>
      </c>
      <c r="D258" s="1" t="str">
        <f>RR_SHORT_NAME</f>
        <v>UP</v>
      </c>
      <c r="E258" s="1" t="str">
        <f>RR_NAME</f>
        <v>Union Pacific Railroad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2013</v>
      </c>
      <c r="B259" s="11">
        <f>RRICC</f>
        <v>139300</v>
      </c>
      <c r="C259" s="7">
        <f>RR_ID</f>
        <v>7</v>
      </c>
      <c r="D259" s="1" t="str">
        <f>RR_SHORT_NAME</f>
        <v>UP</v>
      </c>
      <c r="E259" s="1" t="str">
        <f>RR_NAME</f>
        <v>Union Pacific Railroad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2013</v>
      </c>
      <c r="B260" s="11">
        <f>RRICC</f>
        <v>139300</v>
      </c>
      <c r="C260" s="7">
        <f>RR_ID</f>
        <v>7</v>
      </c>
      <c r="D260" s="1" t="str">
        <f>RR_SHORT_NAME</f>
        <v>UP</v>
      </c>
      <c r="E260" s="1" t="str">
        <f>RR_NAME</f>
        <v>Union Pacific Railroad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2013</v>
      </c>
      <c r="B261" s="11">
        <f>RRICC</f>
        <v>139300</v>
      </c>
      <c r="C261" s="7">
        <f>RR_ID</f>
        <v>7</v>
      </c>
      <c r="D261" s="1" t="str">
        <f>RR_SHORT_NAME</f>
        <v>UP</v>
      </c>
      <c r="E261" s="1" t="str">
        <f>RR_NAME</f>
        <v>Union Pacific Railroad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2013</v>
      </c>
      <c r="B262" s="11">
        <f>RRICC</f>
        <v>139300</v>
      </c>
      <c r="C262" s="7">
        <f>RR_ID</f>
        <v>7</v>
      </c>
      <c r="D262" s="1" t="str">
        <f>RR_SHORT_NAME</f>
        <v>UP</v>
      </c>
      <c r="E262" s="1" t="str">
        <f>RR_NAME</f>
        <v>Union Pacific Railroad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2013</v>
      </c>
      <c r="B263" s="11">
        <f>RRICC</f>
        <v>139300</v>
      </c>
      <c r="C263" s="7">
        <f>RR_ID</f>
        <v>7</v>
      </c>
      <c r="D263" s="1" t="str">
        <f>RR_SHORT_NAME</f>
        <v>UP</v>
      </c>
      <c r="E263" s="1" t="str">
        <f>RR_NAME</f>
        <v>Union Pacific Railroad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2013</v>
      </c>
      <c r="B264" s="11">
        <f>RRICC</f>
        <v>139300</v>
      </c>
      <c r="C264" s="7">
        <f>RR_ID</f>
        <v>7</v>
      </c>
      <c r="D264" s="1" t="str">
        <f>RR_SHORT_NAME</f>
        <v>UP</v>
      </c>
      <c r="E264" s="1" t="str">
        <f>RR_NAME</f>
        <v>Union Pacific Railroad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2013</v>
      </c>
      <c r="B265" s="11">
        <f>RRICC</f>
        <v>139300</v>
      </c>
      <c r="C265" s="7">
        <f>RR_ID</f>
        <v>7</v>
      </c>
      <c r="D265" s="1" t="str">
        <f>RR_SHORT_NAME</f>
        <v>UP</v>
      </c>
      <c r="E265" s="1" t="str">
        <f>RR_NAME</f>
        <v>Union Pacific Railroad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2013</v>
      </c>
      <c r="B266" s="11">
        <f>RRICC</f>
        <v>139300</v>
      </c>
      <c r="C266" s="7">
        <f>RR_ID</f>
        <v>7</v>
      </c>
      <c r="D266" s="1" t="str">
        <f>RR_SHORT_NAME</f>
        <v>UP</v>
      </c>
      <c r="E266" s="1" t="str">
        <f>RR_NAME</f>
        <v>Union Pacific Railroad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2013</v>
      </c>
      <c r="B267" s="11">
        <f>RRICC</f>
        <v>139300</v>
      </c>
      <c r="C267" s="7">
        <f>RR_ID</f>
        <v>7</v>
      </c>
      <c r="D267" s="1" t="str">
        <f>RR_SHORT_NAME</f>
        <v>UP</v>
      </c>
      <c r="E267" s="1" t="str">
        <f>RR_NAME</f>
        <v>Union Pacific Railroad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2013</v>
      </c>
      <c r="B268" s="11">
        <f>RRICC</f>
        <v>139300</v>
      </c>
      <c r="C268" s="7">
        <f>RR_ID</f>
        <v>7</v>
      </c>
      <c r="D268" s="1" t="str">
        <f>RR_SHORT_NAME</f>
        <v>UP</v>
      </c>
      <c r="E268" s="1" t="str">
        <f>RR_NAME</f>
        <v>Union Pacific Railroad</v>
      </c>
      <c r="F268" s="1" t="s">
        <v>47268</v>
      </c>
      <c r="G268" s="6">
        <f>E1L215C13</f>
        <v>5.0246134817900504E-3</v>
      </c>
    </row>
    <row r="269" spans="1:7" x14ac:dyDescent="0.2">
      <c r="A269" s="11">
        <f>CURRENT_YEAR</f>
        <v>2013</v>
      </c>
      <c r="B269" s="11">
        <f>RRICC</f>
        <v>139300</v>
      </c>
      <c r="C269" s="7">
        <f>RR_ID</f>
        <v>7</v>
      </c>
      <c r="D269" s="1" t="str">
        <f>RR_SHORT_NAME</f>
        <v>UP</v>
      </c>
      <c r="E269" s="1" t="str">
        <f>RR_NAME</f>
        <v>Union Pacific Railroad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2013</v>
      </c>
      <c r="B270" s="11">
        <f>RRICC</f>
        <v>139300</v>
      </c>
      <c r="C270" s="7">
        <f>RR_ID</f>
        <v>7</v>
      </c>
      <c r="D270" s="1" t="str">
        <f>RR_SHORT_NAME</f>
        <v>UP</v>
      </c>
      <c r="E270" s="1" t="str">
        <f>RR_NAME</f>
        <v>Union Pacific Railroad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2013</v>
      </c>
      <c r="B271" s="11">
        <f>RRICC</f>
        <v>139300</v>
      </c>
      <c r="C271" s="7">
        <f>RR_ID</f>
        <v>7</v>
      </c>
      <c r="D271" s="1" t="str">
        <f>RR_SHORT_NAME</f>
        <v>UP</v>
      </c>
      <c r="E271" s="1" t="str">
        <f>RR_NAME</f>
        <v>Union Pacific Railroad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2013</v>
      </c>
      <c r="B272" s="11">
        <f>RRICC</f>
        <v>139300</v>
      </c>
      <c r="C272" s="7">
        <f>RR_ID</f>
        <v>7</v>
      </c>
      <c r="D272" s="1" t="str">
        <f>RR_SHORT_NAME</f>
        <v>UP</v>
      </c>
      <c r="E272" s="1" t="str">
        <f>RR_NAME</f>
        <v>Union Pacific Railroad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2013</v>
      </c>
      <c r="B273" s="11">
        <f>RRICC</f>
        <v>139300</v>
      </c>
      <c r="C273" s="7">
        <f>RR_ID</f>
        <v>7</v>
      </c>
      <c r="D273" s="1" t="str">
        <f>RR_SHORT_NAME</f>
        <v>UP</v>
      </c>
      <c r="E273" s="1" t="str">
        <f>RR_NAME</f>
        <v>Union Pacific Railroad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2013</v>
      </c>
      <c r="B274" s="11">
        <f>RRICC</f>
        <v>139300</v>
      </c>
      <c r="C274" s="7">
        <f>RR_ID</f>
        <v>7</v>
      </c>
      <c r="D274" s="1" t="str">
        <f>RR_SHORT_NAME</f>
        <v>UP</v>
      </c>
      <c r="E274" s="1" t="str">
        <f>RR_NAME</f>
        <v>Union Pacific Railroad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2013</v>
      </c>
      <c r="B275" s="11">
        <f>RRICC</f>
        <v>139300</v>
      </c>
      <c r="C275" s="7">
        <f>RR_ID</f>
        <v>7</v>
      </c>
      <c r="D275" s="1" t="str">
        <f>RR_SHORT_NAME</f>
        <v>UP</v>
      </c>
      <c r="E275" s="1" t="str">
        <f>RR_NAME</f>
        <v>Union Pacific Railroad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2013</v>
      </c>
      <c r="B276" s="11">
        <f>RRICC</f>
        <v>139300</v>
      </c>
      <c r="C276" s="7">
        <f>RR_ID</f>
        <v>7</v>
      </c>
      <c r="D276" s="1" t="str">
        <f>RR_SHORT_NAME</f>
        <v>UP</v>
      </c>
      <c r="E276" s="1" t="str">
        <f>RR_NAME</f>
        <v>Union Pacific Railroad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2013</v>
      </c>
      <c r="B277" s="11">
        <f>RRICC</f>
        <v>139300</v>
      </c>
      <c r="C277" s="7">
        <f>RR_ID</f>
        <v>7</v>
      </c>
      <c r="D277" s="1" t="str">
        <f>RR_SHORT_NAME</f>
        <v>UP</v>
      </c>
      <c r="E277" s="1" t="str">
        <f>RR_NAME</f>
        <v>Union Pacific Railroad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2013</v>
      </c>
      <c r="B278" s="11">
        <f>RRICC</f>
        <v>139300</v>
      </c>
      <c r="C278" s="7">
        <f>RR_ID</f>
        <v>7</v>
      </c>
      <c r="D278" s="1" t="str">
        <f>RR_SHORT_NAME</f>
        <v>UP</v>
      </c>
      <c r="E278" s="1" t="str">
        <f>RR_NAME</f>
        <v>Union Pacific Railroad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2013</v>
      </c>
      <c r="B279" s="11">
        <f>RRICC</f>
        <v>139300</v>
      </c>
      <c r="C279" s="7">
        <f>RR_ID</f>
        <v>7</v>
      </c>
      <c r="D279" s="1" t="str">
        <f>RR_SHORT_NAME</f>
        <v>UP</v>
      </c>
      <c r="E279" s="1" t="str">
        <f>RR_NAME</f>
        <v>Union Pacific Railroad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2013</v>
      </c>
      <c r="B280" s="11">
        <f>RRICC</f>
        <v>139300</v>
      </c>
      <c r="C280" s="7">
        <f>RR_ID</f>
        <v>7</v>
      </c>
      <c r="D280" s="1" t="str">
        <f>RR_SHORT_NAME</f>
        <v>UP</v>
      </c>
      <c r="E280" s="1" t="str">
        <f>RR_NAME</f>
        <v>Union Pacific Railroad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2013</v>
      </c>
      <c r="B281" s="11">
        <f>RRICC</f>
        <v>139300</v>
      </c>
      <c r="C281" s="7">
        <f>RR_ID</f>
        <v>7</v>
      </c>
      <c r="D281" s="1" t="str">
        <f>RR_SHORT_NAME</f>
        <v>UP</v>
      </c>
      <c r="E281" s="1" t="str">
        <f>RR_NAME</f>
        <v>Union Pacific Railroad</v>
      </c>
      <c r="F281" s="1" t="s">
        <v>47281</v>
      </c>
      <c r="G281" s="6">
        <f>E1L216C13</f>
        <v>2.4943033110837469E-4</v>
      </c>
    </row>
    <row r="282" spans="1:7" x14ac:dyDescent="0.2">
      <c r="A282" s="11">
        <f>CURRENT_YEAR</f>
        <v>2013</v>
      </c>
      <c r="B282" s="11">
        <f>RRICC</f>
        <v>139300</v>
      </c>
      <c r="C282" s="7">
        <f>RR_ID</f>
        <v>7</v>
      </c>
      <c r="D282" s="1" t="str">
        <f>RR_SHORT_NAME</f>
        <v>UP</v>
      </c>
      <c r="E282" s="1" t="str">
        <f>RR_NAME</f>
        <v>Union Pacific Railroad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2013</v>
      </c>
      <c r="B283" s="11">
        <f>RRICC</f>
        <v>139300</v>
      </c>
      <c r="C283" s="7">
        <f>RR_ID</f>
        <v>7</v>
      </c>
      <c r="D283" s="1" t="str">
        <f>RR_SHORT_NAME</f>
        <v>UP</v>
      </c>
      <c r="E283" s="1" t="str">
        <f>RR_NAME</f>
        <v>Union Pacific Railroad</v>
      </c>
      <c r="F283" s="1" t="s">
        <v>47283</v>
      </c>
      <c r="G283" s="6">
        <f>E1L217C2</f>
        <v>1.1377736353704518E-2</v>
      </c>
    </row>
    <row r="284" spans="1:7" x14ac:dyDescent="0.2">
      <c r="A284" s="11">
        <f>CURRENT_YEAR</f>
        <v>2013</v>
      </c>
      <c r="B284" s="11">
        <f>RRICC</f>
        <v>139300</v>
      </c>
      <c r="C284" s="7">
        <f>RR_ID</f>
        <v>7</v>
      </c>
      <c r="D284" s="1" t="str">
        <f>RR_SHORT_NAME</f>
        <v>UP</v>
      </c>
      <c r="E284" s="1" t="str">
        <f>RR_NAME</f>
        <v>Union Pacific Railroad</v>
      </c>
      <c r="F284" s="1" t="s">
        <v>47284</v>
      </c>
      <c r="G284" s="6">
        <f>E1L217C3</f>
        <v>1.0680189439066044E-3</v>
      </c>
    </row>
    <row r="285" spans="1:7" x14ac:dyDescent="0.2">
      <c r="A285" s="11">
        <f>CURRENT_YEAR</f>
        <v>2013</v>
      </c>
      <c r="B285" s="11">
        <f>RRICC</f>
        <v>139300</v>
      </c>
      <c r="C285" s="7">
        <f>RR_ID</f>
        <v>7</v>
      </c>
      <c r="D285" s="1" t="str">
        <f>RR_SHORT_NAME</f>
        <v>UP</v>
      </c>
      <c r="E285" s="1" t="str">
        <f>RR_NAME</f>
        <v>Union Pacific Railroad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2013</v>
      </c>
      <c r="B286" s="11">
        <f>RRICC</f>
        <v>139300</v>
      </c>
      <c r="C286" s="7">
        <f>RR_ID</f>
        <v>7</v>
      </c>
      <c r="D286" s="1" t="str">
        <f>RR_SHORT_NAME</f>
        <v>UP</v>
      </c>
      <c r="E286" s="1" t="str">
        <f>RR_NAME</f>
        <v>Union Pacific Railroad</v>
      </c>
      <c r="F286" s="1" t="s">
        <v>47286</v>
      </c>
      <c r="G286" s="6">
        <f>E1L217C5</f>
        <v>2.9582114519631744E-2</v>
      </c>
    </row>
    <row r="287" spans="1:7" x14ac:dyDescent="0.2">
      <c r="A287" s="11">
        <f>CURRENT_YEAR</f>
        <v>2013</v>
      </c>
      <c r="B287" s="11">
        <f>RRICC</f>
        <v>139300</v>
      </c>
      <c r="C287" s="7">
        <f>RR_ID</f>
        <v>7</v>
      </c>
      <c r="D287" s="1" t="str">
        <f>RR_SHORT_NAME</f>
        <v>UP</v>
      </c>
      <c r="E287" s="1" t="str">
        <f>RR_NAME</f>
        <v>Union Pacific Railroad</v>
      </c>
      <c r="F287" s="1" t="s">
        <v>47287</v>
      </c>
      <c r="G287" s="6">
        <f>E1L217C6</f>
        <v>2.7768492541571702E-3</v>
      </c>
    </row>
    <row r="288" spans="1:7" x14ac:dyDescent="0.2">
      <c r="A288" s="11">
        <f>CURRENT_YEAR</f>
        <v>2013</v>
      </c>
      <c r="B288" s="11">
        <f>RRICC</f>
        <v>139300</v>
      </c>
      <c r="C288" s="7">
        <f>RR_ID</f>
        <v>7</v>
      </c>
      <c r="D288" s="1" t="str">
        <f>RR_SHORT_NAME</f>
        <v>UP</v>
      </c>
      <c r="E288" s="1" t="str">
        <f>RR_NAME</f>
        <v>Union Pacific Railroad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2013</v>
      </c>
      <c r="B289" s="11">
        <f>RRICC</f>
        <v>139300</v>
      </c>
      <c r="C289" s="7">
        <f>RR_ID</f>
        <v>7</v>
      </c>
      <c r="D289" s="1" t="str">
        <f>RR_SHORT_NAME</f>
        <v>UP</v>
      </c>
      <c r="E289" s="1" t="str">
        <f>RR_NAME</f>
        <v>Union Pacific Railroad</v>
      </c>
      <c r="F289" s="1" t="s">
        <v>47289</v>
      </c>
      <c r="G289" s="6">
        <f>E1L217C8</f>
        <v>6.2538471739318844</v>
      </c>
    </row>
    <row r="290" spans="1:7" x14ac:dyDescent="0.2">
      <c r="A290" s="11">
        <f>CURRENT_YEAR</f>
        <v>2013</v>
      </c>
      <c r="B290" s="11">
        <f>RRICC</f>
        <v>139300</v>
      </c>
      <c r="C290" s="7">
        <f>RR_ID</f>
        <v>7</v>
      </c>
      <c r="D290" s="1" t="str">
        <f>RR_SHORT_NAME</f>
        <v>UP</v>
      </c>
      <c r="E290" s="1" t="str">
        <f>RR_NAME</f>
        <v>Union Pacific Railroad</v>
      </c>
      <c r="F290" s="1" t="s">
        <v>47290</v>
      </c>
      <c r="G290" s="6">
        <f>E1L217C9</f>
        <v>2.4024614662103806E-2</v>
      </c>
    </row>
    <row r="291" spans="1:7" x14ac:dyDescent="0.2">
      <c r="A291" s="11">
        <f>CURRENT_YEAR</f>
        <v>2013</v>
      </c>
      <c r="B291" s="11">
        <f>RRICC</f>
        <v>139300</v>
      </c>
      <c r="C291" s="7">
        <f>RR_ID</f>
        <v>7</v>
      </c>
      <c r="D291" s="1" t="str">
        <f>RR_SHORT_NAME</f>
        <v>UP</v>
      </c>
      <c r="E291" s="1" t="str">
        <f>RR_NAME</f>
        <v>Union Pacific Railroad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2013</v>
      </c>
      <c r="B292" s="11">
        <f>RRICC</f>
        <v>139300</v>
      </c>
      <c r="C292" s="7">
        <f>RR_ID</f>
        <v>7</v>
      </c>
      <c r="D292" s="1" t="str">
        <f>RR_SHORT_NAME</f>
        <v>UP</v>
      </c>
      <c r="E292" s="1" t="str">
        <f>RR_NAME</f>
        <v>Union Pacific Railroad</v>
      </c>
      <c r="F292" s="1" t="s">
        <v>47292</v>
      </c>
      <c r="G292" s="6">
        <f>E1L217C11</f>
        <v>6.2538471739318853</v>
      </c>
    </row>
    <row r="293" spans="1:7" x14ac:dyDescent="0.2">
      <c r="A293" s="11">
        <f>CURRENT_YEAR</f>
        <v>2013</v>
      </c>
      <c r="B293" s="11">
        <f>RRICC</f>
        <v>139300</v>
      </c>
      <c r="C293" s="7">
        <f>RR_ID</f>
        <v>7</v>
      </c>
      <c r="D293" s="1" t="str">
        <f>RR_SHORT_NAME</f>
        <v>UP</v>
      </c>
      <c r="E293" s="1" t="str">
        <f>RR_NAME</f>
        <v>Union Pacific Railroad</v>
      </c>
      <c r="F293" s="1" t="s">
        <v>47293</v>
      </c>
      <c r="G293" s="6">
        <f>E1L217C12</f>
        <v>2.4024614662103809E-2</v>
      </c>
    </row>
    <row r="294" spans="1:7" x14ac:dyDescent="0.2">
      <c r="A294" s="11">
        <f>CURRENT_YEAR</f>
        <v>2013</v>
      </c>
      <c r="B294" s="11">
        <f>RRICC</f>
        <v>139300</v>
      </c>
      <c r="C294" s="7">
        <f>RR_ID</f>
        <v>7</v>
      </c>
      <c r="D294" s="1" t="str">
        <f>RR_SHORT_NAME</f>
        <v>UP</v>
      </c>
      <c r="E294" s="1" t="str">
        <f>RR_NAME</f>
        <v>Union Pacific Railroad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2013</v>
      </c>
      <c r="B295" s="11">
        <f>RRICC</f>
        <v>139300</v>
      </c>
      <c r="C295" s="7">
        <f>RR_ID</f>
        <v>7</v>
      </c>
      <c r="D295" s="1" t="str">
        <f>RR_SHORT_NAME</f>
        <v>UP</v>
      </c>
      <c r="E295" s="1" t="str">
        <f>RR_NAME</f>
        <v>Union Pacific Railroad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2013</v>
      </c>
      <c r="B296" s="11">
        <f>RRICC</f>
        <v>139300</v>
      </c>
      <c r="C296" s="7">
        <f>RR_ID</f>
        <v>7</v>
      </c>
      <c r="D296" s="1" t="str">
        <f>RR_SHORT_NAME</f>
        <v>UP</v>
      </c>
      <c r="E296" s="1" t="str">
        <f>RR_NAME</f>
        <v>Union Pacific Railroad</v>
      </c>
      <c r="F296" s="1" t="s">
        <v>47296</v>
      </c>
      <c r="G296" s="6">
        <f>E1L218C2</f>
        <v>2.7897851476611606E-2</v>
      </c>
    </row>
    <row r="297" spans="1:7" x14ac:dyDescent="0.2">
      <c r="A297" s="11">
        <f>CURRENT_YEAR</f>
        <v>2013</v>
      </c>
      <c r="B297" s="11">
        <f>RRICC</f>
        <v>139300</v>
      </c>
      <c r="C297" s="7">
        <f>RR_ID</f>
        <v>7</v>
      </c>
      <c r="D297" s="1" t="str">
        <f>RR_SHORT_NAME</f>
        <v>UP</v>
      </c>
      <c r="E297" s="1" t="str">
        <f>RR_NAME</f>
        <v>Union Pacific Railroad</v>
      </c>
      <c r="F297" s="1" t="s">
        <v>47297</v>
      </c>
      <c r="G297" s="6">
        <f>E1L218C3</f>
        <v>8.2706813047824651E-2</v>
      </c>
    </row>
    <row r="298" spans="1:7" x14ac:dyDescent="0.2">
      <c r="A298" s="11">
        <f>CURRENT_YEAR</f>
        <v>2013</v>
      </c>
      <c r="B298" s="11">
        <f>RRICC</f>
        <v>139300</v>
      </c>
      <c r="C298" s="7">
        <f>RR_ID</f>
        <v>7</v>
      </c>
      <c r="D298" s="1" t="str">
        <f>RR_SHORT_NAME</f>
        <v>UP</v>
      </c>
      <c r="E298" s="1" t="str">
        <f>RR_NAME</f>
        <v>Union Pacific Railroad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2013</v>
      </c>
      <c r="B299" s="11">
        <f>RRICC</f>
        <v>139300</v>
      </c>
      <c r="C299" s="7">
        <f>RR_ID</f>
        <v>7</v>
      </c>
      <c r="D299" s="1" t="str">
        <f>RR_SHORT_NAME</f>
        <v>UP</v>
      </c>
      <c r="E299" s="1" t="str">
        <f>RR_NAME</f>
        <v>Union Pacific Railroad</v>
      </c>
      <c r="F299" s="1" t="s">
        <v>47299</v>
      </c>
      <c r="G299" s="6">
        <f>E1L218C5</f>
        <v>7.2534413839190126E-2</v>
      </c>
    </row>
    <row r="300" spans="1:7" x14ac:dyDescent="0.2">
      <c r="A300" s="11">
        <f>CURRENT_YEAR</f>
        <v>2013</v>
      </c>
      <c r="B300" s="11">
        <f>RRICC</f>
        <v>139300</v>
      </c>
      <c r="C300" s="7">
        <f>RR_ID</f>
        <v>7</v>
      </c>
      <c r="D300" s="1" t="str">
        <f>RR_SHORT_NAME</f>
        <v>UP</v>
      </c>
      <c r="E300" s="1" t="str">
        <f>RR_NAME</f>
        <v>Union Pacific Railroad</v>
      </c>
      <c r="F300" s="1" t="s">
        <v>47300</v>
      </c>
      <c r="G300" s="6">
        <f>E1L218C6</f>
        <v>0.21503771392434406</v>
      </c>
    </row>
    <row r="301" spans="1:7" x14ac:dyDescent="0.2">
      <c r="A301" s="11">
        <f>CURRENT_YEAR</f>
        <v>2013</v>
      </c>
      <c r="B301" s="11">
        <f>RRICC</f>
        <v>139300</v>
      </c>
      <c r="C301" s="7">
        <f>RR_ID</f>
        <v>7</v>
      </c>
      <c r="D301" s="1" t="str">
        <f>RR_SHORT_NAME</f>
        <v>UP</v>
      </c>
      <c r="E301" s="1" t="str">
        <f>RR_NAME</f>
        <v>Union Pacific Railroad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2013</v>
      </c>
      <c r="B302" s="11">
        <f>RRICC</f>
        <v>139300</v>
      </c>
      <c r="C302" s="7">
        <f>RR_ID</f>
        <v>7</v>
      </c>
      <c r="D302" s="1" t="str">
        <f>RR_SHORT_NAME</f>
        <v>UP</v>
      </c>
      <c r="E302" s="1" t="str">
        <f>RR_NAME</f>
        <v>Union Pacific Railroad</v>
      </c>
      <c r="F302" s="1" t="s">
        <v>47302</v>
      </c>
      <c r="G302" s="6">
        <f>E1L218C8</f>
        <v>-2.3857012404492925</v>
      </c>
    </row>
    <row r="303" spans="1:7" x14ac:dyDescent="0.2">
      <c r="A303" s="11">
        <f>CURRENT_YEAR</f>
        <v>2013</v>
      </c>
      <c r="B303" s="11">
        <f>RRICC</f>
        <v>139300</v>
      </c>
      <c r="C303" s="7">
        <f>RR_ID</f>
        <v>7</v>
      </c>
      <c r="D303" s="1" t="str">
        <f>RR_SHORT_NAME</f>
        <v>UP</v>
      </c>
      <c r="E303" s="1" t="str">
        <f>RR_NAME</f>
        <v>Union Pacific Railroad</v>
      </c>
      <c r="F303" s="1" t="s">
        <v>47303</v>
      </c>
      <c r="G303" s="6">
        <f>E1L218C9</f>
        <v>6.5146555147126479</v>
      </c>
    </row>
    <row r="304" spans="1:7" x14ac:dyDescent="0.2">
      <c r="A304" s="11">
        <f>CURRENT_YEAR</f>
        <v>2013</v>
      </c>
      <c r="B304" s="11">
        <f>RRICC</f>
        <v>139300</v>
      </c>
      <c r="C304" s="7">
        <f>RR_ID</f>
        <v>7</v>
      </c>
      <c r="D304" s="1" t="str">
        <f>RR_SHORT_NAME</f>
        <v>UP</v>
      </c>
      <c r="E304" s="1" t="str">
        <f>RR_NAME</f>
        <v>Union Pacific Railroad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2013</v>
      </c>
      <c r="B305" s="11">
        <f>RRICC</f>
        <v>139300</v>
      </c>
      <c r="C305" s="7">
        <f>RR_ID</f>
        <v>7</v>
      </c>
      <c r="D305" s="1" t="str">
        <f>RR_SHORT_NAME</f>
        <v>UP</v>
      </c>
      <c r="E305" s="1" t="str">
        <f>RR_NAME</f>
        <v>Union Pacific Railroad</v>
      </c>
      <c r="F305" s="1" t="s">
        <v>47305</v>
      </c>
      <c r="G305" s="6">
        <f>E1L218C11</f>
        <v>-2.3857012404492934</v>
      </c>
    </row>
    <row r="306" spans="1:7" x14ac:dyDescent="0.2">
      <c r="A306" s="11">
        <f>CURRENT_YEAR</f>
        <v>2013</v>
      </c>
      <c r="B306" s="11">
        <f>RRICC</f>
        <v>139300</v>
      </c>
      <c r="C306" s="7">
        <f>RR_ID</f>
        <v>7</v>
      </c>
      <c r="D306" s="1" t="str">
        <f>RR_SHORT_NAME</f>
        <v>UP</v>
      </c>
      <c r="E306" s="1" t="str">
        <f>RR_NAME</f>
        <v>Union Pacific Railroad</v>
      </c>
      <c r="F306" s="1" t="s">
        <v>47306</v>
      </c>
      <c r="G306" s="6">
        <f>E1L218C12</f>
        <v>6.5146555147126488</v>
      </c>
    </row>
    <row r="307" spans="1:7" x14ac:dyDescent="0.2">
      <c r="A307" s="11">
        <f>CURRENT_YEAR</f>
        <v>2013</v>
      </c>
      <c r="B307" s="11">
        <f>RRICC</f>
        <v>139300</v>
      </c>
      <c r="C307" s="7">
        <f>RR_ID</f>
        <v>7</v>
      </c>
      <c r="D307" s="1" t="str">
        <f>RR_SHORT_NAME</f>
        <v>UP</v>
      </c>
      <c r="E307" s="1" t="str">
        <f>RR_NAME</f>
        <v>Union Pacific Railroad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2013</v>
      </c>
      <c r="B308" s="11">
        <f>RRICC</f>
        <v>139300</v>
      </c>
      <c r="C308" s="7">
        <f>RR_ID</f>
        <v>7</v>
      </c>
      <c r="D308" s="1" t="str">
        <f>RR_SHORT_NAME</f>
        <v>UP</v>
      </c>
      <c r="E308" s="1" t="str">
        <f>RR_NAME</f>
        <v>Union Pacific Railroad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2013</v>
      </c>
      <c r="B309" s="11">
        <f>RRICC</f>
        <v>139300</v>
      </c>
      <c r="C309" s="7">
        <f>RR_ID</f>
        <v>7</v>
      </c>
      <c r="D309" s="1" t="str">
        <f>RR_SHORT_NAME</f>
        <v>UP</v>
      </c>
      <c r="E309" s="1" t="str">
        <f>RR_NAME</f>
        <v>Union Pacific Railroad</v>
      </c>
      <c r="F309" s="1" t="s">
        <v>47309</v>
      </c>
      <c r="G309" s="6">
        <f>E1L219C2</f>
        <v>6.960110324891542E-7</v>
      </c>
    </row>
    <row r="310" spans="1:7" x14ac:dyDescent="0.2">
      <c r="A310" s="11">
        <f>CURRENT_YEAR</f>
        <v>2013</v>
      </c>
      <c r="B310" s="11">
        <f>RRICC</f>
        <v>139300</v>
      </c>
      <c r="C310" s="7">
        <f>RR_ID</f>
        <v>7</v>
      </c>
      <c r="D310" s="1" t="str">
        <f>RR_SHORT_NAME</f>
        <v>UP</v>
      </c>
      <c r="E310" s="1" t="str">
        <f>RR_NAME</f>
        <v>Union Pacific Railroad</v>
      </c>
      <c r="F310" s="1" t="s">
        <v>47310</v>
      </c>
      <c r="G310" s="6">
        <f>E1L219C3</f>
        <v>3.4951407028718113E-7</v>
      </c>
    </row>
    <row r="311" spans="1:7" x14ac:dyDescent="0.2">
      <c r="A311" s="11">
        <f>CURRENT_YEAR</f>
        <v>2013</v>
      </c>
      <c r="B311" s="11">
        <f>RRICC</f>
        <v>139300</v>
      </c>
      <c r="C311" s="7">
        <f>RR_ID</f>
        <v>7</v>
      </c>
      <c r="D311" s="1" t="str">
        <f>RR_SHORT_NAME</f>
        <v>UP</v>
      </c>
      <c r="E311" s="1" t="str">
        <f>RR_NAME</f>
        <v>Union Pacific Railroad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2013</v>
      </c>
      <c r="B312" s="11">
        <f>RRICC</f>
        <v>139300</v>
      </c>
      <c r="C312" s="7">
        <f>RR_ID</f>
        <v>7</v>
      </c>
      <c r="D312" s="1" t="str">
        <f>RR_SHORT_NAME</f>
        <v>UP</v>
      </c>
      <c r="E312" s="1" t="str">
        <f>RR_NAME</f>
        <v>Union Pacific Railroad</v>
      </c>
      <c r="F312" s="1" t="s">
        <v>47312</v>
      </c>
      <c r="G312" s="6">
        <f>E1L219C5</f>
        <v>1.8096286844717989E-6</v>
      </c>
    </row>
    <row r="313" spans="1:7" x14ac:dyDescent="0.2">
      <c r="A313" s="11">
        <f>CURRENT_YEAR</f>
        <v>2013</v>
      </c>
      <c r="B313" s="11">
        <f>RRICC</f>
        <v>139300</v>
      </c>
      <c r="C313" s="7">
        <f>RR_ID</f>
        <v>7</v>
      </c>
      <c r="D313" s="1" t="str">
        <f>RR_SHORT_NAME</f>
        <v>UP</v>
      </c>
      <c r="E313" s="1" t="str">
        <f>RR_NAME</f>
        <v>Union Pacific Railroad</v>
      </c>
      <c r="F313" s="1" t="s">
        <v>47313</v>
      </c>
      <c r="G313" s="6">
        <f>E1L219C6</f>
        <v>9.087365827466693E-7</v>
      </c>
    </row>
    <row r="314" spans="1:7" x14ac:dyDescent="0.2">
      <c r="A314" s="11">
        <f>CURRENT_YEAR</f>
        <v>2013</v>
      </c>
      <c r="B314" s="11">
        <f>RRICC</f>
        <v>139300</v>
      </c>
      <c r="C314" s="7">
        <f>RR_ID</f>
        <v>7</v>
      </c>
      <c r="D314" s="1" t="str">
        <f>RR_SHORT_NAME</f>
        <v>UP</v>
      </c>
      <c r="E314" s="1" t="str">
        <f>RR_NAME</f>
        <v>Union Pacific Railroad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2013</v>
      </c>
      <c r="B315" s="11">
        <f>RRICC</f>
        <v>139300</v>
      </c>
      <c r="C315" s="7">
        <f>RR_ID</f>
        <v>7</v>
      </c>
      <c r="D315" s="1" t="str">
        <f>RR_SHORT_NAME</f>
        <v>UP</v>
      </c>
      <c r="E315" s="1" t="str">
        <f>RR_NAME</f>
        <v>Union Pacific Railroad</v>
      </c>
      <c r="F315" s="1" t="s">
        <v>47315</v>
      </c>
      <c r="G315" s="6">
        <f>E1L219C8</f>
        <v>1.1664871499186947E-4</v>
      </c>
    </row>
    <row r="316" spans="1:7" x14ac:dyDescent="0.2">
      <c r="A316" s="11">
        <f>CURRENT_YEAR</f>
        <v>2013</v>
      </c>
      <c r="B316" s="11">
        <f>RRICC</f>
        <v>139300</v>
      </c>
      <c r="C316" s="7">
        <f>RR_ID</f>
        <v>7</v>
      </c>
      <c r="D316" s="1" t="str">
        <f>RR_SHORT_NAME</f>
        <v>UP</v>
      </c>
      <c r="E316" s="1" t="str">
        <f>RR_NAME</f>
        <v>Union Pacific Railroad</v>
      </c>
      <c r="F316" s="1" t="s">
        <v>47316</v>
      </c>
      <c r="G316" s="6">
        <f>E1L219C9</f>
        <v>5.7247062395915619E-5</v>
      </c>
    </row>
    <row r="317" spans="1:7" x14ac:dyDescent="0.2">
      <c r="A317" s="11">
        <f>CURRENT_YEAR</f>
        <v>2013</v>
      </c>
      <c r="B317" s="11">
        <f>RRICC</f>
        <v>139300</v>
      </c>
      <c r="C317" s="7">
        <f>RR_ID</f>
        <v>7</v>
      </c>
      <c r="D317" s="1" t="str">
        <f>RR_SHORT_NAME</f>
        <v>UP</v>
      </c>
      <c r="E317" s="1" t="str">
        <f>RR_NAME</f>
        <v>Union Pacific Railroad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2013</v>
      </c>
      <c r="B318" s="11">
        <f>RRICC</f>
        <v>139300</v>
      </c>
      <c r="C318" s="7">
        <f>RR_ID</f>
        <v>7</v>
      </c>
      <c r="D318" s="1" t="str">
        <f>RR_SHORT_NAME</f>
        <v>UP</v>
      </c>
      <c r="E318" s="1" t="str">
        <f>RR_NAME</f>
        <v>Union Pacific Railroad</v>
      </c>
      <c r="F318" s="1" t="s">
        <v>47318</v>
      </c>
      <c r="G318" s="6">
        <f>E1L219C11</f>
        <v>1.1664871499186949E-4</v>
      </c>
    </row>
    <row r="319" spans="1:7" x14ac:dyDescent="0.2">
      <c r="A319" s="11">
        <f>CURRENT_YEAR</f>
        <v>2013</v>
      </c>
      <c r="B319" s="11">
        <f>RRICC</f>
        <v>139300</v>
      </c>
      <c r="C319" s="7">
        <f>RR_ID</f>
        <v>7</v>
      </c>
      <c r="D319" s="1" t="str">
        <f>RR_SHORT_NAME</f>
        <v>UP</v>
      </c>
      <c r="E319" s="1" t="str">
        <f>RR_NAME</f>
        <v>Union Pacific Railroad</v>
      </c>
      <c r="F319" s="1" t="s">
        <v>47319</v>
      </c>
      <c r="G319" s="6">
        <f>E1L219C12</f>
        <v>5.7247062395915626E-5</v>
      </c>
    </row>
    <row r="320" spans="1:7" x14ac:dyDescent="0.2">
      <c r="A320" s="11">
        <f>CURRENT_YEAR</f>
        <v>2013</v>
      </c>
      <c r="B320" s="11">
        <f>RRICC</f>
        <v>139300</v>
      </c>
      <c r="C320" s="7">
        <f>RR_ID</f>
        <v>7</v>
      </c>
      <c r="D320" s="1" t="str">
        <f>RR_SHORT_NAME</f>
        <v>UP</v>
      </c>
      <c r="E320" s="1" t="str">
        <f>RR_NAME</f>
        <v>Union Pacific Railroad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2013</v>
      </c>
      <c r="B321" s="11">
        <f>RRICC</f>
        <v>139300</v>
      </c>
      <c r="C321" s="7">
        <f>RR_ID</f>
        <v>7</v>
      </c>
      <c r="D321" s="1" t="str">
        <f>RR_SHORT_NAME</f>
        <v>UP</v>
      </c>
      <c r="E321" s="1" t="str">
        <f>RR_NAME</f>
        <v>Union Pacific Railroad</v>
      </c>
      <c r="F321" s="1" t="s">
        <v>47321</v>
      </c>
      <c r="G321" s="6">
        <f>E1L220C1</f>
        <v>4.3941089956429223E-2</v>
      </c>
    </row>
    <row r="322" spans="1:7" x14ac:dyDescent="0.2">
      <c r="A322" s="11">
        <f>CURRENT_YEAR</f>
        <v>2013</v>
      </c>
      <c r="B322" s="11">
        <f>RRICC</f>
        <v>139300</v>
      </c>
      <c r="C322" s="7">
        <f>RR_ID</f>
        <v>7</v>
      </c>
      <c r="D322" s="1" t="str">
        <f>RR_SHORT_NAME</f>
        <v>UP</v>
      </c>
      <c r="E322" s="1" t="str">
        <f>RR_NAME</f>
        <v>Union Pacific Railroad</v>
      </c>
      <c r="F322" s="1" t="s">
        <v>47322</v>
      </c>
      <c r="G322" s="6">
        <f>E1L220C2</f>
        <v>2.9139767100952108E-2</v>
      </c>
    </row>
    <row r="323" spans="1:7" x14ac:dyDescent="0.2">
      <c r="A323" s="11">
        <f>CURRENT_YEAR</f>
        <v>2013</v>
      </c>
      <c r="B323" s="11">
        <f>RRICC</f>
        <v>139300</v>
      </c>
      <c r="C323" s="7">
        <f>RR_ID</f>
        <v>7</v>
      </c>
      <c r="D323" s="1" t="str">
        <f>RR_SHORT_NAME</f>
        <v>UP</v>
      </c>
      <c r="E323" s="1" t="str">
        <f>RR_NAME</f>
        <v>Union Pacific Railroad</v>
      </c>
      <c r="F323" s="1" t="s">
        <v>47323</v>
      </c>
      <c r="G323" s="6">
        <f>E1L220C3</f>
        <v>1.6765796781561072E-2</v>
      </c>
    </row>
    <row r="324" spans="1:7" x14ac:dyDescent="0.2">
      <c r="A324" s="11">
        <f>CURRENT_YEAR</f>
        <v>2013</v>
      </c>
      <c r="B324" s="11">
        <f>RRICC</f>
        <v>139300</v>
      </c>
      <c r="C324" s="7">
        <f>RR_ID</f>
        <v>7</v>
      </c>
      <c r="D324" s="1" t="str">
        <f>RR_SHORT_NAME</f>
        <v>UP</v>
      </c>
      <c r="E324" s="1" t="str">
        <f>RR_NAME</f>
        <v>Union Pacific Railroad</v>
      </c>
      <c r="F324" s="1" t="s">
        <v>47324</v>
      </c>
      <c r="G324" s="6">
        <f>E1L220C4</f>
        <v>0.10432487246215481</v>
      </c>
    </row>
    <row r="325" spans="1:7" x14ac:dyDescent="0.2">
      <c r="A325" s="11">
        <f>CURRENT_YEAR</f>
        <v>2013</v>
      </c>
      <c r="B325" s="11">
        <f>RRICC</f>
        <v>139300</v>
      </c>
      <c r="C325" s="7">
        <f>RR_ID</f>
        <v>7</v>
      </c>
      <c r="D325" s="1" t="str">
        <f>RR_SHORT_NAME</f>
        <v>UP</v>
      </c>
      <c r="E325" s="1" t="str">
        <f>RR_NAME</f>
        <v>Union Pacific Railroad</v>
      </c>
      <c r="F325" s="1" t="s">
        <v>47325</v>
      </c>
      <c r="G325" s="6">
        <f>E1L220C5</f>
        <v>8.1516474453168966E-2</v>
      </c>
    </row>
    <row r="326" spans="1:7" x14ac:dyDescent="0.2">
      <c r="A326" s="11">
        <f>CURRENT_YEAR</f>
        <v>2013</v>
      </c>
      <c r="B326" s="11">
        <f>RRICC</f>
        <v>139300</v>
      </c>
      <c r="C326" s="7">
        <f>RR_ID</f>
        <v>7</v>
      </c>
      <c r="D326" s="1" t="str">
        <f>RR_SHORT_NAME</f>
        <v>UP</v>
      </c>
      <c r="E326" s="1" t="str">
        <f>RR_NAME</f>
        <v>Union Pacific Railroad</v>
      </c>
      <c r="F326" s="1" t="s">
        <v>47326</v>
      </c>
      <c r="G326" s="6">
        <f>E1L220C6</f>
        <v>5.0705587706210309E-2</v>
      </c>
    </row>
    <row r="327" spans="1:7" x14ac:dyDescent="0.2">
      <c r="A327" s="11">
        <f>CURRENT_YEAR</f>
        <v>2013</v>
      </c>
      <c r="B327" s="11">
        <f>RRICC</f>
        <v>139300</v>
      </c>
      <c r="C327" s="7">
        <f>RR_ID</f>
        <v>7</v>
      </c>
      <c r="D327" s="1" t="str">
        <f>RR_SHORT_NAME</f>
        <v>UP</v>
      </c>
      <c r="E327" s="1" t="str">
        <f>RR_NAME</f>
        <v>Union Pacific Railroad</v>
      </c>
      <c r="F327" s="1" t="s">
        <v>47327</v>
      </c>
      <c r="G327" s="6">
        <f>E1L220C7</f>
        <v>5.74490341509137</v>
      </c>
    </row>
    <row r="328" spans="1:7" x14ac:dyDescent="0.2">
      <c r="A328" s="11">
        <f>CURRENT_YEAR</f>
        <v>2013</v>
      </c>
      <c r="B328" s="11">
        <f>RRICC</f>
        <v>139300</v>
      </c>
      <c r="C328" s="7">
        <f>RR_ID</f>
        <v>7</v>
      </c>
      <c r="D328" s="1" t="str">
        <f>RR_SHORT_NAME</f>
        <v>UP</v>
      </c>
      <c r="E328" s="1" t="str">
        <f>RR_NAME</f>
        <v>Union Pacific Railroad</v>
      </c>
      <c r="F328" s="1" t="s">
        <v>47328</v>
      </c>
      <c r="G328" s="6">
        <f>E1L220C8</f>
        <v>12.943211449601455</v>
      </c>
    </row>
    <row r="329" spans="1:7" x14ac:dyDescent="0.2">
      <c r="A329" s="11">
        <f>CURRENT_YEAR</f>
        <v>2013</v>
      </c>
      <c r="B329" s="11">
        <f>RRICC</f>
        <v>139300</v>
      </c>
      <c r="C329" s="7">
        <f>RR_ID</f>
        <v>7</v>
      </c>
      <c r="D329" s="1" t="str">
        <f>RR_SHORT_NAME</f>
        <v>UP</v>
      </c>
      <c r="E329" s="1" t="str">
        <f>RR_NAME</f>
        <v>Union Pacific Railroad</v>
      </c>
      <c r="F329" s="1" t="s">
        <v>47329</v>
      </c>
      <c r="G329" s="6">
        <f>E1L220C9</f>
        <v>2.9192690204490899</v>
      </c>
    </row>
    <row r="330" spans="1:7" x14ac:dyDescent="0.2">
      <c r="A330" s="11">
        <f>CURRENT_YEAR</f>
        <v>2013</v>
      </c>
      <c r="B330" s="11">
        <f>RRICC</f>
        <v>139300</v>
      </c>
      <c r="C330" s="7">
        <f>RR_ID</f>
        <v>7</v>
      </c>
      <c r="D330" s="1" t="str">
        <f>RR_SHORT_NAME</f>
        <v>UP</v>
      </c>
      <c r="E330" s="1" t="str">
        <f>RR_NAME</f>
        <v>Union Pacific Railroad</v>
      </c>
      <c r="F330" s="1" t="s">
        <v>47330</v>
      </c>
      <c r="G330" s="6">
        <f>E1L220C10</f>
        <v>4.7615878804234875</v>
      </c>
    </row>
    <row r="331" spans="1:7" x14ac:dyDescent="0.2">
      <c r="A331" s="11">
        <f>CURRENT_YEAR</f>
        <v>2013</v>
      </c>
      <c r="B331" s="11">
        <f>RRICC</f>
        <v>139300</v>
      </c>
      <c r="C331" s="7">
        <f>RR_ID</f>
        <v>7</v>
      </c>
      <c r="D331" s="1" t="str">
        <f>RR_SHORT_NAME</f>
        <v>UP</v>
      </c>
      <c r="E331" s="1" t="str">
        <f>RR_NAME</f>
        <v>Union Pacific Railroad</v>
      </c>
      <c r="F331" s="1" t="s">
        <v>47331</v>
      </c>
      <c r="G331" s="6">
        <f>E1L220C11</f>
        <v>11.87281822833288</v>
      </c>
    </row>
    <row r="332" spans="1:7" x14ac:dyDescent="0.2">
      <c r="A332" s="11">
        <f>CURRENT_YEAR</f>
        <v>2013</v>
      </c>
      <c r="B332" s="11">
        <f>RRICC</f>
        <v>139300</v>
      </c>
      <c r="C332" s="7">
        <f>RR_ID</f>
        <v>7</v>
      </c>
      <c r="D332" s="1" t="str">
        <f>RR_SHORT_NAME</f>
        <v>UP</v>
      </c>
      <c r="E332" s="1" t="str">
        <f>RR_NAME</f>
        <v>Union Pacific Railroad</v>
      </c>
      <c r="F332" s="1" t="s">
        <v>47332</v>
      </c>
      <c r="G332" s="6">
        <f>E1L220C12</f>
        <v>2.7579154351974546</v>
      </c>
    </row>
    <row r="333" spans="1:7" x14ac:dyDescent="0.2">
      <c r="A333" s="11">
        <f>CURRENT_YEAR</f>
        <v>2013</v>
      </c>
      <c r="B333" s="11">
        <f>RRICC</f>
        <v>139300</v>
      </c>
      <c r="C333" s="7">
        <f>RR_ID</f>
        <v>7</v>
      </c>
      <c r="D333" s="1" t="str">
        <f>RR_SHORT_NAME</f>
        <v>UP</v>
      </c>
      <c r="E333" s="1" t="str">
        <f>RR_NAME</f>
        <v>Union Pacific Railroad</v>
      </c>
      <c r="F333" s="1" t="s">
        <v>47333</v>
      </c>
      <c r="G333" s="6">
        <f>E1L220C13</f>
        <v>5.2313798340021797E-2</v>
      </c>
    </row>
    <row r="334" spans="1:7" x14ac:dyDescent="0.2">
      <c r="A334" s="11">
        <f>CURRENT_YEAR</f>
        <v>2013</v>
      </c>
      <c r="B334" s="11">
        <f>RRICC</f>
        <v>139300</v>
      </c>
      <c r="C334" s="7">
        <f>RR_ID</f>
        <v>7</v>
      </c>
      <c r="D334" s="1" t="str">
        <f>RR_SHORT_NAME</f>
        <v>UP</v>
      </c>
      <c r="E334" s="1" t="str">
        <f>RR_NAME</f>
        <v>Union Pacific Railroad</v>
      </c>
      <c r="F334" s="1" t="s">
        <v>47334</v>
      </c>
      <c r="G334" s="6">
        <f>E1L221C1</f>
        <v>3.2978112484329275E-2</v>
      </c>
    </row>
    <row r="335" spans="1:7" x14ac:dyDescent="0.2">
      <c r="A335" s="11">
        <f>CURRENT_YEAR</f>
        <v>2013</v>
      </c>
      <c r="B335" s="11">
        <f>RRICC</f>
        <v>139300</v>
      </c>
      <c r="C335" s="7">
        <f>RR_ID</f>
        <v>7</v>
      </c>
      <c r="D335" s="1" t="str">
        <f>RR_SHORT_NAME</f>
        <v>UP</v>
      </c>
      <c r="E335" s="1" t="str">
        <f>RR_NAME</f>
        <v>Union Pacific Railroad</v>
      </c>
      <c r="F335" s="1" t="s">
        <v>47335</v>
      </c>
      <c r="G335" s="6">
        <f>E1L221C2</f>
        <v>6.3794244379240791E-2</v>
      </c>
    </row>
    <row r="336" spans="1:7" x14ac:dyDescent="0.2">
      <c r="A336" s="11">
        <f>CURRENT_YEAR</f>
        <v>2013</v>
      </c>
      <c r="B336" s="11">
        <f>RRICC</f>
        <v>139300</v>
      </c>
      <c r="C336" s="7">
        <f>RR_ID</f>
        <v>7</v>
      </c>
      <c r="D336" s="1" t="str">
        <f>RR_SHORT_NAME</f>
        <v>UP</v>
      </c>
      <c r="E336" s="1" t="str">
        <f>RR_NAME</f>
        <v>Union Pacific Railroad</v>
      </c>
      <c r="F336" s="1" t="s">
        <v>47336</v>
      </c>
      <c r="G336" s="6">
        <f>E1L221C3</f>
        <v>8.5912423309995586E-2</v>
      </c>
    </row>
    <row r="337" spans="1:7" x14ac:dyDescent="0.2">
      <c r="A337" s="11">
        <f>CURRENT_YEAR</f>
        <v>2013</v>
      </c>
      <c r="B337" s="11">
        <f>RRICC</f>
        <v>139300</v>
      </c>
      <c r="C337" s="7">
        <f>RR_ID</f>
        <v>7</v>
      </c>
      <c r="D337" s="1" t="str">
        <f>RR_SHORT_NAME</f>
        <v>UP</v>
      </c>
      <c r="E337" s="1" t="str">
        <f>RR_NAME</f>
        <v>Union Pacific Railroad</v>
      </c>
      <c r="F337" s="1" t="s">
        <v>47337</v>
      </c>
      <c r="G337" s="6">
        <f>E1L221C4</f>
        <v>8.5743092459256057E-2</v>
      </c>
    </row>
    <row r="338" spans="1:7" x14ac:dyDescent="0.2">
      <c r="A338" s="11">
        <f>CURRENT_YEAR</f>
        <v>2013</v>
      </c>
      <c r="B338" s="11">
        <f>RRICC</f>
        <v>139300</v>
      </c>
      <c r="C338" s="7">
        <f>RR_ID</f>
        <v>7</v>
      </c>
      <c r="D338" s="1" t="str">
        <f>RR_SHORT_NAME</f>
        <v>UP</v>
      </c>
      <c r="E338" s="1" t="str">
        <f>RR_NAME</f>
        <v>Union Pacific Railroad</v>
      </c>
      <c r="F338" s="1" t="s">
        <v>47338</v>
      </c>
      <c r="G338" s="6">
        <f>E1L221C5</f>
        <v>0.16586503538602598</v>
      </c>
    </row>
    <row r="339" spans="1:7" x14ac:dyDescent="0.2">
      <c r="A339" s="11">
        <f>CURRENT_YEAR</f>
        <v>2013</v>
      </c>
      <c r="B339" s="11">
        <f>RRICC</f>
        <v>139300</v>
      </c>
      <c r="C339" s="7">
        <f>RR_ID</f>
        <v>7</v>
      </c>
      <c r="D339" s="1" t="str">
        <f>RR_SHORT_NAME</f>
        <v>UP</v>
      </c>
      <c r="E339" s="1" t="str">
        <f>RR_NAME</f>
        <v>Union Pacific Railroad</v>
      </c>
      <c r="F339" s="1" t="s">
        <v>47339</v>
      </c>
      <c r="G339" s="6">
        <f>E1L221C6</f>
        <v>0.22337230060598851</v>
      </c>
    </row>
    <row r="340" spans="1:7" x14ac:dyDescent="0.2">
      <c r="A340" s="11">
        <f>CURRENT_YEAR</f>
        <v>2013</v>
      </c>
      <c r="B340" s="11">
        <f>RRICC</f>
        <v>139300</v>
      </c>
      <c r="C340" s="7">
        <f>RR_ID</f>
        <v>7</v>
      </c>
      <c r="D340" s="1" t="str">
        <f>RR_SHORT_NAME</f>
        <v>UP</v>
      </c>
      <c r="E340" s="1" t="str">
        <f>RR_NAME</f>
        <v>Union Pacific Railroad</v>
      </c>
      <c r="F340" s="1" t="s">
        <v>47340</v>
      </c>
      <c r="G340" s="6">
        <f>E1L221C7</f>
        <v>1.3214515675797835</v>
      </c>
    </row>
    <row r="341" spans="1:7" x14ac:dyDescent="0.2">
      <c r="A341" s="11">
        <f>CURRENT_YEAR</f>
        <v>2013</v>
      </c>
      <c r="B341" s="11">
        <f>RRICC</f>
        <v>139300</v>
      </c>
      <c r="C341" s="7">
        <f>RR_ID</f>
        <v>7</v>
      </c>
      <c r="D341" s="1" t="str">
        <f>RR_SHORT_NAME</f>
        <v>UP</v>
      </c>
      <c r="E341" s="1" t="str">
        <f>RR_NAME</f>
        <v>Union Pacific Railroad</v>
      </c>
      <c r="F341" s="1" t="s">
        <v>47341</v>
      </c>
      <c r="G341" s="6">
        <f>E1L221C8</f>
        <v>3.6623551570585526</v>
      </c>
    </row>
    <row r="342" spans="1:7" x14ac:dyDescent="0.2">
      <c r="A342" s="11">
        <f>CURRENT_YEAR</f>
        <v>2013</v>
      </c>
      <c r="B342" s="11">
        <f>RRICC</f>
        <v>139300</v>
      </c>
      <c r="C342" s="7">
        <f>RR_ID</f>
        <v>7</v>
      </c>
      <c r="D342" s="1" t="str">
        <f>RR_SHORT_NAME</f>
        <v>UP</v>
      </c>
      <c r="E342" s="1" t="str">
        <f>RR_NAME</f>
        <v>Union Pacific Railroad</v>
      </c>
      <c r="F342" s="1" t="s">
        <v>47342</v>
      </c>
      <c r="G342" s="6">
        <f>E1L221C9</f>
        <v>6.7556808403358515</v>
      </c>
    </row>
    <row r="343" spans="1:7" x14ac:dyDescent="0.2">
      <c r="A343" s="11">
        <f>CURRENT_YEAR</f>
        <v>2013</v>
      </c>
      <c r="B343" s="11">
        <f>RRICC</f>
        <v>139300</v>
      </c>
      <c r="C343" s="7">
        <f>RR_ID</f>
        <v>7</v>
      </c>
      <c r="D343" s="1" t="str">
        <f>RR_SHORT_NAME</f>
        <v>UP</v>
      </c>
      <c r="E343" s="1" t="str">
        <f>RR_NAME</f>
        <v>Union Pacific Railroad</v>
      </c>
      <c r="F343" s="1" t="s">
        <v>47343</v>
      </c>
      <c r="G343" s="6">
        <f>E1L221C10</f>
        <v>1.3214515675797838</v>
      </c>
    </row>
    <row r="344" spans="1:7" x14ac:dyDescent="0.2">
      <c r="A344" s="11">
        <f>CURRENT_YEAR</f>
        <v>2013</v>
      </c>
      <c r="B344" s="11">
        <f>RRICC</f>
        <v>139300</v>
      </c>
      <c r="C344" s="7">
        <f>RR_ID</f>
        <v>7</v>
      </c>
      <c r="D344" s="1" t="str">
        <f>RR_SHORT_NAME</f>
        <v>UP</v>
      </c>
      <c r="E344" s="1" t="str">
        <f>RR_NAME</f>
        <v>Union Pacific Railroad</v>
      </c>
      <c r="F344" s="1" t="s">
        <v>47344</v>
      </c>
      <c r="G344" s="6">
        <f>E1L221C11</f>
        <v>3.6623551570585526</v>
      </c>
    </row>
    <row r="345" spans="1:7" x14ac:dyDescent="0.2">
      <c r="A345" s="11">
        <f>CURRENT_YEAR</f>
        <v>2013</v>
      </c>
      <c r="B345" s="11">
        <f>RRICC</f>
        <v>139300</v>
      </c>
      <c r="C345" s="7">
        <f>RR_ID</f>
        <v>7</v>
      </c>
      <c r="D345" s="1" t="str">
        <f>RR_SHORT_NAME</f>
        <v>UP</v>
      </c>
      <c r="E345" s="1" t="str">
        <f>RR_NAME</f>
        <v>Union Pacific Railroad</v>
      </c>
      <c r="F345" s="1" t="s">
        <v>47345</v>
      </c>
      <c r="G345" s="6">
        <f>E1L221C12</f>
        <v>6.7556808403358524</v>
      </c>
    </row>
    <row r="346" spans="1:7" x14ac:dyDescent="0.2">
      <c r="A346" s="11">
        <f>CURRENT_YEAR</f>
        <v>2013</v>
      </c>
      <c r="B346" s="11">
        <f>RRICC</f>
        <v>139300</v>
      </c>
      <c r="C346" s="7">
        <f>RR_ID</f>
        <v>7</v>
      </c>
      <c r="D346" s="1" t="str">
        <f>RR_SHORT_NAME</f>
        <v>UP</v>
      </c>
      <c r="E346" s="1" t="str">
        <f>RR_NAME</f>
        <v>Union Pacific Railroad</v>
      </c>
      <c r="F346" s="1" t="s">
        <v>47346</v>
      </c>
      <c r="G346" s="6">
        <f>E1L221C13</f>
        <v>0.14550722836498398</v>
      </c>
    </row>
    <row r="347" spans="1:7" x14ac:dyDescent="0.2">
      <c r="A347" s="11">
        <f>CURRENT_YEAR</f>
        <v>2013</v>
      </c>
      <c r="B347" s="11">
        <f>RRICC</f>
        <v>139300</v>
      </c>
      <c r="C347" s="7">
        <f>RR_ID</f>
        <v>7</v>
      </c>
      <c r="D347" s="1" t="str">
        <f>RR_SHORT_NAME</f>
        <v>UP</v>
      </c>
      <c r="E347" s="1" t="str">
        <f>RR_NAME</f>
        <v>Union Pacific Railroad</v>
      </c>
      <c r="F347" s="1" t="s">
        <v>47347</v>
      </c>
      <c r="G347" s="6">
        <f>E1L301C1</f>
        <v>4.0919195618491631E-2</v>
      </c>
    </row>
    <row r="348" spans="1:7" x14ac:dyDescent="0.2">
      <c r="A348" s="11">
        <f>CURRENT_YEAR</f>
        <v>2013</v>
      </c>
      <c r="B348" s="11">
        <f>RRICC</f>
        <v>139300</v>
      </c>
      <c r="C348" s="7">
        <f>RR_ID</f>
        <v>7</v>
      </c>
      <c r="D348" s="1" t="str">
        <f>RR_SHORT_NAME</f>
        <v>UP</v>
      </c>
      <c r="E348" s="1" t="str">
        <f>RR_NAME</f>
        <v>Union Pacific Railroad</v>
      </c>
      <c r="F348" s="1" t="s">
        <v>47348</v>
      </c>
      <c r="G348" s="6">
        <f>E1L302C1</f>
        <v>3.1123022689287735E-2</v>
      </c>
    </row>
    <row r="349" spans="1:7" x14ac:dyDescent="0.2">
      <c r="A349" s="11">
        <f>CURRENT_YEAR</f>
        <v>2013</v>
      </c>
      <c r="B349" s="11">
        <f>RRICC</f>
        <v>139300</v>
      </c>
      <c r="C349" s="7">
        <f>RR_ID</f>
        <v>7</v>
      </c>
      <c r="D349" s="1" t="str">
        <f>RR_SHORT_NAME</f>
        <v>UP</v>
      </c>
      <c r="E349" s="1" t="str">
        <f>RR_NAME</f>
        <v>Union Pacific Railroad</v>
      </c>
      <c r="F349" s="1" t="s">
        <v>47349</v>
      </c>
      <c r="G349" s="6">
        <f>E1L303C1</f>
        <v>0.51356055604966155</v>
      </c>
    </row>
    <row r="350" spans="1:7" x14ac:dyDescent="0.2">
      <c r="A350" s="11">
        <f>CURRENT_YEAR</f>
        <v>2013</v>
      </c>
      <c r="B350" s="11">
        <f>RRICC</f>
        <v>139300</v>
      </c>
      <c r="C350" s="7">
        <f>RR_ID</f>
        <v>7</v>
      </c>
      <c r="D350" s="1" t="str">
        <f>RR_SHORT_NAME</f>
        <v>UP</v>
      </c>
      <c r="E350" s="1" t="str">
        <f>RR_NAME</f>
        <v>Union Pacific Railroad</v>
      </c>
      <c r="F350" s="1" t="s">
        <v>47350</v>
      </c>
      <c r="G350" s="6">
        <f>E1L304C1</f>
        <v>0.52817995465099277</v>
      </c>
    </row>
    <row r="351" spans="1:7" x14ac:dyDescent="0.2">
      <c r="A351" s="11">
        <f>CURRENT_YEAR</f>
        <v>2013</v>
      </c>
      <c r="B351" s="11">
        <f>RRICC</f>
        <v>139300</v>
      </c>
      <c r="C351" s="7">
        <f>RR_ID</f>
        <v>7</v>
      </c>
      <c r="D351" s="1" t="str">
        <f>RR_SHORT_NAME</f>
        <v>UP</v>
      </c>
      <c r="E351" s="1" t="str">
        <f>RR_NAME</f>
        <v>Union Pacific Railroad</v>
      </c>
      <c r="F351" s="1" t="s">
        <v>47351</v>
      </c>
      <c r="G351" s="6">
        <f>E1L305C1</f>
        <v>0.2079241578998694</v>
      </c>
    </row>
    <row r="352" spans="1:7" x14ac:dyDescent="0.2">
      <c r="A352" s="11">
        <f>CURRENT_YEAR</f>
        <v>2013</v>
      </c>
      <c r="B352" s="11">
        <f>RRICC</f>
        <v>139300</v>
      </c>
      <c r="C352" s="7">
        <f>RR_ID</f>
        <v>7</v>
      </c>
      <c r="D352" s="1" t="str">
        <f>RR_SHORT_NAME</f>
        <v>UP</v>
      </c>
      <c r="E352" s="1" t="str">
        <f>RR_NAME</f>
        <v>Union Pacific Railroad</v>
      </c>
      <c r="F352" s="1" t="s">
        <v>47352</v>
      </c>
      <c r="G352" s="6">
        <f>E1L306C1</f>
        <v>3.9584679818903123E-2</v>
      </c>
    </row>
    <row r="353" spans="1:7" x14ac:dyDescent="0.2">
      <c r="A353" s="11">
        <f>CURRENT_YEAR</f>
        <v>2013</v>
      </c>
      <c r="B353" s="11">
        <f>RRICC</f>
        <v>139300</v>
      </c>
      <c r="C353" s="7">
        <f>RR_ID</f>
        <v>7</v>
      </c>
      <c r="D353" s="1" t="str">
        <f>RR_SHORT_NAME</f>
        <v>UP</v>
      </c>
      <c r="E353" s="1" t="str">
        <f>RR_NAME</f>
        <v>Union Pacific Railroad</v>
      </c>
      <c r="F353" s="1" t="s">
        <v>47353</v>
      </c>
      <c r="G353" s="6">
        <f>E1L307C1</f>
        <v>8.2664604118133679E-3</v>
      </c>
    </row>
    <row r="354" spans="1:7" x14ac:dyDescent="0.2">
      <c r="A354" s="11">
        <f>CURRENT_YEAR</f>
        <v>2013</v>
      </c>
      <c r="B354" s="11">
        <f>RRICC</f>
        <v>139300</v>
      </c>
      <c r="C354" s="7">
        <f>RR_ID</f>
        <v>7</v>
      </c>
      <c r="D354" s="1" t="str">
        <f>RR_SHORT_NAME</f>
        <v>UP</v>
      </c>
      <c r="E354" s="1" t="str">
        <f>RR_NAME</f>
        <v>Union Pacific Railroad</v>
      </c>
      <c r="F354" s="1" t="s">
        <v>47354</v>
      </c>
      <c r="G354" s="6">
        <f>E1L308C1</f>
        <v>3.9105019358066139E-3</v>
      </c>
    </row>
    <row r="355" spans="1:7" x14ac:dyDescent="0.2">
      <c r="A355" s="11">
        <f>CURRENT_YEAR</f>
        <v>2013</v>
      </c>
      <c r="B355" s="11">
        <f>RRICC</f>
        <v>139300</v>
      </c>
      <c r="C355" s="7">
        <f>RR_ID</f>
        <v>7</v>
      </c>
      <c r="D355" s="1" t="str">
        <f>RR_SHORT_NAME</f>
        <v>UP</v>
      </c>
      <c r="E355" s="1" t="str">
        <f>RR_NAME</f>
        <v>Union Pacific Railroad</v>
      </c>
      <c r="F355" s="1" t="s">
        <v>47355</v>
      </c>
      <c r="G355" s="6">
        <f>E1L309C1</f>
        <v>5.6324016288124374E-3</v>
      </c>
    </row>
    <row r="356" spans="1:7" x14ac:dyDescent="0.2">
      <c r="A356" s="11">
        <f>CURRENT_YEAR</f>
        <v>2013</v>
      </c>
      <c r="B356" s="11">
        <f>RRICC</f>
        <v>139300</v>
      </c>
      <c r="C356" s="7">
        <f>RR_ID</f>
        <v>7</v>
      </c>
      <c r="D356" s="1" t="str">
        <f>RR_SHORT_NAME</f>
        <v>UP</v>
      </c>
      <c r="E356" s="1" t="str">
        <f>RR_NAME</f>
        <v>Union Pacific Railroad</v>
      </c>
      <c r="F356" s="1" t="s">
        <v>47356</v>
      </c>
      <c r="G356" s="6">
        <f>E1L310C1</f>
        <v>0.10237280669973482</v>
      </c>
    </row>
    <row r="357" spans="1:7" x14ac:dyDescent="0.2">
      <c r="A357" s="11">
        <f>CURRENT_YEAR</f>
        <v>2013</v>
      </c>
      <c r="B357" s="11">
        <f>RRICC</f>
        <v>139300</v>
      </c>
      <c r="C357" s="7">
        <f>RR_ID</f>
        <v>7</v>
      </c>
      <c r="D357" s="1" t="str">
        <f>RR_SHORT_NAME</f>
        <v>UP</v>
      </c>
      <c r="E357" s="1" t="str">
        <f>RR_NAME</f>
        <v>Union Pacific Railroad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2013</v>
      </c>
      <c r="B358" s="11">
        <f>RRICC</f>
        <v>139300</v>
      </c>
      <c r="C358" s="7">
        <f>RR_ID</f>
        <v>7</v>
      </c>
      <c r="D358" s="1" t="str">
        <f>RR_SHORT_NAME</f>
        <v>UP</v>
      </c>
      <c r="E358" s="1" t="str">
        <f>RR_NAME</f>
        <v>Union Pacific Railroad</v>
      </c>
      <c r="F358" s="1" t="s">
        <v>47358</v>
      </c>
      <c r="G358" s="6">
        <f>E1L312C1</f>
        <v>0.75572433013418761</v>
      </c>
    </row>
    <row r="359" spans="1:7" x14ac:dyDescent="0.2">
      <c r="A359" s="11">
        <f>CURRENT_YEAR</f>
        <v>2013</v>
      </c>
      <c r="B359" s="11">
        <f>RRICC</f>
        <v>139300</v>
      </c>
      <c r="C359" s="7">
        <f>RR_ID</f>
        <v>7</v>
      </c>
      <c r="D359" s="1" t="str">
        <f>RR_SHORT_NAME</f>
        <v>UP</v>
      </c>
      <c r="E359" s="1" t="str">
        <f>RR_NAME</f>
        <v>Union Pacific Railroad</v>
      </c>
      <c r="F359" s="1" t="s">
        <v>47359</v>
      </c>
      <c r="G359" s="6">
        <f>E1L313C1</f>
        <v>0.32465270541124641</v>
      </c>
    </row>
    <row r="360" spans="1:7" x14ac:dyDescent="0.2">
      <c r="A360" s="11">
        <f>CURRENT_YEAR</f>
        <v>2013</v>
      </c>
      <c r="B360" s="11">
        <f>RRICC</f>
        <v>139300</v>
      </c>
      <c r="C360" s="7">
        <f>RR_ID</f>
        <v>7</v>
      </c>
      <c r="D360" s="1" t="str">
        <f>RR_SHORT_NAME</f>
        <v>UP</v>
      </c>
      <c r="E360" s="1" t="str">
        <f>RR_NAME</f>
        <v>Union Pacific Railroad</v>
      </c>
      <c r="F360" s="1" t="s">
        <v>47360</v>
      </c>
      <c r="G360" s="6">
        <f>E1L314C1</f>
        <v>4.831428953631315E-2</v>
      </c>
    </row>
    <row r="361" spans="1:7" x14ac:dyDescent="0.2">
      <c r="A361" s="11">
        <f>CURRENT_YEAR</f>
        <v>2013</v>
      </c>
      <c r="B361" s="11">
        <f>RRICC</f>
        <v>139300</v>
      </c>
      <c r="C361" s="7">
        <f>RR_ID</f>
        <v>7</v>
      </c>
      <c r="D361" s="1" t="str">
        <f>RR_SHORT_NAME</f>
        <v>UP</v>
      </c>
      <c r="E361" s="1" t="str">
        <f>RR_NAME</f>
        <v>Union Pacific Railroad</v>
      </c>
      <c r="F361" s="1" t="s">
        <v>47361</v>
      </c>
      <c r="G361" s="6">
        <f>E1L315C1</f>
        <v>5.7252215150642848E-2</v>
      </c>
    </row>
    <row r="362" spans="1:7" x14ac:dyDescent="0.2">
      <c r="A362" s="11">
        <f>CURRENT_YEAR</f>
        <v>2013</v>
      </c>
      <c r="B362" s="11">
        <f>RRICC</f>
        <v>139300</v>
      </c>
      <c r="C362" s="7">
        <f>RR_ID</f>
        <v>7</v>
      </c>
      <c r="D362" s="1" t="str">
        <f>RR_SHORT_NAME</f>
        <v>UP</v>
      </c>
      <c r="E362" s="1" t="str">
        <f>RR_NAME</f>
        <v>Union Pacific Railroad</v>
      </c>
      <c r="F362" s="1" t="s">
        <v>47362</v>
      </c>
      <c r="G362" s="6">
        <f>E1L316C1</f>
        <v>1.2151113560838445E-2</v>
      </c>
    </row>
    <row r="363" spans="1:7" x14ac:dyDescent="0.2">
      <c r="A363" s="11">
        <f>CURRENT_YEAR</f>
        <v>2013</v>
      </c>
      <c r="B363" s="11">
        <f>RRICC</f>
        <v>139300</v>
      </c>
      <c r="C363" s="7">
        <f>RR_ID</f>
        <v>7</v>
      </c>
      <c r="D363" s="1" t="str">
        <f>RR_SHORT_NAME</f>
        <v>UP</v>
      </c>
      <c r="E363" s="1" t="str">
        <f>RR_NAME</f>
        <v>Union Pacific Railroad</v>
      </c>
      <c r="F363" s="1" t="s">
        <v>47363</v>
      </c>
      <c r="G363" s="6">
        <f>E1L317C1</f>
        <v>9.9266925398878825E-2</v>
      </c>
    </row>
    <row r="364" spans="1:7" x14ac:dyDescent="0.2">
      <c r="A364" s="11">
        <f>CURRENT_YEAR</f>
        <v>2013</v>
      </c>
      <c r="B364" s="11">
        <f>RRICC</f>
        <v>139300</v>
      </c>
      <c r="C364" s="7">
        <f>RR_ID</f>
        <v>7</v>
      </c>
      <c r="D364" s="1" t="str">
        <f>RR_SHORT_NAME</f>
        <v>UP</v>
      </c>
      <c r="E364" s="1" t="str">
        <f>RR_NAME</f>
        <v>Union Pacific Railroad</v>
      </c>
      <c r="F364" s="1" t="s">
        <v>47364</v>
      </c>
      <c r="G364" s="6">
        <f>E1L318C1</f>
        <v>0.30795874859105343</v>
      </c>
    </row>
    <row r="365" spans="1:7" x14ac:dyDescent="0.2">
      <c r="A365" s="11">
        <f>CURRENT_YEAR</f>
        <v>2013</v>
      </c>
      <c r="B365" s="11">
        <f>RRICC</f>
        <v>139300</v>
      </c>
      <c r="C365" s="7">
        <f>RR_ID</f>
        <v>7</v>
      </c>
      <c r="D365" s="1" t="str">
        <f>RR_SHORT_NAME</f>
        <v>UP</v>
      </c>
      <c r="E365" s="1" t="str">
        <f>RR_NAME</f>
        <v>Union Pacific Railroad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2013</v>
      </c>
      <c r="B366" s="11">
        <f>RRICC</f>
        <v>139300</v>
      </c>
      <c r="C366" s="7">
        <f>RR_ID</f>
        <v>7</v>
      </c>
      <c r="D366" s="1" t="str">
        <f>RR_SHORT_NAME</f>
        <v>UP</v>
      </c>
      <c r="E366" s="1" t="str">
        <f>RR_NAME</f>
        <v>Union Pacific Railroad</v>
      </c>
      <c r="F366" s="1" t="s">
        <v>47366</v>
      </c>
      <c r="G366" s="6">
        <f>E1L320C1</f>
        <v>1.75428677902064E-2</v>
      </c>
    </row>
    <row r="367" spans="1:7" x14ac:dyDescent="0.2">
      <c r="A367" s="11">
        <f>CURRENT_YEAR</f>
        <v>2013</v>
      </c>
      <c r="B367" s="11">
        <f>RRICC</f>
        <v>139300</v>
      </c>
      <c r="C367" s="7">
        <f>RR_ID</f>
        <v>7</v>
      </c>
      <c r="D367" s="1" t="str">
        <f>RR_SHORT_NAME</f>
        <v>UP</v>
      </c>
      <c r="E367" s="1" t="str">
        <f>RR_NAME</f>
        <v>Union Pacific Railroad</v>
      </c>
      <c r="F367" s="1" t="s">
        <v>47367</v>
      </c>
      <c r="G367" s="6">
        <f>E1L321C1</f>
        <v>8.2387847707104889E-2</v>
      </c>
    </row>
    <row r="368" spans="1:7" x14ac:dyDescent="0.2">
      <c r="A368" s="11">
        <f>CURRENT_YEAR</f>
        <v>2013</v>
      </c>
      <c r="B368" s="11">
        <f>RRICC</f>
        <v>139300</v>
      </c>
      <c r="C368" s="7">
        <f>RR_ID</f>
        <v>7</v>
      </c>
      <c r="D368" s="1" t="str">
        <f>RR_SHORT_NAME</f>
        <v>UP</v>
      </c>
      <c r="E368" s="1" t="str">
        <f>RR_NAME</f>
        <v>Union Pacific Railroad</v>
      </c>
      <c r="F368" s="1" t="s">
        <v>47368</v>
      </c>
      <c r="G368" s="6">
        <f>E1L322C1</f>
        <v>0.9064256669244698</v>
      </c>
    </row>
    <row r="369" spans="1:7" x14ac:dyDescent="0.2">
      <c r="A369" s="11">
        <f>CURRENT_YEAR</f>
        <v>2013</v>
      </c>
      <c r="B369" s="11">
        <f>RRICC</f>
        <v>139300</v>
      </c>
      <c r="C369" s="7">
        <f>RR_ID</f>
        <v>7</v>
      </c>
      <c r="D369" s="1" t="str">
        <f>RR_SHORT_NAME</f>
        <v>UP</v>
      </c>
      <c r="E369" s="1" t="str">
        <f>RR_NAME</f>
        <v>Union Pacific Railroad</v>
      </c>
      <c r="F369" s="1" t="s">
        <v>47369</v>
      </c>
      <c r="G369" s="6">
        <f>E1L323C1</f>
        <v>0.51581695284517304</v>
      </c>
    </row>
    <row r="370" spans="1:7" x14ac:dyDescent="0.2">
      <c r="A370" s="11">
        <f>CURRENT_YEAR</f>
        <v>2013</v>
      </c>
      <c r="B370" s="11">
        <f>RRICC</f>
        <v>139300</v>
      </c>
      <c r="C370" s="7">
        <f>RR_ID</f>
        <v>7</v>
      </c>
      <c r="D370" s="1" t="str">
        <f>RR_SHORT_NAME</f>
        <v>UP</v>
      </c>
      <c r="E370" s="1" t="str">
        <f>RR_NAME</f>
        <v>Union Pacific Railroad</v>
      </c>
      <c r="F370" s="1" t="s">
        <v>47370</v>
      </c>
      <c r="G370" s="6">
        <f>E1L324C1</f>
        <v>5.26855255970392E-2</v>
      </c>
    </row>
    <row r="371" spans="1:7" x14ac:dyDescent="0.2">
      <c r="A371" s="11">
        <f>CURRENT_YEAR</f>
        <v>2013</v>
      </c>
      <c r="B371" s="11">
        <f>RRICC</f>
        <v>139300</v>
      </c>
      <c r="C371" s="7">
        <f>RR_ID</f>
        <v>7</v>
      </c>
      <c r="D371" s="1" t="str">
        <f>RR_SHORT_NAME</f>
        <v>UP</v>
      </c>
      <c r="E371" s="1" t="str">
        <f>RR_NAME</f>
        <v>Union Pacific Railroad</v>
      </c>
      <c r="F371" s="1" t="s">
        <v>47371</v>
      </c>
      <c r="G371" s="6">
        <f>E1L325C1</f>
        <v>6.4795159201128633E-2</v>
      </c>
    </row>
    <row r="372" spans="1:7" x14ac:dyDescent="0.2">
      <c r="A372" s="11">
        <f>CURRENT_YEAR</f>
        <v>2013</v>
      </c>
      <c r="B372" s="11">
        <f>RRICC</f>
        <v>139300</v>
      </c>
      <c r="C372" s="7">
        <f>RR_ID</f>
        <v>7</v>
      </c>
      <c r="D372" s="1" t="str">
        <f>RR_SHORT_NAME</f>
        <v>UP</v>
      </c>
      <c r="E372" s="1" t="str">
        <f>RR_NAME</f>
        <v>Union Pacific Railroad</v>
      </c>
      <c r="F372" s="1" t="s">
        <v>47372</v>
      </c>
      <c r="G372" s="6">
        <f>E1L326C1</f>
        <v>5.3964297953207264E-2</v>
      </c>
    </row>
    <row r="373" spans="1:7" x14ac:dyDescent="0.2">
      <c r="A373" s="11">
        <f>CURRENT_YEAR</f>
        <v>2013</v>
      </c>
      <c r="B373" s="11">
        <f>RRICC</f>
        <v>139300</v>
      </c>
      <c r="C373" s="7">
        <f>RR_ID</f>
        <v>7</v>
      </c>
      <c r="D373" s="1" t="str">
        <f>RR_SHORT_NAME</f>
        <v>UP</v>
      </c>
      <c r="E373" s="1" t="str">
        <f>RR_NAME</f>
        <v>Union Pacific Railroad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2013</v>
      </c>
      <c r="B374" s="11">
        <f>RRICC</f>
        <v>139300</v>
      </c>
      <c r="C374" s="7">
        <f>RR_ID</f>
        <v>7</v>
      </c>
      <c r="D374" s="1" t="str">
        <f>RR_SHORT_NAME</f>
        <v>UP</v>
      </c>
      <c r="E374" s="1" t="str">
        <f>RR_NAME</f>
        <v>Union Pacific Railroad</v>
      </c>
      <c r="F374" s="1" t="s">
        <v>47374</v>
      </c>
      <c r="G374" s="6">
        <f>E1L328C1</f>
        <v>3.1761788212532033E-2</v>
      </c>
    </row>
    <row r="375" spans="1:7" x14ac:dyDescent="0.2">
      <c r="A375" s="11">
        <f>CURRENT_YEAR</f>
        <v>2013</v>
      </c>
      <c r="B375" s="11">
        <f>RRICC</f>
        <v>139300</v>
      </c>
      <c r="C375" s="7">
        <f>RR_ID</f>
        <v>7</v>
      </c>
      <c r="D375" s="1" t="str">
        <f>RR_SHORT_NAME</f>
        <v>UP</v>
      </c>
      <c r="E375" s="1" t="str">
        <f>RR_NAME</f>
        <v>Union Pacific Railroad</v>
      </c>
      <c r="F375" s="1" t="s">
        <v>47375</v>
      </c>
      <c r="G375" s="6">
        <f>E1L329C1</f>
        <v>3.8499527438135964E-2</v>
      </c>
    </row>
    <row r="376" spans="1:7" x14ac:dyDescent="0.2">
      <c r="A376" s="11">
        <f>CURRENT_YEAR</f>
        <v>2013</v>
      </c>
      <c r="B376" s="11">
        <f>RRICC</f>
        <v>139300</v>
      </c>
      <c r="C376" s="7">
        <f>RR_ID</f>
        <v>7</v>
      </c>
      <c r="D376" s="1" t="str">
        <f>RR_SHORT_NAME</f>
        <v>UP</v>
      </c>
      <c r="E376" s="1" t="str">
        <f>RR_NAME</f>
        <v>Union Pacific Railroad</v>
      </c>
      <c r="F376" s="1" t="s">
        <v>47376</v>
      </c>
      <c r="G376" s="6">
        <f>E1L330C1</f>
        <v>3.7447413614317207E-2</v>
      </c>
    </row>
    <row r="377" spans="1:7" x14ac:dyDescent="0.2">
      <c r="A377" s="11">
        <f>CURRENT_YEAR</f>
        <v>2013</v>
      </c>
      <c r="B377" s="11">
        <f>RRICC</f>
        <v>139300</v>
      </c>
      <c r="C377" s="7">
        <f>RR_ID</f>
        <v>7</v>
      </c>
      <c r="D377" s="1" t="str">
        <f>RR_SHORT_NAME</f>
        <v>UP</v>
      </c>
      <c r="E377" s="1" t="str">
        <f>RR_NAME</f>
        <v>Union Pacific Railroad</v>
      </c>
      <c r="F377" s="1" t="s">
        <v>47377</v>
      </c>
      <c r="G377" s="6">
        <f>E1L331C1</f>
        <v>2.490729129847492E-2</v>
      </c>
    </row>
    <row r="378" spans="1:7" x14ac:dyDescent="0.2">
      <c r="A378" s="11">
        <f>CURRENT_YEAR</f>
        <v>2013</v>
      </c>
      <c r="B378" s="11">
        <f>RRICC</f>
        <v>139300</v>
      </c>
      <c r="C378" s="7">
        <f>RR_ID</f>
        <v>7</v>
      </c>
      <c r="D378" s="1" t="str">
        <f>RR_SHORT_NAME</f>
        <v>UP</v>
      </c>
      <c r="E378" s="1" t="str">
        <f>RR_NAME</f>
        <v>Union Pacific Railroad</v>
      </c>
      <c r="F378" s="1" t="s">
        <v>47378</v>
      </c>
      <c r="G378" s="6">
        <f>E1L332C1</f>
        <v>0.51095121455496351</v>
      </c>
    </row>
    <row r="379" spans="1:7" x14ac:dyDescent="0.2">
      <c r="A379" s="11">
        <f>CURRENT_YEAR</f>
        <v>2013</v>
      </c>
      <c r="B379" s="11">
        <f>RRICC</f>
        <v>139300</v>
      </c>
      <c r="C379" s="7">
        <f>RR_ID</f>
        <v>7</v>
      </c>
      <c r="D379" s="1" t="str">
        <f>RR_SHORT_NAME</f>
        <v>UP</v>
      </c>
      <c r="E379" s="1" t="str">
        <f>RR_NAME</f>
        <v>Union Pacific Railroad</v>
      </c>
      <c r="F379" s="1" t="s">
        <v>47379</v>
      </c>
      <c r="G379" s="6">
        <f>E1L333C1</f>
        <v>0.17467744000942764</v>
      </c>
    </row>
    <row r="380" spans="1:7" x14ac:dyDescent="0.2">
      <c r="A380" s="11">
        <f>CURRENT_YEAR</f>
        <v>2013</v>
      </c>
      <c r="B380" s="11">
        <f>RRICC</f>
        <v>139300</v>
      </c>
      <c r="C380" s="7">
        <f>RR_ID</f>
        <v>7</v>
      </c>
      <c r="D380" s="1" t="str">
        <f>RR_SHORT_NAME</f>
        <v>UP</v>
      </c>
      <c r="E380" s="1" t="str">
        <f>RR_NAME</f>
        <v>Union Pacific Railroad</v>
      </c>
      <c r="F380" s="1" t="s">
        <v>47380</v>
      </c>
      <c r="G380" s="6">
        <f>E1L334C1</f>
        <v>8.8899779682194875E-3</v>
      </c>
    </row>
    <row r="381" spans="1:7" x14ac:dyDescent="0.2">
      <c r="A381" s="11">
        <f>CURRENT_YEAR</f>
        <v>2013</v>
      </c>
      <c r="B381" s="11">
        <f>RRICC</f>
        <v>139300</v>
      </c>
      <c r="C381" s="7">
        <f>RR_ID</f>
        <v>7</v>
      </c>
      <c r="D381" s="1" t="str">
        <f>RR_SHORT_NAME</f>
        <v>UP</v>
      </c>
      <c r="E381" s="1" t="str">
        <f>RR_NAME</f>
        <v>Union Pacific Railroad</v>
      </c>
      <c r="F381" s="1" t="s">
        <v>47381</v>
      </c>
      <c r="G381" s="6">
        <f>E1L335C1</f>
        <v>0.31435160589036143</v>
      </c>
    </row>
    <row r="382" spans="1:7" x14ac:dyDescent="0.2">
      <c r="A382" s="11">
        <f>CURRENT_YEAR</f>
        <v>2013</v>
      </c>
      <c r="B382" s="11">
        <f>RRICC</f>
        <v>139300</v>
      </c>
      <c r="C382" s="7">
        <f>RR_ID</f>
        <v>7</v>
      </c>
      <c r="D382" s="1" t="str">
        <f>RR_SHORT_NAME</f>
        <v>UP</v>
      </c>
      <c r="E382" s="1" t="str">
        <f>RR_NAME</f>
        <v>Union Pacific Railroad</v>
      </c>
      <c r="F382" s="1" t="s">
        <v>47382</v>
      </c>
      <c r="G382" s="6">
        <f>E1L336C1</f>
        <v>0.21972379874770953</v>
      </c>
    </row>
    <row r="383" spans="1:7" x14ac:dyDescent="0.2">
      <c r="A383" s="11">
        <f>CURRENT_YEAR</f>
        <v>2013</v>
      </c>
      <c r="B383" s="11">
        <f>RRICC</f>
        <v>139300</v>
      </c>
      <c r="C383" s="7">
        <f>RR_ID</f>
        <v>7</v>
      </c>
      <c r="D383" s="1" t="str">
        <f>RR_SHORT_NAME</f>
        <v>UP</v>
      </c>
      <c r="E383" s="1" t="str">
        <f>RR_NAME</f>
        <v>Union Pacific Railroad</v>
      </c>
      <c r="F383" s="1" t="s">
        <v>47383</v>
      </c>
      <c r="G383" s="6">
        <f>E1L337C1</f>
        <v>3.8177576836131016E-2</v>
      </c>
    </row>
    <row r="384" spans="1:7" x14ac:dyDescent="0.2">
      <c r="A384" s="11">
        <f>CURRENT_YEAR</f>
        <v>2013</v>
      </c>
      <c r="B384" s="11">
        <f>RRICC</f>
        <v>139300</v>
      </c>
      <c r="C384" s="7">
        <f>RR_ID</f>
        <v>7</v>
      </c>
      <c r="D384" s="1" t="str">
        <f>RR_SHORT_NAME</f>
        <v>UP</v>
      </c>
      <c r="E384" s="1" t="str">
        <f>RR_NAME</f>
        <v>Union Pacific Railroad</v>
      </c>
      <c r="F384" s="1" t="s">
        <v>47384</v>
      </c>
      <c r="G384" s="6">
        <f>E1L338C1</f>
        <v>1.0753835321228157E-2</v>
      </c>
    </row>
    <row r="385" spans="1:7" x14ac:dyDescent="0.2">
      <c r="A385" s="11">
        <f>CURRENT_YEAR</f>
        <v>2013</v>
      </c>
      <c r="B385" s="11">
        <f>RRICC</f>
        <v>139300</v>
      </c>
      <c r="C385" s="7">
        <f>RR_ID</f>
        <v>7</v>
      </c>
      <c r="D385" s="1" t="str">
        <f>RR_SHORT_NAME</f>
        <v>UP</v>
      </c>
      <c r="E385" s="1" t="str">
        <f>RR_NAME</f>
        <v>Union Pacific Railroad</v>
      </c>
      <c r="F385" s="1" t="s">
        <v>47385</v>
      </c>
      <c r="G385" s="6">
        <f>E1L339C1</f>
        <v>8.299764636501715E-2</v>
      </c>
    </row>
    <row r="386" spans="1:7" x14ac:dyDescent="0.2">
      <c r="A386" s="11">
        <f>CURRENT_YEAR</f>
        <v>2013</v>
      </c>
      <c r="B386" s="11">
        <f>RRICC</f>
        <v>139300</v>
      </c>
      <c r="C386" s="7">
        <f>RR_ID</f>
        <v>7</v>
      </c>
      <c r="D386" s="1" t="str">
        <f>RR_SHORT_NAME</f>
        <v>UP</v>
      </c>
      <c r="E386" s="1" t="str">
        <f>RR_NAME</f>
        <v>Union Pacific Railroad</v>
      </c>
      <c r="F386" s="1" t="s">
        <v>47386</v>
      </c>
      <c r="G386" s="6">
        <f>E1L340C1</f>
        <v>3.2089065986265985E-2</v>
      </c>
    </row>
    <row r="387" spans="1:7" x14ac:dyDescent="0.2">
      <c r="A387" s="11">
        <f>CURRENT_YEAR</f>
        <v>2013</v>
      </c>
      <c r="B387" s="11">
        <f>RRICC</f>
        <v>139300</v>
      </c>
      <c r="C387" s="7">
        <f>RR_ID</f>
        <v>7</v>
      </c>
      <c r="D387" s="1" t="str">
        <f>RR_SHORT_NAME</f>
        <v>UP</v>
      </c>
      <c r="E387" s="1" t="str">
        <f>RR_NAME</f>
        <v>Union Pacific Railroad</v>
      </c>
      <c r="F387" s="1" t="s">
        <v>47387</v>
      </c>
      <c r="G387" s="6">
        <f>E1L341C1</f>
        <v>1.1082765584716044E-2</v>
      </c>
    </row>
    <row r="388" spans="1:7" x14ac:dyDescent="0.2">
      <c r="A388" s="11">
        <f>CURRENT_YEAR</f>
        <v>2013</v>
      </c>
      <c r="B388" s="11">
        <f>RRICC</f>
        <v>139300</v>
      </c>
      <c r="C388" s="7">
        <f>RR_ID</f>
        <v>7</v>
      </c>
      <c r="D388" s="1" t="str">
        <f>RR_SHORT_NAME</f>
        <v>UP</v>
      </c>
      <c r="E388" s="1" t="str">
        <f>RR_NAME</f>
        <v>Union Pacific Railroad</v>
      </c>
      <c r="F388" s="1" t="s">
        <v>47388</v>
      </c>
      <c r="G388" s="6">
        <f>E1L342C1</f>
        <v>7.6568065147233416E-3</v>
      </c>
    </row>
    <row r="389" spans="1:7" x14ac:dyDescent="0.2">
      <c r="A389" s="11">
        <f>CURRENT_YEAR</f>
        <v>2013</v>
      </c>
      <c r="B389" s="11">
        <f>RRICC</f>
        <v>139300</v>
      </c>
      <c r="C389" s="7">
        <f>RR_ID</f>
        <v>7</v>
      </c>
      <c r="D389" s="1" t="str">
        <f>RR_SHORT_NAME</f>
        <v>UP</v>
      </c>
      <c r="E389" s="1" t="str">
        <f>RR_NAME</f>
        <v>Union Pacific Railroad</v>
      </c>
      <c r="F389" s="1" t="s">
        <v>47389</v>
      </c>
      <c r="G389" s="6">
        <f>E1L343C1</f>
        <v>9.0175596780747491E-2</v>
      </c>
    </row>
    <row r="390" spans="1:7" x14ac:dyDescent="0.2">
      <c r="A390" s="11">
        <f>CURRENT_YEAR</f>
        <v>2013</v>
      </c>
      <c r="B390" s="11">
        <f>RRICC</f>
        <v>139300</v>
      </c>
      <c r="C390" s="7">
        <f>RR_ID</f>
        <v>7</v>
      </c>
      <c r="D390" s="1" t="str">
        <f>RR_SHORT_NAME</f>
        <v>UP</v>
      </c>
      <c r="E390" s="1" t="str">
        <f>RR_NAME</f>
        <v>Union Pacific Railroad</v>
      </c>
      <c r="F390" s="1" t="s">
        <v>47390</v>
      </c>
      <c r="G390" s="6">
        <f>E1L344C1</f>
        <v>3.7528481901249626E-2</v>
      </c>
    </row>
    <row r="391" spans="1:7" x14ac:dyDescent="0.2">
      <c r="A391" s="11">
        <f>CURRENT_YEAR</f>
        <v>2013</v>
      </c>
      <c r="B391" s="11">
        <f>RRICC</f>
        <v>139300</v>
      </c>
      <c r="C391" s="7">
        <f>RR_ID</f>
        <v>7</v>
      </c>
      <c r="D391" s="1" t="str">
        <f>RR_SHORT_NAME</f>
        <v>UP</v>
      </c>
      <c r="E391" s="1" t="str">
        <f>RR_NAME</f>
        <v>Union Pacific Railroad</v>
      </c>
      <c r="F391" s="1" t="s">
        <v>47391</v>
      </c>
      <c r="G391" s="6">
        <f>E1L345C1</f>
        <v>7.7346069777802888E-3</v>
      </c>
    </row>
    <row r="392" spans="1:7" x14ac:dyDescent="0.2">
      <c r="A392" s="11">
        <f>CURRENT_YEAR</f>
        <v>2013</v>
      </c>
      <c r="B392" s="11">
        <f>RRICC</f>
        <v>139300</v>
      </c>
      <c r="C392" s="7">
        <f>RR_ID</f>
        <v>7</v>
      </c>
      <c r="D392" s="1" t="str">
        <f>RR_SHORT_NAME</f>
        <v>UP</v>
      </c>
      <c r="E392" s="1" t="str">
        <f>RR_NAME</f>
        <v>Union Pacific Railroad</v>
      </c>
      <c r="F392" s="1" t="s">
        <v>47392</v>
      </c>
      <c r="G392" s="6">
        <f>E1L346C1</f>
        <v>7.4020405728114939E-3</v>
      </c>
    </row>
    <row r="393" spans="1:7" x14ac:dyDescent="0.2">
      <c r="A393" s="11">
        <f>CURRENT_YEAR</f>
        <v>2013</v>
      </c>
      <c r="B393" s="11">
        <f>RRICC</f>
        <v>139300</v>
      </c>
      <c r="C393" s="7">
        <f>RR_ID</f>
        <v>7</v>
      </c>
      <c r="D393" s="1" t="str">
        <f>RR_SHORT_NAME</f>
        <v>UP</v>
      </c>
      <c r="E393" s="1" t="str">
        <f>RR_NAME</f>
        <v>Union Pacific Railroad</v>
      </c>
      <c r="F393" s="1" t="s">
        <v>47393</v>
      </c>
      <c r="G393" s="6">
        <f>E1L347C1</f>
        <v>9.442723047698702E-2</v>
      </c>
    </row>
    <row r="394" spans="1:7" x14ac:dyDescent="0.2">
      <c r="A394" s="11">
        <f>CURRENT_YEAR</f>
        <v>2013</v>
      </c>
      <c r="B394" s="11">
        <f>RRICC</f>
        <v>139300</v>
      </c>
      <c r="C394" s="7">
        <f>RR_ID</f>
        <v>7</v>
      </c>
      <c r="D394" s="1" t="str">
        <f>RR_SHORT_NAME</f>
        <v>UP</v>
      </c>
      <c r="E394" s="1" t="str">
        <f>RR_NAME</f>
        <v>Union Pacific Railroad</v>
      </c>
      <c r="F394" s="1" t="s">
        <v>47394</v>
      </c>
      <c r="G394" s="6">
        <f>E1L348C1</f>
        <v>0.17224606889411359</v>
      </c>
    </row>
    <row r="395" spans="1:7" x14ac:dyDescent="0.2">
      <c r="A395" s="11">
        <f>CURRENT_YEAR</f>
        <v>2013</v>
      </c>
      <c r="B395" s="11">
        <f>RRICC</f>
        <v>139300</v>
      </c>
      <c r="C395" s="7">
        <f>RR_ID</f>
        <v>7</v>
      </c>
      <c r="D395" s="1" t="str">
        <f>RR_SHORT_NAME</f>
        <v>UP</v>
      </c>
      <c r="E395" s="1" t="str">
        <f>RR_NAME</f>
        <v>Union Pacific Railroad</v>
      </c>
      <c r="F395" s="1" t="s">
        <v>47395</v>
      </c>
      <c r="G395" s="6">
        <f>E1L349C1</f>
        <v>3.2115602004537239E-2</v>
      </c>
    </row>
    <row r="396" spans="1:7" x14ac:dyDescent="0.2">
      <c r="A396" s="11">
        <f>CURRENT_YEAR</f>
        <v>2013</v>
      </c>
      <c r="B396" s="11">
        <f>RRICC</f>
        <v>139300</v>
      </c>
      <c r="C396" s="7">
        <f>RR_ID</f>
        <v>7</v>
      </c>
      <c r="D396" s="1" t="str">
        <f>RR_SHORT_NAME</f>
        <v>UP</v>
      </c>
      <c r="E396" s="1" t="str">
        <f>RR_NAME</f>
        <v>Union Pacific Railroad</v>
      </c>
      <c r="F396" s="1" t="s">
        <v>47396</v>
      </c>
      <c r="G396" s="6">
        <f>E1L350C1</f>
        <v>1.2379656363146335E-2</v>
      </c>
    </row>
    <row r="397" spans="1:7" x14ac:dyDescent="0.2">
      <c r="A397" s="11">
        <f>CURRENT_YEAR</f>
        <v>2013</v>
      </c>
      <c r="B397" s="11">
        <f>RRICC</f>
        <v>139300</v>
      </c>
      <c r="C397" s="7">
        <f>RR_ID</f>
        <v>7</v>
      </c>
      <c r="D397" s="1" t="str">
        <f>RR_SHORT_NAME</f>
        <v>UP</v>
      </c>
      <c r="E397" s="1" t="str">
        <f>RR_NAME</f>
        <v>Union Pacific Railroad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2013</v>
      </c>
      <c r="B398" s="11">
        <f>RRICC</f>
        <v>139300</v>
      </c>
      <c r="C398" s="7">
        <f>RR_ID</f>
        <v>7</v>
      </c>
      <c r="D398" s="1" t="str">
        <f>RR_SHORT_NAME</f>
        <v>UP</v>
      </c>
      <c r="E398" s="1" t="str">
        <f>RR_NAME</f>
        <v>Union Pacific Railroad</v>
      </c>
      <c r="F398" s="1" t="s">
        <v>47398</v>
      </c>
      <c r="G398" s="6">
        <f>E1L352C1</f>
        <v>2.0243377738990914E-2</v>
      </c>
    </row>
    <row r="399" spans="1:7" x14ac:dyDescent="0.2">
      <c r="A399" s="11">
        <f>CURRENT_YEAR</f>
        <v>2013</v>
      </c>
      <c r="B399" s="11">
        <f>RRICC</f>
        <v>139300</v>
      </c>
      <c r="C399" s="7">
        <f>RR_ID</f>
        <v>7</v>
      </c>
      <c r="D399" s="1" t="str">
        <f>RR_SHORT_NAME</f>
        <v>UP</v>
      </c>
      <c r="E399" s="1" t="str">
        <f>RR_NAME</f>
        <v>Union Pacific Railroad</v>
      </c>
      <c r="F399" s="1" t="s">
        <v>47399</v>
      </c>
      <c r="G399" s="6">
        <f>E1L353C1</f>
        <v>8.8174836782293226E-3</v>
      </c>
    </row>
    <row r="400" spans="1:7" x14ac:dyDescent="0.2">
      <c r="A400" s="11">
        <f>CURRENT_YEAR</f>
        <v>2013</v>
      </c>
      <c r="B400" s="11">
        <f>RRICC</f>
        <v>139300</v>
      </c>
      <c r="C400" s="7">
        <f>RR_ID</f>
        <v>7</v>
      </c>
      <c r="D400" s="1" t="str">
        <f>RR_SHORT_NAME</f>
        <v>UP</v>
      </c>
      <c r="E400" s="1" t="str">
        <f>RR_NAME</f>
        <v>Union Pacific Railroad</v>
      </c>
      <c r="F400" s="1" t="s">
        <v>47400</v>
      </c>
      <c r="G400" s="6">
        <f>E1L354C1</f>
        <v>3.3330846638463647E-2</v>
      </c>
    </row>
    <row r="401" spans="1:7" x14ac:dyDescent="0.2">
      <c r="A401" s="11">
        <f>CURRENT_YEAR</f>
        <v>2013</v>
      </c>
      <c r="B401" s="11">
        <f>RRICC</f>
        <v>139300</v>
      </c>
      <c r="C401" s="7">
        <f>RR_ID</f>
        <v>7</v>
      </c>
      <c r="D401" s="1" t="str">
        <f>RR_SHORT_NAME</f>
        <v>UP</v>
      </c>
      <c r="E401" s="1" t="str">
        <f>RR_NAME</f>
        <v>Union Pacific Railroad</v>
      </c>
      <c r="F401" s="1" t="s">
        <v>47401</v>
      </c>
      <c r="G401" s="6">
        <f>E1L355C1</f>
        <v>3.0930417680431532E-2</v>
      </c>
    </row>
    <row r="402" spans="1:7" x14ac:dyDescent="0.2">
      <c r="A402" s="11">
        <f>CURRENT_YEAR</f>
        <v>2013</v>
      </c>
      <c r="B402" s="11">
        <f>RRICC</f>
        <v>139300</v>
      </c>
      <c r="C402" s="7">
        <f>RR_ID</f>
        <v>7</v>
      </c>
      <c r="D402" s="1" t="str">
        <f>RR_SHORT_NAME</f>
        <v>UP</v>
      </c>
      <c r="E402" s="1" t="str">
        <f>RR_NAME</f>
        <v>Union Pacific Railroad</v>
      </c>
      <c r="F402" s="1" t="s">
        <v>47402</v>
      </c>
      <c r="G402" s="6">
        <f>E1L356C1</f>
        <v>0.40275806081866916</v>
      </c>
    </row>
    <row r="403" spans="1:7" x14ac:dyDescent="0.2">
      <c r="A403" s="11">
        <f>CURRENT_YEAR</f>
        <v>2013</v>
      </c>
      <c r="B403" s="11">
        <f>RRICC</f>
        <v>139300</v>
      </c>
      <c r="C403" s="7">
        <f>RR_ID</f>
        <v>7</v>
      </c>
      <c r="D403" s="1" t="str">
        <f>RR_SHORT_NAME</f>
        <v>UP</v>
      </c>
      <c r="E403" s="1" t="str">
        <f>RR_NAME</f>
        <v>Union Pacific Railroad</v>
      </c>
      <c r="F403" s="1" t="s">
        <v>47403</v>
      </c>
      <c r="G403" s="6">
        <f>E1L357C1</f>
        <v>1.4369743993387902E-2</v>
      </c>
    </row>
    <row r="404" spans="1:7" x14ac:dyDescent="0.2">
      <c r="A404" s="11">
        <f>CURRENT_YEAR</f>
        <v>2013</v>
      </c>
      <c r="B404" s="11">
        <f>RRICC</f>
        <v>139300</v>
      </c>
      <c r="C404" s="7">
        <f>RR_ID</f>
        <v>7</v>
      </c>
      <c r="D404" s="1" t="str">
        <f>RR_SHORT_NAME</f>
        <v>UP</v>
      </c>
      <c r="E404" s="1" t="str">
        <f>RR_NAME</f>
        <v>Union Pacific Railroad</v>
      </c>
      <c r="F404" s="1" t="s">
        <v>47404</v>
      </c>
      <c r="G404" s="6">
        <f>E1L358C1</f>
        <v>0.34850578418184341</v>
      </c>
    </row>
    <row r="405" spans="1:7" x14ac:dyDescent="0.2">
      <c r="A405" s="11">
        <f>CURRENT_YEAR</f>
        <v>2013</v>
      </c>
      <c r="B405" s="11">
        <f>RRICC</f>
        <v>139300</v>
      </c>
      <c r="C405" s="7">
        <f>RR_ID</f>
        <v>7</v>
      </c>
      <c r="D405" s="1" t="str">
        <f>RR_SHORT_NAME</f>
        <v>UP</v>
      </c>
      <c r="E405" s="1" t="str">
        <f>RR_NAME</f>
        <v>Union Pacific Railroad</v>
      </c>
      <c r="F405" s="1" t="s">
        <v>47405</v>
      </c>
      <c r="G405" s="6">
        <f>E1L359C1</f>
        <v>2.4079890888801636E-2</v>
      </c>
    </row>
    <row r="406" spans="1:7" x14ac:dyDescent="0.2">
      <c r="A406" s="11">
        <f>CURRENT_YEAR</f>
        <v>2013</v>
      </c>
      <c r="B406" s="11">
        <f>RRICC</f>
        <v>139300</v>
      </c>
      <c r="C406" s="7">
        <f>RR_ID</f>
        <v>7</v>
      </c>
      <c r="D406" s="1" t="str">
        <f>RR_SHORT_NAME</f>
        <v>UP</v>
      </c>
      <c r="E406" s="1" t="str">
        <f>RR_NAME</f>
        <v>Union Pacific Railroad</v>
      </c>
      <c r="F406" s="1" t="s">
        <v>47406</v>
      </c>
      <c r="G406" s="6">
        <f>E1L360C1</f>
        <v>0.41068261950519663</v>
      </c>
    </row>
    <row r="407" spans="1:7" x14ac:dyDescent="0.2">
      <c r="A407" s="11">
        <f>CURRENT_YEAR</f>
        <v>2013</v>
      </c>
      <c r="B407" s="11">
        <f>RRICC</f>
        <v>139300</v>
      </c>
      <c r="C407" s="7">
        <f>RR_ID</f>
        <v>7</v>
      </c>
      <c r="D407" s="1" t="str">
        <f>RR_SHORT_NAME</f>
        <v>UP</v>
      </c>
      <c r="E407" s="1" t="str">
        <f>RR_NAME</f>
        <v>Union Pacific Railroad</v>
      </c>
      <c r="F407" s="1" t="s">
        <v>47407</v>
      </c>
      <c r="G407" s="6">
        <f>E1L361C1</f>
        <v>0.47151486665140746</v>
      </c>
    </row>
    <row r="408" spans="1:7" x14ac:dyDescent="0.2">
      <c r="A408" s="11">
        <f>CURRENT_YEAR</f>
        <v>2013</v>
      </c>
      <c r="B408" s="11">
        <f>RRICC</f>
        <v>139300</v>
      </c>
      <c r="C408" s="7">
        <f>RR_ID</f>
        <v>7</v>
      </c>
      <c r="D408" s="1" t="str">
        <f>RR_SHORT_NAME</f>
        <v>UP</v>
      </c>
      <c r="E408" s="1" t="str">
        <f>RR_NAME</f>
        <v>Union Pacific Railroad</v>
      </c>
      <c r="F408" s="1" t="s">
        <v>47408</v>
      </c>
      <c r="G408" s="6">
        <f>E1L362C1</f>
        <v>0.18546940946250928</v>
      </c>
    </row>
    <row r="409" spans="1:7" x14ac:dyDescent="0.2">
      <c r="A409" s="11">
        <f>CURRENT_YEAR</f>
        <v>2013</v>
      </c>
      <c r="B409" s="11">
        <f>RRICC</f>
        <v>139300</v>
      </c>
      <c r="C409" s="7">
        <f>RR_ID</f>
        <v>7</v>
      </c>
      <c r="D409" s="1" t="str">
        <f>RR_SHORT_NAME</f>
        <v>UP</v>
      </c>
      <c r="E409" s="1" t="str">
        <f>RR_NAME</f>
        <v>Union Pacific Railroad</v>
      </c>
      <c r="F409" s="1" t="s">
        <v>47409</v>
      </c>
      <c r="G409" s="6">
        <f>E1L363C1</f>
        <v>1.0776067634944722</v>
      </c>
    </row>
    <row r="410" spans="1:7" x14ac:dyDescent="0.2">
      <c r="A410" s="11">
        <f>CURRENT_YEAR</f>
        <v>2013</v>
      </c>
      <c r="B410" s="11">
        <f>RRICC</f>
        <v>139300</v>
      </c>
      <c r="C410" s="7">
        <f>RR_ID</f>
        <v>7</v>
      </c>
      <c r="D410" s="1" t="str">
        <f>RR_SHORT_NAME</f>
        <v>UP</v>
      </c>
      <c r="E410" s="1" t="str">
        <f>RR_NAME</f>
        <v>Union Pacific Railroad</v>
      </c>
      <c r="F410" s="1" t="s">
        <v>47410</v>
      </c>
      <c r="G410" s="6">
        <f>E1L364C1</f>
        <v>0.25835311814196793</v>
      </c>
    </row>
    <row r="411" spans="1:7" x14ac:dyDescent="0.2">
      <c r="A411" s="11">
        <f>CURRENT_YEAR</f>
        <v>2013</v>
      </c>
      <c r="B411" s="11">
        <f>RRICC</f>
        <v>139300</v>
      </c>
      <c r="C411" s="7">
        <f>RR_ID</f>
        <v>7</v>
      </c>
      <c r="D411" s="1" t="str">
        <f>RR_SHORT_NAME</f>
        <v>UP</v>
      </c>
      <c r="E411" s="1" t="str">
        <f>RR_NAME</f>
        <v>Union Pacific Railroad</v>
      </c>
      <c r="F411" s="1" t="s">
        <v>47411</v>
      </c>
      <c r="G411" s="6">
        <f>E1L365C1</f>
        <v>0.42183952004206804</v>
      </c>
    </row>
    <row r="412" spans="1:7" x14ac:dyDescent="0.2">
      <c r="A412" s="11">
        <f>CURRENT_YEAR</f>
        <v>2013</v>
      </c>
      <c r="B412" s="11">
        <f>RRICC</f>
        <v>139300</v>
      </c>
      <c r="C412" s="7">
        <f>RR_ID</f>
        <v>7</v>
      </c>
      <c r="D412" s="1" t="str">
        <f>RR_SHORT_NAME</f>
        <v>UP</v>
      </c>
      <c r="E412" s="1" t="str">
        <f>RR_NAME</f>
        <v>Union Pacific Railroad</v>
      </c>
      <c r="F412" s="1" t="s">
        <v>47412</v>
      </c>
      <c r="G412" s="6">
        <f>E1L366C1</f>
        <v>0.91961035836180094</v>
      </c>
    </row>
    <row r="413" spans="1:7" x14ac:dyDescent="0.2">
      <c r="A413" s="11">
        <f>CURRENT_YEAR</f>
        <v>2013</v>
      </c>
      <c r="B413" s="11">
        <f>RRICC</f>
        <v>139300</v>
      </c>
      <c r="C413" s="7">
        <f>RR_ID</f>
        <v>7</v>
      </c>
      <c r="D413" s="1" t="str">
        <f>RR_SHORT_NAME</f>
        <v>UP</v>
      </c>
      <c r="E413" s="1" t="str">
        <f>RR_NAME</f>
        <v>Union Pacific Railroad</v>
      </c>
      <c r="F413" s="1" t="s">
        <v>47413</v>
      </c>
      <c r="G413" s="6">
        <f>E1L367C1</f>
        <v>0.55019401766921061</v>
      </c>
    </row>
    <row r="414" spans="1:7" x14ac:dyDescent="0.2">
      <c r="A414" s="11">
        <f>CURRENT_YEAR</f>
        <v>2013</v>
      </c>
      <c r="B414" s="11">
        <f>RRICC</f>
        <v>139300</v>
      </c>
      <c r="C414" s="7">
        <f>RR_ID</f>
        <v>7</v>
      </c>
      <c r="D414" s="1" t="str">
        <f>RR_SHORT_NAME</f>
        <v>UP</v>
      </c>
      <c r="E414" s="1" t="str">
        <f>RR_NAME</f>
        <v>Union Pacific Railroad</v>
      </c>
      <c r="F414" s="1" t="s">
        <v>47414</v>
      </c>
      <c r="G414" s="6">
        <f>E1L368C1</f>
        <v>0.38408657895566556</v>
      </c>
    </row>
    <row r="415" spans="1:7" x14ac:dyDescent="0.2">
      <c r="A415" s="11">
        <f>CURRENT_YEAR</f>
        <v>2013</v>
      </c>
      <c r="B415" s="11">
        <f>RRICC</f>
        <v>139300</v>
      </c>
      <c r="C415" s="7">
        <f>RR_ID</f>
        <v>7</v>
      </c>
      <c r="D415" s="1" t="str">
        <f>RR_SHORT_NAME</f>
        <v>UP</v>
      </c>
      <c r="E415" s="1" t="str">
        <f>RR_NAME</f>
        <v>Union Pacific Railroad</v>
      </c>
      <c r="F415" s="1" t="s">
        <v>47415</v>
      </c>
      <c r="G415" s="6">
        <f>E1L369C1</f>
        <v>24.248623774298984</v>
      </c>
    </row>
    <row r="416" spans="1:7" x14ac:dyDescent="0.2">
      <c r="A416" s="11">
        <f>CURRENT_YEAR</f>
        <v>2013</v>
      </c>
      <c r="B416" s="11">
        <f>RRICC</f>
        <v>139300</v>
      </c>
      <c r="C416" s="7">
        <f>RR_ID</f>
        <v>7</v>
      </c>
      <c r="D416" s="1" t="str">
        <f>RR_SHORT_NAME</f>
        <v>UP</v>
      </c>
      <c r="E416" s="1" t="str">
        <f>RR_NAME</f>
        <v>Union Pacific Railroad</v>
      </c>
      <c r="F416" s="1" t="s">
        <v>47416</v>
      </c>
      <c r="G416" s="6">
        <f>E1L370C1</f>
        <v>0.79280188985131317</v>
      </c>
    </row>
    <row r="417" spans="1:7" x14ac:dyDescent="0.2">
      <c r="A417" s="11">
        <f>CURRENT_YEAR</f>
        <v>2013</v>
      </c>
      <c r="B417" s="11">
        <f>RRICC</f>
        <v>139300</v>
      </c>
      <c r="C417" s="7">
        <f>RR_ID</f>
        <v>7</v>
      </c>
      <c r="D417" s="1" t="str">
        <f>RR_SHORT_NAME</f>
        <v>UP</v>
      </c>
      <c r="E417" s="1" t="str">
        <f>RR_NAME</f>
        <v>Union Pacific Railroad</v>
      </c>
      <c r="F417" s="1" t="s">
        <v>47417</v>
      </c>
      <c r="G417" s="6">
        <f>E1L371C1</f>
        <v>1.7275034799806803</v>
      </c>
    </row>
    <row r="418" spans="1:7" x14ac:dyDescent="0.2">
      <c r="A418" s="11">
        <f>CURRENT_YEAR</f>
        <v>2013</v>
      </c>
      <c r="B418" s="11">
        <f>RRICC</f>
        <v>139300</v>
      </c>
      <c r="C418" s="7">
        <f>RR_ID</f>
        <v>7</v>
      </c>
      <c r="D418" s="1" t="str">
        <f>RR_SHORT_NAME</f>
        <v>UP</v>
      </c>
      <c r="E418" s="1" t="str">
        <f>RR_NAME</f>
        <v>Union Pacific Railroad</v>
      </c>
      <c r="F418" s="1" t="s">
        <v>47418</v>
      </c>
      <c r="G418" s="6">
        <f>E1L372C1</f>
        <v>2.3879087423021104</v>
      </c>
    </row>
    <row r="419" spans="1:7" x14ac:dyDescent="0.2">
      <c r="A419" s="11">
        <f>CURRENT_YEAR</f>
        <v>2013</v>
      </c>
      <c r="B419" s="11">
        <f>RRICC</f>
        <v>139300</v>
      </c>
      <c r="C419" s="7">
        <f>RR_ID</f>
        <v>7</v>
      </c>
      <c r="D419" s="1" t="str">
        <f>RR_SHORT_NAME</f>
        <v>UP</v>
      </c>
      <c r="E419" s="1" t="str">
        <f>RR_NAME</f>
        <v>Union Pacific Railroad</v>
      </c>
      <c r="F419" s="1" t="s">
        <v>47419</v>
      </c>
      <c r="G419" s="6">
        <f>E1L373C1</f>
        <v>2.584460326021317</v>
      </c>
    </row>
    <row r="420" spans="1:7" x14ac:dyDescent="0.2">
      <c r="A420" s="11">
        <f>CURRENT_YEAR</f>
        <v>2013</v>
      </c>
      <c r="B420" s="11">
        <f>RRICC</f>
        <v>139300</v>
      </c>
      <c r="C420" s="7">
        <f>RR_ID</f>
        <v>7</v>
      </c>
      <c r="D420" s="1" t="str">
        <f>RR_SHORT_NAME</f>
        <v>UP</v>
      </c>
      <c r="E420" s="1" t="str">
        <f>RR_NAME</f>
        <v>Union Pacific Railroad</v>
      </c>
      <c r="F420" s="1" t="s">
        <v>47420</v>
      </c>
      <c r="G420" s="6">
        <f>E1L374C1</f>
        <v>0.84027491651240616</v>
      </c>
    </row>
    <row r="421" spans="1:7" x14ac:dyDescent="0.2">
      <c r="A421" s="11">
        <f>CURRENT_YEAR</f>
        <v>2013</v>
      </c>
      <c r="B421" s="11">
        <f>RRICC</f>
        <v>139300</v>
      </c>
      <c r="C421" s="7">
        <f>RR_ID</f>
        <v>7</v>
      </c>
      <c r="D421" s="1" t="str">
        <f>RR_SHORT_NAME</f>
        <v>UP</v>
      </c>
      <c r="E421" s="1" t="str">
        <f>RR_NAME</f>
        <v>Union Pacific Railroad</v>
      </c>
      <c r="F421" s="1" t="s">
        <v>47421</v>
      </c>
      <c r="G421" s="6">
        <f>E1L375C1</f>
        <v>6.1804222891598655E-2</v>
      </c>
    </row>
    <row r="422" spans="1:7" x14ac:dyDescent="0.2">
      <c r="A422" s="11">
        <f>CURRENT_YEAR</f>
        <v>2013</v>
      </c>
      <c r="B422" s="11">
        <f>RRICC</f>
        <v>139300</v>
      </c>
      <c r="C422" s="7">
        <f>RR_ID</f>
        <v>7</v>
      </c>
      <c r="D422" s="1" t="str">
        <f>RR_SHORT_NAME</f>
        <v>UP</v>
      </c>
      <c r="E422" s="1" t="str">
        <f>RR_NAME</f>
        <v>Union Pacific Railroad</v>
      </c>
      <c r="F422" s="1" t="s">
        <v>47422</v>
      </c>
      <c r="G422" s="6">
        <f>E1L376C1</f>
        <v>0.10293817181022072</v>
      </c>
    </row>
    <row r="423" spans="1:7" x14ac:dyDescent="0.2">
      <c r="A423" s="11">
        <f>CURRENT_YEAR</f>
        <v>2013</v>
      </c>
      <c r="B423" s="11">
        <f>RRICC</f>
        <v>139300</v>
      </c>
      <c r="C423" s="7">
        <f>RR_ID</f>
        <v>7</v>
      </c>
      <c r="D423" s="1" t="str">
        <f>RR_SHORT_NAME</f>
        <v>UP</v>
      </c>
      <c r="E423" s="1" t="str">
        <f>RR_NAME</f>
        <v>Union Pacific Railroad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2013</v>
      </c>
      <c r="B424" s="11">
        <f>RRICC</f>
        <v>139300</v>
      </c>
      <c r="C424" s="7">
        <f>RR_ID</f>
        <v>7</v>
      </c>
      <c r="D424" s="1" t="str">
        <f>RR_SHORT_NAME</f>
        <v>UP</v>
      </c>
      <c r="E424" s="1" t="str">
        <f>RR_NAME</f>
        <v>Union Pacific Railroad</v>
      </c>
      <c r="F424" s="1" t="s">
        <v>47424</v>
      </c>
      <c r="G424" s="6">
        <f>E1L378C1</f>
        <v>5.9127630600840794E-2</v>
      </c>
    </row>
    <row r="425" spans="1:7" x14ac:dyDescent="0.2">
      <c r="A425" s="11">
        <f>CURRENT_YEAR</f>
        <v>2013</v>
      </c>
      <c r="B425" s="11">
        <f>RRICC</f>
        <v>139300</v>
      </c>
      <c r="C425" s="7">
        <f>RR_ID</f>
        <v>7</v>
      </c>
      <c r="D425" s="1" t="str">
        <f>RR_SHORT_NAME</f>
        <v>UP</v>
      </c>
      <c r="E425" s="1" t="str">
        <f>RR_NAME</f>
        <v>Union Pacific Railroad</v>
      </c>
      <c r="F425" s="1" t="s">
        <v>47425</v>
      </c>
      <c r="G425" s="6">
        <f>E1L379C1</f>
        <v>5.8978945514321507E-2</v>
      </c>
    </row>
    <row r="426" spans="1:7" x14ac:dyDescent="0.2">
      <c r="A426" s="11">
        <f>CURRENT_YEAR</f>
        <v>2013</v>
      </c>
      <c r="B426" s="11">
        <f>RRICC</f>
        <v>139300</v>
      </c>
      <c r="C426" s="7">
        <f>RR_ID</f>
        <v>7</v>
      </c>
      <c r="D426" s="1" t="str">
        <f>RR_SHORT_NAME</f>
        <v>UP</v>
      </c>
      <c r="E426" s="1" t="str">
        <f>RR_NAME</f>
        <v>Union Pacific Railroad</v>
      </c>
      <c r="F426" s="1" t="s">
        <v>47426</v>
      </c>
      <c r="G426" s="6">
        <f>E1L380C1</f>
        <v>9.3002200539926291E-2</v>
      </c>
    </row>
    <row r="427" spans="1:7" x14ac:dyDescent="0.2">
      <c r="A427" s="11">
        <f>CURRENT_YEAR</f>
        <v>2013</v>
      </c>
      <c r="B427" s="11">
        <f>RRICC</f>
        <v>139300</v>
      </c>
      <c r="C427" s="7">
        <f>RR_ID</f>
        <v>7</v>
      </c>
      <c r="D427" s="1" t="str">
        <f>RR_SHORT_NAME</f>
        <v>UP</v>
      </c>
      <c r="E427" s="1" t="str">
        <f>RR_NAME</f>
        <v>Union Pacific Railroad</v>
      </c>
      <c r="F427" s="1" t="s">
        <v>47427</v>
      </c>
      <c r="G427" s="6">
        <f>E1L381C1</f>
        <v>2.3880231375639192E-2</v>
      </c>
    </row>
    <row r="428" spans="1:7" x14ac:dyDescent="0.2">
      <c r="A428" s="11">
        <f>CURRENT_YEAR</f>
        <v>2013</v>
      </c>
      <c r="B428" s="11">
        <f>RRICC</f>
        <v>139300</v>
      </c>
      <c r="C428" s="7">
        <f>RR_ID</f>
        <v>7</v>
      </c>
      <c r="D428" s="1" t="str">
        <f>RR_SHORT_NAME</f>
        <v>UP</v>
      </c>
      <c r="E428" s="1" t="str">
        <f>RR_NAME</f>
        <v>Union Pacific Railroad</v>
      </c>
      <c r="F428" s="1" t="s">
        <v>47428</v>
      </c>
      <c r="G428" s="6">
        <f>E1L382C1</f>
        <v>0.27479438186634436</v>
      </c>
    </row>
    <row r="429" spans="1:7" x14ac:dyDescent="0.2">
      <c r="A429" s="11">
        <f>CURRENT_YEAR</f>
        <v>2013</v>
      </c>
      <c r="B429" s="11">
        <f>RRICC</f>
        <v>139300</v>
      </c>
      <c r="C429" s="7">
        <f>RR_ID</f>
        <v>7</v>
      </c>
      <c r="D429" s="1" t="str">
        <f>RR_SHORT_NAME</f>
        <v>UP</v>
      </c>
      <c r="E429" s="1" t="str">
        <f>RR_NAME</f>
        <v>Union Pacific Railroad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2013</v>
      </c>
      <c r="B430" s="11">
        <f>RRICC</f>
        <v>139300</v>
      </c>
      <c r="C430" s="7">
        <f>RR_ID</f>
        <v>7</v>
      </c>
      <c r="D430" s="1" t="str">
        <f>RR_SHORT_NAME</f>
        <v>UP</v>
      </c>
      <c r="E430" s="1" t="str">
        <f>RR_NAME</f>
        <v>Union Pacific Railroad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2013</v>
      </c>
      <c r="B431" s="11">
        <f>RRICC</f>
        <v>139300</v>
      </c>
      <c r="C431" s="7">
        <f>RR_ID</f>
        <v>7</v>
      </c>
      <c r="D431" s="1" t="str">
        <f>RR_SHORT_NAME</f>
        <v>UP</v>
      </c>
      <c r="E431" s="1" t="str">
        <f>RR_NAME</f>
        <v>Union Pacific Railroad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2013</v>
      </c>
      <c r="B432" s="11">
        <f>RRICC</f>
        <v>139300</v>
      </c>
      <c r="C432" s="7">
        <f>RR_ID</f>
        <v>7</v>
      </c>
      <c r="D432" s="1" t="str">
        <f>RR_SHORT_NAME</f>
        <v>UP</v>
      </c>
      <c r="E432" s="1" t="str">
        <f>RR_NAME</f>
        <v>Union Pacific Railroad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2013</v>
      </c>
      <c r="B433" s="11">
        <f>RRICC</f>
        <v>139300</v>
      </c>
      <c r="C433" s="7">
        <f>RR_ID</f>
        <v>7</v>
      </c>
      <c r="D433" s="1" t="str">
        <f>RR_SHORT_NAME</f>
        <v>UP</v>
      </c>
      <c r="E433" s="1" t="str">
        <f>RR_NAME</f>
        <v>Union Pacific Railroad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2013</v>
      </c>
      <c r="B434" s="11">
        <f>RRICC</f>
        <v>139300</v>
      </c>
      <c r="C434" s="7">
        <f>RR_ID</f>
        <v>7</v>
      </c>
      <c r="D434" s="1" t="str">
        <f>RR_SHORT_NAME</f>
        <v>UP</v>
      </c>
      <c r="E434" s="1" t="str">
        <f>RR_NAME</f>
        <v>Union Pacific Railroad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2013</v>
      </c>
      <c r="B435" s="11">
        <f>RRICC</f>
        <v>139300</v>
      </c>
      <c r="C435" s="7">
        <f>RR_ID</f>
        <v>7</v>
      </c>
      <c r="D435" s="1" t="str">
        <f>RR_SHORT_NAME</f>
        <v>UP</v>
      </c>
      <c r="E435" s="1" t="str">
        <f>RR_NAME</f>
        <v>Union Pacific Railroad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2013</v>
      </c>
      <c r="B436" s="11">
        <f>RRICC</f>
        <v>139300</v>
      </c>
      <c r="C436" s="7">
        <f>RR_ID</f>
        <v>7</v>
      </c>
      <c r="D436" s="1" t="str">
        <f>RR_SHORT_NAME</f>
        <v>UP</v>
      </c>
      <c r="E436" s="1" t="str">
        <f>RR_NAME</f>
        <v>Union Pacific Railroad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2013</v>
      </c>
      <c r="B437" s="11">
        <f>RRICC</f>
        <v>139300</v>
      </c>
      <c r="C437" s="7">
        <f>RR_ID</f>
        <v>7</v>
      </c>
      <c r="D437" s="1" t="str">
        <f>RR_SHORT_NAME</f>
        <v>UP</v>
      </c>
      <c r="E437" s="1" t="str">
        <f>RR_NAME</f>
        <v>Union Pacific Railroad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2013</v>
      </c>
      <c r="B438" s="11">
        <f>RRICC</f>
        <v>139300</v>
      </c>
      <c r="C438" s="7">
        <f>RR_ID</f>
        <v>7</v>
      </c>
      <c r="D438" s="1" t="str">
        <f>RR_SHORT_NAME</f>
        <v>UP</v>
      </c>
      <c r="E438" s="1" t="str">
        <f>RR_NAME</f>
        <v>Union Pacific Railroad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2013</v>
      </c>
      <c r="B439" s="11">
        <f>RRICC</f>
        <v>139300</v>
      </c>
      <c r="C439" s="7">
        <f>RR_ID</f>
        <v>7</v>
      </c>
      <c r="D439" s="1" t="str">
        <f>RR_SHORT_NAME</f>
        <v>UP</v>
      </c>
      <c r="E439" s="1" t="str">
        <f>RR_NAME</f>
        <v>Union Pacific Railroad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2013</v>
      </c>
      <c r="B440" s="11">
        <f>RRICC</f>
        <v>139300</v>
      </c>
      <c r="C440" s="7">
        <f>RR_ID</f>
        <v>7</v>
      </c>
      <c r="D440" s="1" t="str">
        <f>RR_SHORT_NAME</f>
        <v>UP</v>
      </c>
      <c r="E440" s="1" t="str">
        <f>RR_NAME</f>
        <v>Union Pacific Railroad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2013</v>
      </c>
      <c r="B441" s="11">
        <f>RRICC</f>
        <v>139300</v>
      </c>
      <c r="C441" s="7">
        <f>RR_ID</f>
        <v>7</v>
      </c>
      <c r="D441" s="1" t="str">
        <f>RR_SHORT_NAME</f>
        <v>UP</v>
      </c>
      <c r="E441" s="1" t="str">
        <f>RR_NAME</f>
        <v>Union Pacific Railroad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2013</v>
      </c>
      <c r="B442" s="11">
        <f>RRICC</f>
        <v>139300</v>
      </c>
      <c r="C442" s="7">
        <f>RR_ID</f>
        <v>7</v>
      </c>
      <c r="D442" s="1" t="str">
        <f>RR_SHORT_NAME</f>
        <v>UP</v>
      </c>
      <c r="E442" s="1" t="str">
        <f>RR_NAME</f>
        <v>Union Pacific Railroad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2013</v>
      </c>
      <c r="B443" s="11">
        <f>RRICC</f>
        <v>139300</v>
      </c>
      <c r="C443" s="7">
        <f>RR_ID</f>
        <v>7</v>
      </c>
      <c r="D443" s="1" t="str">
        <f>RR_SHORT_NAME</f>
        <v>UP</v>
      </c>
      <c r="E443" s="1" t="str">
        <f>RR_NAME</f>
        <v>Union Pacific Railroad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2013</v>
      </c>
      <c r="B444" s="11">
        <f>RRICC</f>
        <v>139300</v>
      </c>
      <c r="C444" s="7">
        <f>RR_ID</f>
        <v>7</v>
      </c>
      <c r="D444" s="1" t="str">
        <f>RR_SHORT_NAME</f>
        <v>UP</v>
      </c>
      <c r="E444" s="1" t="str">
        <f>RR_NAME</f>
        <v>Union Pacific Railroad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2013</v>
      </c>
      <c r="B445" s="11">
        <f>RRICC</f>
        <v>139300</v>
      </c>
      <c r="C445" s="7">
        <f>RR_ID</f>
        <v>7</v>
      </c>
      <c r="D445" s="1" t="str">
        <f>RR_SHORT_NAME</f>
        <v>UP</v>
      </c>
      <c r="E445" s="1" t="str">
        <f>RR_NAME</f>
        <v>Union Pacific Railroad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2013</v>
      </c>
      <c r="B446" s="11">
        <f>RRICC</f>
        <v>139300</v>
      </c>
      <c r="C446" s="7">
        <f>RR_ID</f>
        <v>7</v>
      </c>
      <c r="D446" s="1" t="str">
        <f>RR_SHORT_NAME</f>
        <v>UP</v>
      </c>
      <c r="E446" s="1" t="str">
        <f>RR_NAME</f>
        <v>Union Pacific Railroad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2013</v>
      </c>
      <c r="B447" s="11">
        <f>RRICC</f>
        <v>139300</v>
      </c>
      <c r="C447" s="7">
        <f>RR_ID</f>
        <v>7</v>
      </c>
      <c r="D447" s="1" t="str">
        <f>RR_SHORT_NAME</f>
        <v>UP</v>
      </c>
      <c r="E447" s="1" t="str">
        <f>RR_NAME</f>
        <v>Union Pacific Railroad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2013</v>
      </c>
      <c r="B448" s="11">
        <f>RRICC</f>
        <v>139300</v>
      </c>
      <c r="C448" s="7">
        <f>RR_ID</f>
        <v>7</v>
      </c>
      <c r="D448" s="1" t="str">
        <f>RR_SHORT_NAME</f>
        <v>UP</v>
      </c>
      <c r="E448" s="1" t="str">
        <f>RR_NAME</f>
        <v>Union Pacific Railroad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2013</v>
      </c>
      <c r="B449" s="11">
        <f>RRICC</f>
        <v>139300</v>
      </c>
      <c r="C449" s="7">
        <f>RR_ID</f>
        <v>7</v>
      </c>
      <c r="D449" s="1" t="str">
        <f>RR_SHORT_NAME</f>
        <v>UP</v>
      </c>
      <c r="E449" s="1" t="str">
        <f>RR_NAME</f>
        <v>Union Pacific Railroad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2013</v>
      </c>
      <c r="B450" s="11">
        <f>RRICC</f>
        <v>139300</v>
      </c>
      <c r="C450" s="7">
        <f>RR_ID</f>
        <v>7</v>
      </c>
      <c r="D450" s="1" t="str">
        <f>RR_SHORT_NAME</f>
        <v>UP</v>
      </c>
      <c r="E450" s="1" t="str">
        <f>RR_NAME</f>
        <v>Union Pacific Railroad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2013</v>
      </c>
      <c r="B451" s="11">
        <f>RRICC</f>
        <v>139300</v>
      </c>
      <c r="C451" s="7">
        <f>RR_ID</f>
        <v>7</v>
      </c>
      <c r="D451" s="1" t="str">
        <f>RR_SHORT_NAME</f>
        <v>UP</v>
      </c>
      <c r="E451" s="1" t="str">
        <f>RR_NAME</f>
        <v>Union Pacific Railroad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2013</v>
      </c>
      <c r="B452" s="11">
        <f>RRICC</f>
        <v>139300</v>
      </c>
      <c r="C452" s="7">
        <f>RR_ID</f>
        <v>7</v>
      </c>
      <c r="D452" s="1" t="str">
        <f>RR_SHORT_NAME</f>
        <v>UP</v>
      </c>
      <c r="E452" s="1" t="str">
        <f>RR_NAME</f>
        <v>Union Pacific Railroad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2013</v>
      </c>
      <c r="B453" s="11">
        <f>RRICC</f>
        <v>139300</v>
      </c>
      <c r="C453" s="7">
        <f>RR_ID</f>
        <v>7</v>
      </c>
      <c r="D453" s="1" t="str">
        <f>RR_SHORT_NAME</f>
        <v>UP</v>
      </c>
      <c r="E453" s="1" t="str">
        <f>RR_NAME</f>
        <v>Union Pacific Railroad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2013</v>
      </c>
      <c r="B454" s="11">
        <f>RRICC</f>
        <v>139300</v>
      </c>
      <c r="C454" s="7">
        <f>RR_ID</f>
        <v>7</v>
      </c>
      <c r="D454" s="1" t="str">
        <f>RR_SHORT_NAME</f>
        <v>UP</v>
      </c>
      <c r="E454" s="1" t="str">
        <f>RR_NAME</f>
        <v>Union Pacific Railroad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2013</v>
      </c>
      <c r="B455" s="11">
        <f>RRICC</f>
        <v>139300</v>
      </c>
      <c r="C455" s="7">
        <f>RR_ID</f>
        <v>7</v>
      </c>
      <c r="D455" s="1" t="str">
        <f>RR_SHORT_NAME</f>
        <v>UP</v>
      </c>
      <c r="E455" s="1" t="str">
        <f>RR_NAME</f>
        <v>Union Pacific Railroad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2013</v>
      </c>
      <c r="B456" s="11">
        <f>RRICC</f>
        <v>139300</v>
      </c>
      <c r="C456" s="7">
        <f>RR_ID</f>
        <v>7</v>
      </c>
      <c r="D456" s="1" t="str">
        <f>RR_SHORT_NAME</f>
        <v>UP</v>
      </c>
      <c r="E456" s="1" t="str">
        <f>RR_NAME</f>
        <v>Union Pacific Railroad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2013</v>
      </c>
      <c r="B457" s="11">
        <f>RRICC</f>
        <v>139300</v>
      </c>
      <c r="C457" s="7">
        <f>RR_ID</f>
        <v>7</v>
      </c>
      <c r="D457" s="1" t="str">
        <f>RR_SHORT_NAME</f>
        <v>UP</v>
      </c>
      <c r="E457" s="1" t="str">
        <f>RR_NAME</f>
        <v>Union Pacific Railroad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2013</v>
      </c>
      <c r="B458" s="11">
        <f>RRICC</f>
        <v>139300</v>
      </c>
      <c r="C458" s="7">
        <f>RR_ID</f>
        <v>7</v>
      </c>
      <c r="D458" s="1" t="str">
        <f>RR_SHORT_NAME</f>
        <v>UP</v>
      </c>
      <c r="E458" s="1" t="str">
        <f>RR_NAME</f>
        <v>Union Pacific Railroad</v>
      </c>
      <c r="F458" s="1" t="s">
        <v>47458</v>
      </c>
      <c r="G458" s="6">
        <f>E2L102C1</f>
        <v>32.700000000000003</v>
      </c>
    </row>
    <row r="459" spans="1:7" x14ac:dyDescent="0.2">
      <c r="A459" s="11">
        <f>CURRENT_YEAR</f>
        <v>2013</v>
      </c>
      <c r="B459" s="11">
        <f>RRICC</f>
        <v>139300</v>
      </c>
      <c r="C459" s="7">
        <f>RR_ID</f>
        <v>7</v>
      </c>
      <c r="D459" s="1" t="str">
        <f>RR_SHORT_NAME</f>
        <v>UP</v>
      </c>
      <c r="E459" s="1" t="str">
        <f>RR_NAME</f>
        <v>Union Pacific Railroad</v>
      </c>
      <c r="F459" s="1" t="s">
        <v>47459</v>
      </c>
      <c r="G459" s="6">
        <f>E2L102C2</f>
        <v>1.928189071810928</v>
      </c>
    </row>
    <row r="460" spans="1:7" x14ac:dyDescent="0.2">
      <c r="A460" s="11">
        <f>CURRENT_YEAR</f>
        <v>2013</v>
      </c>
      <c r="B460" s="11">
        <f>RRICC</f>
        <v>139300</v>
      </c>
      <c r="C460" s="7">
        <f>RR_ID</f>
        <v>7</v>
      </c>
      <c r="D460" s="1" t="str">
        <f>RR_SHORT_NAME</f>
        <v>UP</v>
      </c>
      <c r="E460" s="1" t="str">
        <f>RR_NAME</f>
        <v>Union Pacific Railroad</v>
      </c>
      <c r="F460" s="1" t="s">
        <v>47460</v>
      </c>
      <c r="G460" s="6">
        <f>E2L102C3</f>
        <v>1.5728986271114123</v>
      </c>
    </row>
    <row r="461" spans="1:7" x14ac:dyDescent="0.2">
      <c r="A461" s="11">
        <f>CURRENT_YEAR</f>
        <v>2013</v>
      </c>
      <c r="B461" s="11">
        <f>RRICC</f>
        <v>139300</v>
      </c>
      <c r="C461" s="7">
        <f>RR_ID</f>
        <v>7</v>
      </c>
      <c r="D461" s="1" t="str">
        <f>RR_SHORT_NAME</f>
        <v>UP</v>
      </c>
      <c r="E461" s="1" t="str">
        <f>RR_NAME</f>
        <v>Union Pacific Railroad</v>
      </c>
      <c r="F461" s="1" t="s">
        <v>47461</v>
      </c>
      <c r="G461" s="6">
        <f>E2L102C4</f>
        <v>1.6436153103891926</v>
      </c>
    </row>
    <row r="462" spans="1:7" x14ac:dyDescent="0.2">
      <c r="A462" s="11">
        <f>CURRENT_YEAR</f>
        <v>2013</v>
      </c>
      <c r="B462" s="11">
        <f>RRICC</f>
        <v>139300</v>
      </c>
      <c r="C462" s="7">
        <f>RR_ID</f>
        <v>7</v>
      </c>
      <c r="D462" s="1" t="str">
        <f>RR_SHORT_NAME</f>
        <v>UP</v>
      </c>
      <c r="E462" s="1" t="str">
        <f>RR_NAME</f>
        <v>Union Pacific Railroad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2013</v>
      </c>
      <c r="B463" s="11">
        <f>RRICC</f>
        <v>139300</v>
      </c>
      <c r="C463" s="7">
        <f>RR_ID</f>
        <v>7</v>
      </c>
      <c r="D463" s="1" t="str">
        <f>RR_SHORT_NAME</f>
        <v>UP</v>
      </c>
      <c r="E463" s="1" t="str">
        <f>RR_NAME</f>
        <v>Union Pacific Railroad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2013</v>
      </c>
      <c r="B464" s="11">
        <f>RRICC</f>
        <v>139300</v>
      </c>
      <c r="C464" s="7">
        <f>RR_ID</f>
        <v>7</v>
      </c>
      <c r="D464" s="1" t="str">
        <f>RR_SHORT_NAME</f>
        <v>UP</v>
      </c>
      <c r="E464" s="1" t="str">
        <f>RR_NAME</f>
        <v>Union Pacific Railroad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2013</v>
      </c>
      <c r="B465" s="11">
        <f>RRICC</f>
        <v>139300</v>
      </c>
      <c r="C465" s="7">
        <f>RR_ID</f>
        <v>7</v>
      </c>
      <c r="D465" s="1" t="str">
        <f>RR_SHORT_NAME</f>
        <v>UP</v>
      </c>
      <c r="E465" s="1" t="str">
        <f>RR_NAME</f>
        <v>Union Pacific Railroad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2013</v>
      </c>
      <c r="B466" s="11">
        <f>RRICC</f>
        <v>139300</v>
      </c>
      <c r="C466" s="7">
        <f>RR_ID</f>
        <v>7</v>
      </c>
      <c r="D466" s="1" t="str">
        <f>RR_SHORT_NAME</f>
        <v>UP</v>
      </c>
      <c r="E466" s="1" t="str">
        <f>RR_NAME</f>
        <v>Union Pacific Railroad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2013</v>
      </c>
      <c r="B467" s="11">
        <f>RRICC</f>
        <v>139300</v>
      </c>
      <c r="C467" s="7">
        <f>RR_ID</f>
        <v>7</v>
      </c>
      <c r="D467" s="1" t="str">
        <f>RR_SHORT_NAME</f>
        <v>UP</v>
      </c>
      <c r="E467" s="1" t="str">
        <f>RR_NAME</f>
        <v>Union Pacific Railroad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2013</v>
      </c>
      <c r="B468" s="11">
        <f>RRICC</f>
        <v>139300</v>
      </c>
      <c r="C468" s="7">
        <f>RR_ID</f>
        <v>7</v>
      </c>
      <c r="D468" s="1" t="str">
        <f>RR_SHORT_NAME</f>
        <v>UP</v>
      </c>
      <c r="E468" s="1" t="str">
        <f>RR_NAME</f>
        <v>Union Pacific Railroad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2013</v>
      </c>
      <c r="B469" s="11">
        <f>RRICC</f>
        <v>139300</v>
      </c>
      <c r="C469" s="7">
        <f>RR_ID</f>
        <v>7</v>
      </c>
      <c r="D469" s="1" t="str">
        <f>RR_SHORT_NAME</f>
        <v>UP</v>
      </c>
      <c r="E469" s="1" t="str">
        <f>RR_NAME</f>
        <v>Union Pacific Railroad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2013</v>
      </c>
      <c r="B470" s="11">
        <f>RRICC</f>
        <v>139300</v>
      </c>
      <c r="C470" s="7">
        <f>RR_ID</f>
        <v>7</v>
      </c>
      <c r="D470" s="1" t="str">
        <f>RR_SHORT_NAME</f>
        <v>UP</v>
      </c>
      <c r="E470" s="1" t="str">
        <f>RR_NAME</f>
        <v>Union Pacific Railroad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2013</v>
      </c>
      <c r="B471" s="11">
        <f>RRICC</f>
        <v>139300</v>
      </c>
      <c r="C471" s="7">
        <f>RR_ID</f>
        <v>7</v>
      </c>
      <c r="D471" s="1" t="str">
        <f>RR_SHORT_NAME</f>
        <v>UP</v>
      </c>
      <c r="E471" s="1" t="str">
        <f>RR_NAME</f>
        <v>Union Pacific Railroad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2013</v>
      </c>
      <c r="B472" s="11">
        <f>RRICC</f>
        <v>139300</v>
      </c>
      <c r="C472" s="7">
        <f>RR_ID</f>
        <v>7</v>
      </c>
      <c r="D472" s="1" t="str">
        <f>RR_SHORT_NAME</f>
        <v>UP</v>
      </c>
      <c r="E472" s="1" t="str">
        <f>RR_NAME</f>
        <v>Union Pacific Railroad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2013</v>
      </c>
      <c r="B473" s="11">
        <f>RRICC</f>
        <v>139300</v>
      </c>
      <c r="C473" s="7">
        <f>RR_ID</f>
        <v>7</v>
      </c>
      <c r="D473" s="1" t="str">
        <f>RR_SHORT_NAME</f>
        <v>UP</v>
      </c>
      <c r="E473" s="1" t="str">
        <f>RR_NAME</f>
        <v>Union Pacific Railroad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2013</v>
      </c>
      <c r="B474" s="11">
        <f>RRICC</f>
        <v>139300</v>
      </c>
      <c r="C474" s="7">
        <f>RR_ID</f>
        <v>7</v>
      </c>
      <c r="D474" s="1" t="str">
        <f>RR_SHORT_NAME</f>
        <v>UP</v>
      </c>
      <c r="E474" s="1" t="str">
        <f>RR_NAME</f>
        <v>Union Pacific Railroad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2013</v>
      </c>
      <c r="B475" s="11">
        <f>RRICC</f>
        <v>139300</v>
      </c>
      <c r="C475" s="7">
        <f>RR_ID</f>
        <v>7</v>
      </c>
      <c r="D475" s="1" t="str">
        <f>RR_SHORT_NAME</f>
        <v>UP</v>
      </c>
      <c r="E475" s="1" t="str">
        <f>RR_NAME</f>
        <v>Union Pacific Railroad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2013</v>
      </c>
      <c r="B476" s="11">
        <f>RRICC</f>
        <v>139300</v>
      </c>
      <c r="C476" s="7">
        <f>RR_ID</f>
        <v>7</v>
      </c>
      <c r="D476" s="1" t="str">
        <f>RR_SHORT_NAME</f>
        <v>UP</v>
      </c>
      <c r="E476" s="1" t="str">
        <f>RR_NAME</f>
        <v>Union Pacific Railroad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2013</v>
      </c>
      <c r="B477" s="11">
        <f>RRICC</f>
        <v>139300</v>
      </c>
      <c r="C477" s="7">
        <f>RR_ID</f>
        <v>7</v>
      </c>
      <c r="D477" s="1" t="str">
        <f>RR_SHORT_NAME</f>
        <v>UP</v>
      </c>
      <c r="E477" s="1" t="str">
        <f>RR_NAME</f>
        <v>Union Pacific Railroad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2013</v>
      </c>
      <c r="B478" s="11">
        <f>RRICC</f>
        <v>139300</v>
      </c>
      <c r="C478" s="7">
        <f>RR_ID</f>
        <v>7</v>
      </c>
      <c r="D478" s="1" t="str">
        <f>RR_SHORT_NAME</f>
        <v>UP</v>
      </c>
      <c r="E478" s="1" t="str">
        <f>RR_NAME</f>
        <v>Union Pacific Railroad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2013</v>
      </c>
      <c r="B479" s="11">
        <f>RRICC</f>
        <v>139300</v>
      </c>
      <c r="C479" s="7">
        <f>RR_ID</f>
        <v>7</v>
      </c>
      <c r="D479" s="1" t="str">
        <f>RR_SHORT_NAME</f>
        <v>UP</v>
      </c>
      <c r="E479" s="1" t="str">
        <f>RR_NAME</f>
        <v>Union Pacific Railroad</v>
      </c>
      <c r="F479" s="1" t="s">
        <v>47479</v>
      </c>
      <c r="G479" s="6">
        <f>E2L102C22</f>
        <v>720.34356385661636</v>
      </c>
    </row>
    <row r="480" spans="1:7" x14ac:dyDescent="0.2">
      <c r="A480" s="11">
        <f>CURRENT_YEAR</f>
        <v>2013</v>
      </c>
      <c r="B480" s="11">
        <f>RRICC</f>
        <v>139300</v>
      </c>
      <c r="C480" s="7">
        <f>RR_ID</f>
        <v>7</v>
      </c>
      <c r="D480" s="1" t="str">
        <f>RR_SHORT_NAME</f>
        <v>UP</v>
      </c>
      <c r="E480" s="1" t="str">
        <f>RR_NAME</f>
        <v>Union Pacific Railroad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2013</v>
      </c>
      <c r="B481" s="11">
        <f>RRICC</f>
        <v>139300</v>
      </c>
      <c r="C481" s="7">
        <f>RR_ID</f>
        <v>7</v>
      </c>
      <c r="D481" s="1" t="str">
        <f>RR_SHORT_NAME</f>
        <v>UP</v>
      </c>
      <c r="E481" s="1" t="str">
        <f>RR_NAME</f>
        <v>Union Pacific Railroad</v>
      </c>
      <c r="F481" s="1" t="s">
        <v>47481</v>
      </c>
      <c r="G481" s="6">
        <f>E2L102C24</f>
        <v>1163.0763139892845</v>
      </c>
    </row>
    <row r="482" spans="1:7" x14ac:dyDescent="0.2">
      <c r="A482" s="11">
        <f>CURRENT_YEAR</f>
        <v>2013</v>
      </c>
      <c r="B482" s="11">
        <f>RRICC</f>
        <v>139300</v>
      </c>
      <c r="C482" s="7">
        <f>RR_ID</f>
        <v>7</v>
      </c>
      <c r="D482" s="1" t="str">
        <f>RR_SHORT_NAME</f>
        <v>UP</v>
      </c>
      <c r="E482" s="1" t="str">
        <f>RR_NAME</f>
        <v>Union Pacific Railroad</v>
      </c>
      <c r="F482" s="1" t="s">
        <v>47482</v>
      </c>
      <c r="G482" s="6">
        <f>E2L102C25</f>
        <v>5.2846551000974742</v>
      </c>
    </row>
    <row r="483" spans="1:7" x14ac:dyDescent="0.2">
      <c r="A483" s="11">
        <f>CURRENT_YEAR</f>
        <v>2013</v>
      </c>
      <c r="B483" s="11">
        <f>RRICC</f>
        <v>139300</v>
      </c>
      <c r="C483" s="7">
        <f>RR_ID</f>
        <v>7</v>
      </c>
      <c r="D483" s="1" t="str">
        <f>RR_SHORT_NAME</f>
        <v>UP</v>
      </c>
      <c r="E483" s="1" t="str">
        <f>RR_NAME</f>
        <v>Union Pacific Railroad</v>
      </c>
      <c r="F483" s="1" t="s">
        <v>47483</v>
      </c>
      <c r="G483" s="6">
        <f>E2L102C26</f>
        <v>2.9065603050536111</v>
      </c>
    </row>
    <row r="484" spans="1:7" x14ac:dyDescent="0.2">
      <c r="A484" s="11">
        <f>CURRENT_YEAR</f>
        <v>2013</v>
      </c>
      <c r="B484" s="11">
        <f>RRICC</f>
        <v>139300</v>
      </c>
      <c r="C484" s="7">
        <f>RR_ID</f>
        <v>7</v>
      </c>
      <c r="D484" s="1" t="str">
        <f>RR_SHORT_NAME</f>
        <v>UP</v>
      </c>
      <c r="E484" s="1" t="str">
        <f>RR_NAME</f>
        <v>Union Pacific Railroad</v>
      </c>
      <c r="F484" s="1" t="s">
        <v>47484</v>
      </c>
      <c r="G484" s="6">
        <f>E2L102C27</f>
        <v>7.9269826501462131</v>
      </c>
    </row>
    <row r="485" spans="1:7" x14ac:dyDescent="0.2">
      <c r="A485" s="11">
        <f>CURRENT_YEAR</f>
        <v>2013</v>
      </c>
      <c r="B485" s="11">
        <f>RRICC</f>
        <v>139300</v>
      </c>
      <c r="C485" s="7">
        <f>RR_ID</f>
        <v>7</v>
      </c>
      <c r="D485" s="1" t="str">
        <f>RR_SHORT_NAME</f>
        <v>UP</v>
      </c>
      <c r="E485" s="1" t="str">
        <f>RR_NAME</f>
        <v>Union Pacific Railroad</v>
      </c>
      <c r="F485" s="1" t="s">
        <v>47485</v>
      </c>
      <c r="G485" s="6">
        <f>E2L102C28</f>
        <v>6.3415861201169701</v>
      </c>
    </row>
    <row r="486" spans="1:7" x14ac:dyDescent="0.2">
      <c r="A486" s="11">
        <f>CURRENT_YEAR</f>
        <v>2013</v>
      </c>
      <c r="B486" s="11">
        <f>RRICC</f>
        <v>139300</v>
      </c>
      <c r="C486" s="7">
        <f>RR_ID</f>
        <v>7</v>
      </c>
      <c r="D486" s="1" t="str">
        <f>RR_SHORT_NAME</f>
        <v>UP</v>
      </c>
      <c r="E486" s="1" t="str">
        <f>RR_NAME</f>
        <v>Union Pacific Railroad</v>
      </c>
      <c r="F486" s="1" t="s">
        <v>47486</v>
      </c>
      <c r="G486" s="6">
        <f>E2L102C29</f>
        <v>1.3211637750243683</v>
      </c>
    </row>
    <row r="487" spans="1:7" x14ac:dyDescent="0.2">
      <c r="A487" s="11">
        <f>CURRENT_YEAR</f>
        <v>2013</v>
      </c>
      <c r="B487" s="11">
        <f>RRICC</f>
        <v>139300</v>
      </c>
      <c r="C487" s="7">
        <f>RR_ID</f>
        <v>7</v>
      </c>
      <c r="D487" s="1" t="str">
        <f>RR_SHORT_NAME</f>
        <v>UP</v>
      </c>
      <c r="E487" s="1" t="str">
        <f>RR_NAME</f>
        <v>Union Pacific Railroad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2013</v>
      </c>
      <c r="B488" s="11">
        <f>RRICC</f>
        <v>139300</v>
      </c>
      <c r="C488" s="7">
        <f>RR_ID</f>
        <v>7</v>
      </c>
      <c r="D488" s="1" t="str">
        <f>RR_SHORT_NAME</f>
        <v>UP</v>
      </c>
      <c r="E488" s="1" t="str">
        <f>RR_NAME</f>
        <v>Union Pacific Railroad</v>
      </c>
      <c r="F488" s="1" t="s">
        <v>47488</v>
      </c>
      <c r="G488" s="6">
        <f>E2L103C2</f>
        <v>1.8264384572307311</v>
      </c>
    </row>
    <row r="489" spans="1:7" x14ac:dyDescent="0.2">
      <c r="A489" s="11">
        <f>CURRENT_YEAR</f>
        <v>2013</v>
      </c>
      <c r="B489" s="11">
        <f>RRICC</f>
        <v>139300</v>
      </c>
      <c r="C489" s="7">
        <f>RR_ID</f>
        <v>7</v>
      </c>
      <c r="D489" s="1" t="str">
        <f>RR_SHORT_NAME</f>
        <v>UP</v>
      </c>
      <c r="E489" s="1" t="str">
        <f>RR_NAME</f>
        <v>Union Pacific Railroad</v>
      </c>
      <c r="F489" s="1" t="s">
        <v>47489</v>
      </c>
      <c r="G489" s="6">
        <f>E2L103C3</f>
        <v>1.6290145246224177</v>
      </c>
    </row>
    <row r="490" spans="1:7" x14ac:dyDescent="0.2">
      <c r="A490" s="11">
        <f>CURRENT_YEAR</f>
        <v>2013</v>
      </c>
      <c r="B490" s="11">
        <f>RRICC</f>
        <v>139300</v>
      </c>
      <c r="C490" s="7">
        <f>RR_ID</f>
        <v>7</v>
      </c>
      <c r="D490" s="1" t="str">
        <f>RR_SHORT_NAME</f>
        <v>UP</v>
      </c>
      <c r="E490" s="1" t="str">
        <f>RR_NAME</f>
        <v>Union Pacific Railroad</v>
      </c>
      <c r="F490" s="1" t="s">
        <v>47490</v>
      </c>
      <c r="G490" s="6">
        <f>E2L103C4</f>
        <v>1.7716592325700138</v>
      </c>
    </row>
    <row r="491" spans="1:7" x14ac:dyDescent="0.2">
      <c r="A491" s="11">
        <f>CURRENT_YEAR</f>
        <v>2013</v>
      </c>
      <c r="B491" s="11">
        <f>RRICC</f>
        <v>139300</v>
      </c>
      <c r="C491" s="7">
        <f>RR_ID</f>
        <v>7</v>
      </c>
      <c r="D491" s="1" t="str">
        <f>RR_SHORT_NAME</f>
        <v>UP</v>
      </c>
      <c r="E491" s="1" t="str">
        <f>RR_NAME</f>
        <v>Union Pacific Railroad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2013</v>
      </c>
      <c r="B492" s="11">
        <f>RRICC</f>
        <v>139300</v>
      </c>
      <c r="C492" s="7">
        <f>RR_ID</f>
        <v>7</v>
      </c>
      <c r="D492" s="1" t="str">
        <f>RR_SHORT_NAME</f>
        <v>UP</v>
      </c>
      <c r="E492" s="1" t="str">
        <f>RR_NAME</f>
        <v>Union Pacific Railroad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2013</v>
      </c>
      <c r="B493" s="11">
        <f>RRICC</f>
        <v>139300</v>
      </c>
      <c r="C493" s="7">
        <f>RR_ID</f>
        <v>7</v>
      </c>
      <c r="D493" s="1" t="str">
        <f>RR_SHORT_NAME</f>
        <v>UP</v>
      </c>
      <c r="E493" s="1" t="str">
        <f>RR_NAME</f>
        <v>Union Pacific Railroad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2013</v>
      </c>
      <c r="B494" s="11">
        <f>RRICC</f>
        <v>139300</v>
      </c>
      <c r="C494" s="7">
        <f>RR_ID</f>
        <v>7</v>
      </c>
      <c r="D494" s="1" t="str">
        <f>RR_SHORT_NAME</f>
        <v>UP</v>
      </c>
      <c r="E494" s="1" t="str">
        <f>RR_NAME</f>
        <v>Union Pacific Railroad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2013</v>
      </c>
      <c r="B495" s="11">
        <f>RRICC</f>
        <v>139300</v>
      </c>
      <c r="C495" s="7">
        <f>RR_ID</f>
        <v>7</v>
      </c>
      <c r="D495" s="1" t="str">
        <f>RR_SHORT_NAME</f>
        <v>UP</v>
      </c>
      <c r="E495" s="1" t="str">
        <f>RR_NAME</f>
        <v>Union Pacific Railroad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2013</v>
      </c>
      <c r="B496" s="11">
        <f>RRICC</f>
        <v>139300</v>
      </c>
      <c r="C496" s="7">
        <f>RR_ID</f>
        <v>7</v>
      </c>
      <c r="D496" s="1" t="str">
        <f>RR_SHORT_NAME</f>
        <v>UP</v>
      </c>
      <c r="E496" s="1" t="str">
        <f>RR_NAME</f>
        <v>Union Pacific Railroad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2013</v>
      </c>
      <c r="B497" s="11">
        <f>RRICC</f>
        <v>139300</v>
      </c>
      <c r="C497" s="7">
        <f>RR_ID</f>
        <v>7</v>
      </c>
      <c r="D497" s="1" t="str">
        <f>RR_SHORT_NAME</f>
        <v>UP</v>
      </c>
      <c r="E497" s="1" t="str">
        <f>RR_NAME</f>
        <v>Union Pacific Railroad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2013</v>
      </c>
      <c r="B498" s="11">
        <f>RRICC</f>
        <v>139300</v>
      </c>
      <c r="C498" s="7">
        <f>RR_ID</f>
        <v>7</v>
      </c>
      <c r="D498" s="1" t="str">
        <f>RR_SHORT_NAME</f>
        <v>UP</v>
      </c>
      <c r="E498" s="1" t="str">
        <f>RR_NAME</f>
        <v>Union Pacific Railroad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2013</v>
      </c>
      <c r="B499" s="11">
        <f>RRICC</f>
        <v>139300</v>
      </c>
      <c r="C499" s="7">
        <f>RR_ID</f>
        <v>7</v>
      </c>
      <c r="D499" s="1" t="str">
        <f>RR_SHORT_NAME</f>
        <v>UP</v>
      </c>
      <c r="E499" s="1" t="str">
        <f>RR_NAME</f>
        <v>Union Pacific Railroad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2013</v>
      </c>
      <c r="B500" s="11">
        <f>RRICC</f>
        <v>139300</v>
      </c>
      <c r="C500" s="7">
        <f>RR_ID</f>
        <v>7</v>
      </c>
      <c r="D500" s="1" t="str">
        <f>RR_SHORT_NAME</f>
        <v>UP</v>
      </c>
      <c r="E500" s="1" t="str">
        <f>RR_NAME</f>
        <v>Union Pacific Railroad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2013</v>
      </c>
      <c r="B501" s="11">
        <f>RRICC</f>
        <v>139300</v>
      </c>
      <c r="C501" s="7">
        <f>RR_ID</f>
        <v>7</v>
      </c>
      <c r="D501" s="1" t="str">
        <f>RR_SHORT_NAME</f>
        <v>UP</v>
      </c>
      <c r="E501" s="1" t="str">
        <f>RR_NAME</f>
        <v>Union Pacific Railroad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2013</v>
      </c>
      <c r="B502" s="11">
        <f>RRICC</f>
        <v>139300</v>
      </c>
      <c r="C502" s="7">
        <f>RR_ID</f>
        <v>7</v>
      </c>
      <c r="D502" s="1" t="str">
        <f>RR_SHORT_NAME</f>
        <v>UP</v>
      </c>
      <c r="E502" s="1" t="str">
        <f>RR_NAME</f>
        <v>Union Pacific Railroad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2013</v>
      </c>
      <c r="B503" s="11">
        <f>RRICC</f>
        <v>139300</v>
      </c>
      <c r="C503" s="7">
        <f>RR_ID</f>
        <v>7</v>
      </c>
      <c r="D503" s="1" t="str">
        <f>RR_SHORT_NAME</f>
        <v>UP</v>
      </c>
      <c r="E503" s="1" t="str">
        <f>RR_NAME</f>
        <v>Union Pacific Railroad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2013</v>
      </c>
      <c r="B504" s="11">
        <f>RRICC</f>
        <v>139300</v>
      </c>
      <c r="C504" s="7">
        <f>RR_ID</f>
        <v>7</v>
      </c>
      <c r="D504" s="1" t="str">
        <f>RR_SHORT_NAME</f>
        <v>UP</v>
      </c>
      <c r="E504" s="1" t="str">
        <f>RR_NAME</f>
        <v>Union Pacific Railroad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2013</v>
      </c>
      <c r="B505" s="11">
        <f>RRICC</f>
        <v>139300</v>
      </c>
      <c r="C505" s="7">
        <f>RR_ID</f>
        <v>7</v>
      </c>
      <c r="D505" s="1" t="str">
        <f>RR_SHORT_NAME</f>
        <v>UP</v>
      </c>
      <c r="E505" s="1" t="str">
        <f>RR_NAME</f>
        <v>Union Pacific Railroad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2013</v>
      </c>
      <c r="B506" s="11">
        <f>RRICC</f>
        <v>139300</v>
      </c>
      <c r="C506" s="7">
        <f>RR_ID</f>
        <v>7</v>
      </c>
      <c r="D506" s="1" t="str">
        <f>RR_SHORT_NAME</f>
        <v>UP</v>
      </c>
      <c r="E506" s="1" t="str">
        <f>RR_NAME</f>
        <v>Union Pacific Railroad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2013</v>
      </c>
      <c r="B507" s="11">
        <f>RRICC</f>
        <v>139300</v>
      </c>
      <c r="C507" s="7">
        <f>RR_ID</f>
        <v>7</v>
      </c>
      <c r="D507" s="1" t="str">
        <f>RR_SHORT_NAME</f>
        <v>UP</v>
      </c>
      <c r="E507" s="1" t="str">
        <f>RR_NAME</f>
        <v>Union Pacific Railroad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2013</v>
      </c>
      <c r="B508" s="11">
        <f>RRICC</f>
        <v>139300</v>
      </c>
      <c r="C508" s="7">
        <f>RR_ID</f>
        <v>7</v>
      </c>
      <c r="D508" s="1" t="str">
        <f>RR_SHORT_NAME</f>
        <v>UP</v>
      </c>
      <c r="E508" s="1" t="str">
        <f>RR_NAME</f>
        <v>Union Pacific Railroad</v>
      </c>
      <c r="F508" s="1" t="s">
        <v>47508</v>
      </c>
      <c r="G508" s="6">
        <f>E2L103C22</f>
        <v>720.34356385661647</v>
      </c>
    </row>
    <row r="509" spans="1:7" x14ac:dyDescent="0.2">
      <c r="A509" s="11">
        <f>CURRENT_YEAR</f>
        <v>2013</v>
      </c>
      <c r="B509" s="11">
        <f>RRICC</f>
        <v>139300</v>
      </c>
      <c r="C509" s="7">
        <f>RR_ID</f>
        <v>7</v>
      </c>
      <c r="D509" s="1" t="str">
        <f>RR_SHORT_NAME</f>
        <v>UP</v>
      </c>
      <c r="E509" s="1" t="str">
        <f>RR_NAME</f>
        <v>Union Pacific Railroad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2013</v>
      </c>
      <c r="B510" s="11">
        <f>RRICC</f>
        <v>139300</v>
      </c>
      <c r="C510" s="7">
        <f>RR_ID</f>
        <v>7</v>
      </c>
      <c r="D510" s="1" t="str">
        <f>RR_SHORT_NAME</f>
        <v>UP</v>
      </c>
      <c r="E510" s="1" t="str">
        <f>RR_NAME</f>
        <v>Union Pacific Railroad</v>
      </c>
      <c r="F510" s="1" t="s">
        <v>47510</v>
      </c>
      <c r="G510" s="6">
        <f>E2L103C24</f>
        <v>1277.0676334909308</v>
      </c>
    </row>
    <row r="511" spans="1:7" x14ac:dyDescent="0.2">
      <c r="A511" s="11">
        <f>CURRENT_YEAR</f>
        <v>2013</v>
      </c>
      <c r="B511" s="11">
        <f>RRICC</f>
        <v>139300</v>
      </c>
      <c r="C511" s="7">
        <f>RR_ID</f>
        <v>7</v>
      </c>
      <c r="D511" s="1" t="str">
        <f>RR_SHORT_NAME</f>
        <v>UP</v>
      </c>
      <c r="E511" s="1" t="str">
        <f>RR_NAME</f>
        <v>Union Pacific Railroad</v>
      </c>
      <c r="F511" s="1" t="s">
        <v>47511</v>
      </c>
      <c r="G511" s="6">
        <f>E2L103C25</f>
        <v>5.2846551000974733</v>
      </c>
    </row>
    <row r="512" spans="1:7" x14ac:dyDescent="0.2">
      <c r="A512" s="11">
        <f>CURRENT_YEAR</f>
        <v>2013</v>
      </c>
      <c r="B512" s="11">
        <f>RRICC</f>
        <v>139300</v>
      </c>
      <c r="C512" s="7">
        <f>RR_ID</f>
        <v>7</v>
      </c>
      <c r="D512" s="1" t="str">
        <f>RR_SHORT_NAME</f>
        <v>UP</v>
      </c>
      <c r="E512" s="1" t="str">
        <f>RR_NAME</f>
        <v>Union Pacific Railroad</v>
      </c>
      <c r="F512" s="1" t="s">
        <v>47512</v>
      </c>
      <c r="G512" s="6">
        <f>E2L103C26</f>
        <v>2.9065603050536111</v>
      </c>
    </row>
    <row r="513" spans="1:7" x14ac:dyDescent="0.2">
      <c r="A513" s="11">
        <f>CURRENT_YEAR</f>
        <v>2013</v>
      </c>
      <c r="B513" s="11">
        <f>RRICC</f>
        <v>139300</v>
      </c>
      <c r="C513" s="7">
        <f>RR_ID</f>
        <v>7</v>
      </c>
      <c r="D513" s="1" t="str">
        <f>RR_SHORT_NAME</f>
        <v>UP</v>
      </c>
      <c r="E513" s="1" t="str">
        <f>RR_NAME</f>
        <v>Union Pacific Railroad</v>
      </c>
      <c r="F513" s="1" t="s">
        <v>47513</v>
      </c>
      <c r="G513" s="6">
        <f>E2L103C27</f>
        <v>7.9269826501462113</v>
      </c>
    </row>
    <row r="514" spans="1:7" x14ac:dyDescent="0.2">
      <c r="A514" s="11">
        <f>CURRENT_YEAR</f>
        <v>2013</v>
      </c>
      <c r="B514" s="11">
        <f>RRICC</f>
        <v>139300</v>
      </c>
      <c r="C514" s="7">
        <f>RR_ID</f>
        <v>7</v>
      </c>
      <c r="D514" s="1" t="str">
        <f>RR_SHORT_NAME</f>
        <v>UP</v>
      </c>
      <c r="E514" s="1" t="str">
        <f>RR_NAME</f>
        <v>Union Pacific Railroad</v>
      </c>
      <c r="F514" s="1" t="s">
        <v>47514</v>
      </c>
      <c r="G514" s="6">
        <f>E2L103C28</f>
        <v>6.3415861201169683</v>
      </c>
    </row>
    <row r="515" spans="1:7" x14ac:dyDescent="0.2">
      <c r="A515" s="11">
        <f>CURRENT_YEAR</f>
        <v>2013</v>
      </c>
      <c r="B515" s="11">
        <f>RRICC</f>
        <v>139300</v>
      </c>
      <c r="C515" s="7">
        <f>RR_ID</f>
        <v>7</v>
      </c>
      <c r="D515" s="1" t="str">
        <f>RR_SHORT_NAME</f>
        <v>UP</v>
      </c>
      <c r="E515" s="1" t="str">
        <f>RR_NAME</f>
        <v>Union Pacific Railroad</v>
      </c>
      <c r="F515" s="1" t="s">
        <v>47515</v>
      </c>
      <c r="G515" s="6">
        <f>E2L103C29</f>
        <v>1.3211637750243685</v>
      </c>
    </row>
    <row r="516" spans="1:7" x14ac:dyDescent="0.2">
      <c r="A516" s="11">
        <f>CURRENT_YEAR</f>
        <v>2013</v>
      </c>
      <c r="B516" s="11">
        <f>RRICC</f>
        <v>139300</v>
      </c>
      <c r="C516" s="7">
        <f>RR_ID</f>
        <v>7</v>
      </c>
      <c r="D516" s="1" t="str">
        <f>RR_SHORT_NAME</f>
        <v>UP</v>
      </c>
      <c r="E516" s="1" t="str">
        <f>RR_NAME</f>
        <v>Union Pacific Railroad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2013</v>
      </c>
      <c r="B517" s="11">
        <f>RRICC</f>
        <v>139300</v>
      </c>
      <c r="C517" s="7">
        <f>RR_ID</f>
        <v>7</v>
      </c>
      <c r="D517" s="1" t="str">
        <f>RR_SHORT_NAME</f>
        <v>UP</v>
      </c>
      <c r="E517" s="1" t="str">
        <f>RR_NAME</f>
        <v>Union Pacific Railroad</v>
      </c>
      <c r="F517" s="1" t="s">
        <v>47517</v>
      </c>
      <c r="G517" s="6">
        <f>E2L104C2</f>
        <v>1.9973437952214042</v>
      </c>
    </row>
    <row r="518" spans="1:7" x14ac:dyDescent="0.2">
      <c r="A518" s="11">
        <f>CURRENT_YEAR</f>
        <v>2013</v>
      </c>
      <c r="B518" s="11">
        <f>RRICC</f>
        <v>139300</v>
      </c>
      <c r="C518" s="7">
        <f>RR_ID</f>
        <v>7</v>
      </c>
      <c r="D518" s="1" t="str">
        <f>RR_SHORT_NAME</f>
        <v>UP</v>
      </c>
      <c r="E518" s="1" t="str">
        <f>RR_NAME</f>
        <v>Union Pacific Railroad</v>
      </c>
      <c r="F518" s="1" t="s">
        <v>47518</v>
      </c>
      <c r="G518" s="6">
        <f>E2L104C3</f>
        <v>1.9914087412000601</v>
      </c>
    </row>
    <row r="519" spans="1:7" x14ac:dyDescent="0.2">
      <c r="A519" s="11">
        <f>CURRENT_YEAR</f>
        <v>2013</v>
      </c>
      <c r="B519" s="11">
        <f>RRICC</f>
        <v>139300</v>
      </c>
      <c r="C519" s="7">
        <f>RR_ID</f>
        <v>7</v>
      </c>
      <c r="D519" s="1" t="str">
        <f>RR_SHORT_NAME</f>
        <v>UP</v>
      </c>
      <c r="E519" s="1" t="str">
        <f>RR_NAME</f>
        <v>Union Pacific Railroad</v>
      </c>
      <c r="F519" s="1" t="s">
        <v>47519</v>
      </c>
      <c r="G519" s="6">
        <f>E2L104C4</f>
        <v>1.9922783561210093</v>
      </c>
    </row>
    <row r="520" spans="1:7" x14ac:dyDescent="0.2">
      <c r="A520" s="11">
        <f>CURRENT_YEAR</f>
        <v>2013</v>
      </c>
      <c r="B520" s="11">
        <f>RRICC</f>
        <v>139300</v>
      </c>
      <c r="C520" s="7">
        <f>RR_ID</f>
        <v>7</v>
      </c>
      <c r="D520" s="1" t="str">
        <f>RR_SHORT_NAME</f>
        <v>UP</v>
      </c>
      <c r="E520" s="1" t="str">
        <f>RR_NAME</f>
        <v>Union Pacific Railroad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2013</v>
      </c>
      <c r="B521" s="11">
        <f>RRICC</f>
        <v>139300</v>
      </c>
      <c r="C521" s="7">
        <f>RR_ID</f>
        <v>7</v>
      </c>
      <c r="D521" s="1" t="str">
        <f>RR_SHORT_NAME</f>
        <v>UP</v>
      </c>
      <c r="E521" s="1" t="str">
        <f>RR_NAME</f>
        <v>Union Pacific Railroad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2013</v>
      </c>
      <c r="B522" s="11">
        <f>RRICC</f>
        <v>139300</v>
      </c>
      <c r="C522" s="7">
        <f>RR_ID</f>
        <v>7</v>
      </c>
      <c r="D522" s="1" t="str">
        <f>RR_SHORT_NAME</f>
        <v>UP</v>
      </c>
      <c r="E522" s="1" t="str">
        <f>RR_NAME</f>
        <v>Union Pacific Railroad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2013</v>
      </c>
      <c r="B523" s="11">
        <f>RRICC</f>
        <v>139300</v>
      </c>
      <c r="C523" s="7">
        <f>RR_ID</f>
        <v>7</v>
      </c>
      <c r="D523" s="1" t="str">
        <f>RR_SHORT_NAME</f>
        <v>UP</v>
      </c>
      <c r="E523" s="1" t="str">
        <f>RR_NAME</f>
        <v>Union Pacific Railroad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2013</v>
      </c>
      <c r="B524" s="11">
        <f>RRICC</f>
        <v>139300</v>
      </c>
      <c r="C524" s="7">
        <f>RR_ID</f>
        <v>7</v>
      </c>
      <c r="D524" s="1" t="str">
        <f>RR_SHORT_NAME</f>
        <v>UP</v>
      </c>
      <c r="E524" s="1" t="str">
        <f>RR_NAME</f>
        <v>Union Pacific Railroad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2013</v>
      </c>
      <c r="B525" s="11">
        <f>RRICC</f>
        <v>139300</v>
      </c>
      <c r="C525" s="7">
        <f>RR_ID</f>
        <v>7</v>
      </c>
      <c r="D525" s="1" t="str">
        <f>RR_SHORT_NAME</f>
        <v>UP</v>
      </c>
      <c r="E525" s="1" t="str">
        <f>RR_NAME</f>
        <v>Union Pacific Railroad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2013</v>
      </c>
      <c r="B526" s="11">
        <f>RRICC</f>
        <v>139300</v>
      </c>
      <c r="C526" s="7">
        <f>RR_ID</f>
        <v>7</v>
      </c>
      <c r="D526" s="1" t="str">
        <f>RR_SHORT_NAME</f>
        <v>UP</v>
      </c>
      <c r="E526" s="1" t="str">
        <f>RR_NAME</f>
        <v>Union Pacific Railroad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2013</v>
      </c>
      <c r="B527" s="11">
        <f>RRICC</f>
        <v>139300</v>
      </c>
      <c r="C527" s="7">
        <f>RR_ID</f>
        <v>7</v>
      </c>
      <c r="D527" s="1" t="str">
        <f>RR_SHORT_NAME</f>
        <v>UP</v>
      </c>
      <c r="E527" s="1" t="str">
        <f>RR_NAME</f>
        <v>Union Pacific Railroad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2013</v>
      </c>
      <c r="B528" s="11">
        <f>RRICC</f>
        <v>139300</v>
      </c>
      <c r="C528" s="7">
        <f>RR_ID</f>
        <v>7</v>
      </c>
      <c r="D528" s="1" t="str">
        <f>RR_SHORT_NAME</f>
        <v>UP</v>
      </c>
      <c r="E528" s="1" t="str">
        <f>RR_NAME</f>
        <v>Union Pacific Railroad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2013</v>
      </c>
      <c r="B529" s="11">
        <f>RRICC</f>
        <v>139300</v>
      </c>
      <c r="C529" s="7">
        <f>RR_ID</f>
        <v>7</v>
      </c>
      <c r="D529" s="1" t="str">
        <f>RR_SHORT_NAME</f>
        <v>UP</v>
      </c>
      <c r="E529" s="1" t="str">
        <f>RR_NAME</f>
        <v>Union Pacific Railroad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2013</v>
      </c>
      <c r="B530" s="11">
        <f>RRICC</f>
        <v>139300</v>
      </c>
      <c r="C530" s="7">
        <f>RR_ID</f>
        <v>7</v>
      </c>
      <c r="D530" s="1" t="str">
        <f>RR_SHORT_NAME</f>
        <v>UP</v>
      </c>
      <c r="E530" s="1" t="str">
        <f>RR_NAME</f>
        <v>Union Pacific Railroad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2013</v>
      </c>
      <c r="B531" s="11">
        <f>RRICC</f>
        <v>139300</v>
      </c>
      <c r="C531" s="7">
        <f>RR_ID</f>
        <v>7</v>
      </c>
      <c r="D531" s="1" t="str">
        <f>RR_SHORT_NAME</f>
        <v>UP</v>
      </c>
      <c r="E531" s="1" t="str">
        <f>RR_NAME</f>
        <v>Union Pacific Railroad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2013</v>
      </c>
      <c r="B532" s="11">
        <f>RRICC</f>
        <v>139300</v>
      </c>
      <c r="C532" s="7">
        <f>RR_ID</f>
        <v>7</v>
      </c>
      <c r="D532" s="1" t="str">
        <f>RR_SHORT_NAME</f>
        <v>UP</v>
      </c>
      <c r="E532" s="1" t="str">
        <f>RR_NAME</f>
        <v>Union Pacific Railroad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2013</v>
      </c>
      <c r="B533" s="11">
        <f>RRICC</f>
        <v>139300</v>
      </c>
      <c r="C533" s="7">
        <f>RR_ID</f>
        <v>7</v>
      </c>
      <c r="D533" s="1" t="str">
        <f>RR_SHORT_NAME</f>
        <v>UP</v>
      </c>
      <c r="E533" s="1" t="str">
        <f>RR_NAME</f>
        <v>Union Pacific Railroad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2013</v>
      </c>
      <c r="B534" s="11">
        <f>RRICC</f>
        <v>139300</v>
      </c>
      <c r="C534" s="7">
        <f>RR_ID</f>
        <v>7</v>
      </c>
      <c r="D534" s="1" t="str">
        <f>RR_SHORT_NAME</f>
        <v>UP</v>
      </c>
      <c r="E534" s="1" t="str">
        <f>RR_NAME</f>
        <v>Union Pacific Railroad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2013</v>
      </c>
      <c r="B535" s="11">
        <f>RRICC</f>
        <v>139300</v>
      </c>
      <c r="C535" s="7">
        <f>RR_ID</f>
        <v>7</v>
      </c>
      <c r="D535" s="1" t="str">
        <f>RR_SHORT_NAME</f>
        <v>UP</v>
      </c>
      <c r="E535" s="1" t="str">
        <f>RR_NAME</f>
        <v>Union Pacific Railroad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2013</v>
      </c>
      <c r="B536" s="11">
        <f>RRICC</f>
        <v>139300</v>
      </c>
      <c r="C536" s="7">
        <f>RR_ID</f>
        <v>7</v>
      </c>
      <c r="D536" s="1" t="str">
        <f>RR_SHORT_NAME</f>
        <v>UP</v>
      </c>
      <c r="E536" s="1" t="str">
        <f>RR_NAME</f>
        <v>Union Pacific Railroad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2013</v>
      </c>
      <c r="B537" s="11">
        <f>RRICC</f>
        <v>139300</v>
      </c>
      <c r="C537" s="7">
        <f>RR_ID</f>
        <v>7</v>
      </c>
      <c r="D537" s="1" t="str">
        <f>RR_SHORT_NAME</f>
        <v>UP</v>
      </c>
      <c r="E537" s="1" t="str">
        <f>RR_NAME</f>
        <v>Union Pacific Railroad</v>
      </c>
      <c r="F537" s="1" t="s">
        <v>47537</v>
      </c>
      <c r="G537" s="6">
        <f>E2L104C22</f>
        <v>720.34356385661647</v>
      </c>
    </row>
    <row r="538" spans="1:7" x14ac:dyDescent="0.2">
      <c r="A538" s="11">
        <f>CURRENT_YEAR</f>
        <v>2013</v>
      </c>
      <c r="B538" s="11">
        <f>RRICC</f>
        <v>139300</v>
      </c>
      <c r="C538" s="7">
        <f>RR_ID</f>
        <v>7</v>
      </c>
      <c r="D538" s="1" t="str">
        <f>RR_SHORT_NAME</f>
        <v>UP</v>
      </c>
      <c r="E538" s="1" t="str">
        <f>RR_NAME</f>
        <v>Union Pacific Railroad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2013</v>
      </c>
      <c r="B539" s="11">
        <f>RRICC</f>
        <v>139300</v>
      </c>
      <c r="C539" s="7">
        <f>RR_ID</f>
        <v>7</v>
      </c>
      <c r="D539" s="1" t="str">
        <f>RR_SHORT_NAME</f>
        <v>UP</v>
      </c>
      <c r="E539" s="1" t="str">
        <f>RR_NAME</f>
        <v>Union Pacific Railroad</v>
      </c>
      <c r="F539" s="1" t="s">
        <v>47539</v>
      </c>
      <c r="G539" s="6">
        <f>E2L104C24</f>
        <v>1958.3054400301812</v>
      </c>
    </row>
    <row r="540" spans="1:7" x14ac:dyDescent="0.2">
      <c r="A540" s="11">
        <f>CURRENT_YEAR</f>
        <v>2013</v>
      </c>
      <c r="B540" s="11">
        <f>RRICC</f>
        <v>139300</v>
      </c>
      <c r="C540" s="7">
        <f>RR_ID</f>
        <v>7</v>
      </c>
      <c r="D540" s="1" t="str">
        <f>RR_SHORT_NAME</f>
        <v>UP</v>
      </c>
      <c r="E540" s="1" t="str">
        <f>RR_NAME</f>
        <v>Union Pacific Railroad</v>
      </c>
      <c r="F540" s="1" t="s">
        <v>47540</v>
      </c>
      <c r="G540" s="6">
        <f>E2L104C25</f>
        <v>5.2846551000974742</v>
      </c>
    </row>
    <row r="541" spans="1:7" x14ac:dyDescent="0.2">
      <c r="A541" s="11">
        <f>CURRENT_YEAR</f>
        <v>2013</v>
      </c>
      <c r="B541" s="11">
        <f>RRICC</f>
        <v>139300</v>
      </c>
      <c r="C541" s="7">
        <f>RR_ID</f>
        <v>7</v>
      </c>
      <c r="D541" s="1" t="str">
        <f>RR_SHORT_NAME</f>
        <v>UP</v>
      </c>
      <c r="E541" s="1" t="str">
        <f>RR_NAME</f>
        <v>Union Pacific Railroad</v>
      </c>
      <c r="F541" s="1" t="s">
        <v>47541</v>
      </c>
      <c r="G541" s="6">
        <f>E2L104C26</f>
        <v>2.9065603050536115</v>
      </c>
    </row>
    <row r="542" spans="1:7" x14ac:dyDescent="0.2">
      <c r="A542" s="11">
        <f>CURRENT_YEAR</f>
        <v>2013</v>
      </c>
      <c r="B542" s="11">
        <f>RRICC</f>
        <v>139300</v>
      </c>
      <c r="C542" s="7">
        <f>RR_ID</f>
        <v>7</v>
      </c>
      <c r="D542" s="1" t="str">
        <f>RR_SHORT_NAME</f>
        <v>UP</v>
      </c>
      <c r="E542" s="1" t="str">
        <f>RR_NAME</f>
        <v>Union Pacific Railroad</v>
      </c>
      <c r="F542" s="1" t="s">
        <v>47542</v>
      </c>
      <c r="G542" s="6">
        <f>E2L104C27</f>
        <v>7.9269826501462113</v>
      </c>
    </row>
    <row r="543" spans="1:7" x14ac:dyDescent="0.2">
      <c r="A543" s="11">
        <f>CURRENT_YEAR</f>
        <v>2013</v>
      </c>
      <c r="B543" s="11">
        <f>RRICC</f>
        <v>139300</v>
      </c>
      <c r="C543" s="7">
        <f>RR_ID</f>
        <v>7</v>
      </c>
      <c r="D543" s="1" t="str">
        <f>RR_SHORT_NAME</f>
        <v>UP</v>
      </c>
      <c r="E543" s="1" t="str">
        <f>RR_NAME</f>
        <v>Union Pacific Railroad</v>
      </c>
      <c r="F543" s="1" t="s">
        <v>47543</v>
      </c>
      <c r="G543" s="6">
        <f>E2L104C28</f>
        <v>6.3415861201169692</v>
      </c>
    </row>
    <row r="544" spans="1:7" x14ac:dyDescent="0.2">
      <c r="A544" s="11">
        <f>CURRENT_YEAR</f>
        <v>2013</v>
      </c>
      <c r="B544" s="11">
        <f>RRICC</f>
        <v>139300</v>
      </c>
      <c r="C544" s="7">
        <f>RR_ID</f>
        <v>7</v>
      </c>
      <c r="D544" s="1" t="str">
        <f>RR_SHORT_NAME</f>
        <v>UP</v>
      </c>
      <c r="E544" s="1" t="str">
        <f>RR_NAME</f>
        <v>Union Pacific Railroad</v>
      </c>
      <c r="F544" s="1" t="s">
        <v>47544</v>
      </c>
      <c r="G544" s="6">
        <f>E2L104C29</f>
        <v>1.3211637750243683</v>
      </c>
    </row>
    <row r="545" spans="1:7" x14ac:dyDescent="0.2">
      <c r="A545" s="11">
        <f>CURRENT_YEAR</f>
        <v>2013</v>
      </c>
      <c r="B545" s="11">
        <f>RRICC</f>
        <v>139300</v>
      </c>
      <c r="C545" s="7">
        <f>RR_ID</f>
        <v>7</v>
      </c>
      <c r="D545" s="1" t="str">
        <f>RR_SHORT_NAME</f>
        <v>UP</v>
      </c>
      <c r="E545" s="1" t="str">
        <f>RR_NAME</f>
        <v>Union Pacific Railroad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2013</v>
      </c>
      <c r="B546" s="11">
        <f>RRICC</f>
        <v>139300</v>
      </c>
      <c r="C546" s="7">
        <f>RR_ID</f>
        <v>7</v>
      </c>
      <c r="D546" s="1" t="str">
        <f>RR_SHORT_NAME</f>
        <v>UP</v>
      </c>
      <c r="E546" s="1" t="str">
        <f>RR_NAME</f>
        <v>Union Pacific Railroad</v>
      </c>
      <c r="F546" s="1" t="s">
        <v>47546</v>
      </c>
      <c r="G546" s="6">
        <f>E2L105C2</f>
        <v>2.0073631938158956</v>
      </c>
    </row>
    <row r="547" spans="1:7" x14ac:dyDescent="0.2">
      <c r="A547" s="11">
        <f>CURRENT_YEAR</f>
        <v>2013</v>
      </c>
      <c r="B547" s="11">
        <f>RRICC</f>
        <v>139300</v>
      </c>
      <c r="C547" s="7">
        <f>RR_ID</f>
        <v>7</v>
      </c>
      <c r="D547" s="1" t="str">
        <f>RR_SHORT_NAME</f>
        <v>UP</v>
      </c>
      <c r="E547" s="1" t="str">
        <f>RR_NAME</f>
        <v>Union Pacific Railroad</v>
      </c>
      <c r="F547" s="1" t="s">
        <v>47547</v>
      </c>
      <c r="G547" s="6">
        <f>E2L105C3</f>
        <v>1.9784749636401413</v>
      </c>
    </row>
    <row r="548" spans="1:7" x14ac:dyDescent="0.2">
      <c r="A548" s="11">
        <f>CURRENT_YEAR</f>
        <v>2013</v>
      </c>
      <c r="B548" s="11">
        <f>RRICC</f>
        <v>139300</v>
      </c>
      <c r="C548" s="7">
        <f>RR_ID</f>
        <v>7</v>
      </c>
      <c r="D548" s="1" t="str">
        <f>RR_SHORT_NAME</f>
        <v>UP</v>
      </c>
      <c r="E548" s="1" t="str">
        <f>RR_NAME</f>
        <v>Union Pacific Railroad</v>
      </c>
      <c r="F548" s="1" t="s">
        <v>47548</v>
      </c>
      <c r="G548" s="6">
        <f>E2L105C4</f>
        <v>2.0007937782901637</v>
      </c>
    </row>
    <row r="549" spans="1:7" x14ac:dyDescent="0.2">
      <c r="A549" s="11">
        <f>CURRENT_YEAR</f>
        <v>2013</v>
      </c>
      <c r="B549" s="11">
        <f>RRICC</f>
        <v>139300</v>
      </c>
      <c r="C549" s="7">
        <f>RR_ID</f>
        <v>7</v>
      </c>
      <c r="D549" s="1" t="str">
        <f>RR_SHORT_NAME</f>
        <v>UP</v>
      </c>
      <c r="E549" s="1" t="str">
        <f>RR_NAME</f>
        <v>Union Pacific Railroad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2013</v>
      </c>
      <c r="B550" s="11">
        <f>RRICC</f>
        <v>139300</v>
      </c>
      <c r="C550" s="7">
        <f>RR_ID</f>
        <v>7</v>
      </c>
      <c r="D550" s="1" t="str">
        <f>RR_SHORT_NAME</f>
        <v>UP</v>
      </c>
      <c r="E550" s="1" t="str">
        <f>RR_NAME</f>
        <v>Union Pacific Railroad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2013</v>
      </c>
      <c r="B551" s="11">
        <f>RRICC</f>
        <v>139300</v>
      </c>
      <c r="C551" s="7">
        <f>RR_ID</f>
        <v>7</v>
      </c>
      <c r="D551" s="1" t="str">
        <f>RR_SHORT_NAME</f>
        <v>UP</v>
      </c>
      <c r="E551" s="1" t="str">
        <f>RR_NAME</f>
        <v>Union Pacific Railroad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2013</v>
      </c>
      <c r="B552" s="11">
        <f>RRICC</f>
        <v>139300</v>
      </c>
      <c r="C552" s="7">
        <f>RR_ID</f>
        <v>7</v>
      </c>
      <c r="D552" s="1" t="str">
        <f>RR_SHORT_NAME</f>
        <v>UP</v>
      </c>
      <c r="E552" s="1" t="str">
        <f>RR_NAME</f>
        <v>Union Pacific Railroad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2013</v>
      </c>
      <c r="B553" s="11">
        <f>RRICC</f>
        <v>139300</v>
      </c>
      <c r="C553" s="7">
        <f>RR_ID</f>
        <v>7</v>
      </c>
      <c r="D553" s="1" t="str">
        <f>RR_SHORT_NAME</f>
        <v>UP</v>
      </c>
      <c r="E553" s="1" t="str">
        <f>RR_NAME</f>
        <v>Union Pacific Railroad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2013</v>
      </c>
      <c r="B554" s="11">
        <f>RRICC</f>
        <v>139300</v>
      </c>
      <c r="C554" s="7">
        <f>RR_ID</f>
        <v>7</v>
      </c>
      <c r="D554" s="1" t="str">
        <f>RR_SHORT_NAME</f>
        <v>UP</v>
      </c>
      <c r="E554" s="1" t="str">
        <f>RR_NAME</f>
        <v>Union Pacific Railroad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2013</v>
      </c>
      <c r="B555" s="11">
        <f>RRICC</f>
        <v>139300</v>
      </c>
      <c r="C555" s="7">
        <f>RR_ID</f>
        <v>7</v>
      </c>
      <c r="D555" s="1" t="str">
        <f>RR_SHORT_NAME</f>
        <v>UP</v>
      </c>
      <c r="E555" s="1" t="str">
        <f>RR_NAME</f>
        <v>Union Pacific Railroad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2013</v>
      </c>
      <c r="B556" s="11">
        <f>RRICC</f>
        <v>139300</v>
      </c>
      <c r="C556" s="7">
        <f>RR_ID</f>
        <v>7</v>
      </c>
      <c r="D556" s="1" t="str">
        <f>RR_SHORT_NAME</f>
        <v>UP</v>
      </c>
      <c r="E556" s="1" t="str">
        <f>RR_NAME</f>
        <v>Union Pacific Railroad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2013</v>
      </c>
      <c r="B557" s="11">
        <f>RRICC</f>
        <v>139300</v>
      </c>
      <c r="C557" s="7">
        <f>RR_ID</f>
        <v>7</v>
      </c>
      <c r="D557" s="1" t="str">
        <f>RR_SHORT_NAME</f>
        <v>UP</v>
      </c>
      <c r="E557" s="1" t="str">
        <f>RR_NAME</f>
        <v>Union Pacific Railroad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2013</v>
      </c>
      <c r="B558" s="11">
        <f>RRICC</f>
        <v>139300</v>
      </c>
      <c r="C558" s="7">
        <f>RR_ID</f>
        <v>7</v>
      </c>
      <c r="D558" s="1" t="str">
        <f>RR_SHORT_NAME</f>
        <v>UP</v>
      </c>
      <c r="E558" s="1" t="str">
        <f>RR_NAME</f>
        <v>Union Pacific Railroad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2013</v>
      </c>
      <c r="B559" s="11">
        <f>RRICC</f>
        <v>139300</v>
      </c>
      <c r="C559" s="7">
        <f>RR_ID</f>
        <v>7</v>
      </c>
      <c r="D559" s="1" t="str">
        <f>RR_SHORT_NAME</f>
        <v>UP</v>
      </c>
      <c r="E559" s="1" t="str">
        <f>RR_NAME</f>
        <v>Union Pacific Railroad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2013</v>
      </c>
      <c r="B560" s="11">
        <f>RRICC</f>
        <v>139300</v>
      </c>
      <c r="C560" s="7">
        <f>RR_ID</f>
        <v>7</v>
      </c>
      <c r="D560" s="1" t="str">
        <f>RR_SHORT_NAME</f>
        <v>UP</v>
      </c>
      <c r="E560" s="1" t="str">
        <f>RR_NAME</f>
        <v>Union Pacific Railroad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2013</v>
      </c>
      <c r="B561" s="11">
        <f>RRICC</f>
        <v>139300</v>
      </c>
      <c r="C561" s="7">
        <f>RR_ID</f>
        <v>7</v>
      </c>
      <c r="D561" s="1" t="str">
        <f>RR_SHORT_NAME</f>
        <v>UP</v>
      </c>
      <c r="E561" s="1" t="str">
        <f>RR_NAME</f>
        <v>Union Pacific Railroad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2013</v>
      </c>
      <c r="B562" s="11">
        <f>RRICC</f>
        <v>139300</v>
      </c>
      <c r="C562" s="7">
        <f>RR_ID</f>
        <v>7</v>
      </c>
      <c r="D562" s="1" t="str">
        <f>RR_SHORT_NAME</f>
        <v>UP</v>
      </c>
      <c r="E562" s="1" t="str">
        <f>RR_NAME</f>
        <v>Union Pacific Railroad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2013</v>
      </c>
      <c r="B563" s="11">
        <f>RRICC</f>
        <v>139300</v>
      </c>
      <c r="C563" s="7">
        <f>RR_ID</f>
        <v>7</v>
      </c>
      <c r="D563" s="1" t="str">
        <f>RR_SHORT_NAME</f>
        <v>UP</v>
      </c>
      <c r="E563" s="1" t="str">
        <f>RR_NAME</f>
        <v>Union Pacific Railroad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2013</v>
      </c>
      <c r="B564" s="11">
        <f>RRICC</f>
        <v>139300</v>
      </c>
      <c r="C564" s="7">
        <f>RR_ID</f>
        <v>7</v>
      </c>
      <c r="D564" s="1" t="str">
        <f>RR_SHORT_NAME</f>
        <v>UP</v>
      </c>
      <c r="E564" s="1" t="str">
        <f>RR_NAME</f>
        <v>Union Pacific Railroad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2013</v>
      </c>
      <c r="B565" s="11">
        <f>RRICC</f>
        <v>139300</v>
      </c>
      <c r="C565" s="7">
        <f>RR_ID</f>
        <v>7</v>
      </c>
      <c r="D565" s="1" t="str">
        <f>RR_SHORT_NAME</f>
        <v>UP</v>
      </c>
      <c r="E565" s="1" t="str">
        <f>RR_NAME</f>
        <v>Union Pacific Railroad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2013</v>
      </c>
      <c r="B566" s="11">
        <f>RRICC</f>
        <v>139300</v>
      </c>
      <c r="C566" s="7">
        <f>RR_ID</f>
        <v>7</v>
      </c>
      <c r="D566" s="1" t="str">
        <f>RR_SHORT_NAME</f>
        <v>UP</v>
      </c>
      <c r="E566" s="1" t="str">
        <f>RR_NAME</f>
        <v>Union Pacific Railroad</v>
      </c>
      <c r="F566" s="1" t="s">
        <v>47566</v>
      </c>
      <c r="G566" s="6">
        <f>E2L105C22</f>
        <v>720.34356385661647</v>
      </c>
    </row>
    <row r="567" spans="1:7" x14ac:dyDescent="0.2">
      <c r="A567" s="11">
        <f>CURRENT_YEAR</f>
        <v>2013</v>
      </c>
      <c r="B567" s="11">
        <f>RRICC</f>
        <v>139300</v>
      </c>
      <c r="C567" s="7">
        <f>RR_ID</f>
        <v>7</v>
      </c>
      <c r="D567" s="1" t="str">
        <f>RR_SHORT_NAME</f>
        <v>UP</v>
      </c>
      <c r="E567" s="1" t="str">
        <f>RR_NAME</f>
        <v>Union Pacific Railroad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2013</v>
      </c>
      <c r="B568" s="11">
        <f>RRICC</f>
        <v>139300</v>
      </c>
      <c r="C568" s="7">
        <f>RR_ID</f>
        <v>7</v>
      </c>
      <c r="D568" s="1" t="str">
        <f>RR_SHORT_NAME</f>
        <v>UP</v>
      </c>
      <c r="E568" s="1" t="str">
        <f>RR_NAME</f>
        <v>Union Pacific Railroad</v>
      </c>
      <c r="F568" s="1" t="s">
        <v>47568</v>
      </c>
      <c r="G568" s="6">
        <f>E2L105C24</f>
        <v>1094.3167025560542</v>
      </c>
    </row>
    <row r="569" spans="1:7" x14ac:dyDescent="0.2">
      <c r="A569" s="11">
        <f>CURRENT_YEAR</f>
        <v>2013</v>
      </c>
      <c r="B569" s="11">
        <f>RRICC</f>
        <v>139300</v>
      </c>
      <c r="C569" s="7">
        <f>RR_ID</f>
        <v>7</v>
      </c>
      <c r="D569" s="1" t="str">
        <f>RR_SHORT_NAME</f>
        <v>UP</v>
      </c>
      <c r="E569" s="1" t="str">
        <f>RR_NAME</f>
        <v>Union Pacific Railroad</v>
      </c>
      <c r="F569" s="1" t="s">
        <v>47569</v>
      </c>
      <c r="G569" s="6">
        <f>E2L105C25</f>
        <v>5.2846551000974742</v>
      </c>
    </row>
    <row r="570" spans="1:7" x14ac:dyDescent="0.2">
      <c r="A570" s="11">
        <f>CURRENT_YEAR</f>
        <v>2013</v>
      </c>
      <c r="B570" s="11">
        <f>RRICC</f>
        <v>139300</v>
      </c>
      <c r="C570" s="7">
        <f>RR_ID</f>
        <v>7</v>
      </c>
      <c r="D570" s="1" t="str">
        <f>RR_SHORT_NAME</f>
        <v>UP</v>
      </c>
      <c r="E570" s="1" t="str">
        <f>RR_NAME</f>
        <v>Union Pacific Railroad</v>
      </c>
      <c r="F570" s="1" t="s">
        <v>47570</v>
      </c>
      <c r="G570" s="6">
        <f>E2L105C26</f>
        <v>2.9065603050536115</v>
      </c>
    </row>
    <row r="571" spans="1:7" x14ac:dyDescent="0.2">
      <c r="A571" s="11">
        <f>CURRENT_YEAR</f>
        <v>2013</v>
      </c>
      <c r="B571" s="11">
        <f>RRICC</f>
        <v>139300</v>
      </c>
      <c r="C571" s="7">
        <f>RR_ID</f>
        <v>7</v>
      </c>
      <c r="D571" s="1" t="str">
        <f>RR_SHORT_NAME</f>
        <v>UP</v>
      </c>
      <c r="E571" s="1" t="str">
        <f>RR_NAME</f>
        <v>Union Pacific Railroad</v>
      </c>
      <c r="F571" s="1" t="s">
        <v>47571</v>
      </c>
      <c r="G571" s="6">
        <f>E2L105C27</f>
        <v>7.9269826501462113</v>
      </c>
    </row>
    <row r="572" spans="1:7" x14ac:dyDescent="0.2">
      <c r="A572" s="11">
        <f>CURRENT_YEAR</f>
        <v>2013</v>
      </c>
      <c r="B572" s="11">
        <f>RRICC</f>
        <v>139300</v>
      </c>
      <c r="C572" s="7">
        <f>RR_ID</f>
        <v>7</v>
      </c>
      <c r="D572" s="1" t="str">
        <f>RR_SHORT_NAME</f>
        <v>UP</v>
      </c>
      <c r="E572" s="1" t="str">
        <f>RR_NAME</f>
        <v>Union Pacific Railroad</v>
      </c>
      <c r="F572" s="1" t="s">
        <v>47572</v>
      </c>
      <c r="G572" s="6">
        <f>E2L105C28</f>
        <v>6.3415861201169701</v>
      </c>
    </row>
    <row r="573" spans="1:7" x14ac:dyDescent="0.2">
      <c r="A573" s="11">
        <f>CURRENT_YEAR</f>
        <v>2013</v>
      </c>
      <c r="B573" s="11">
        <f>RRICC</f>
        <v>139300</v>
      </c>
      <c r="C573" s="7">
        <f>RR_ID</f>
        <v>7</v>
      </c>
      <c r="D573" s="1" t="str">
        <f>RR_SHORT_NAME</f>
        <v>UP</v>
      </c>
      <c r="E573" s="1" t="str">
        <f>RR_NAME</f>
        <v>Union Pacific Railroad</v>
      </c>
      <c r="F573" s="1" t="s">
        <v>47573</v>
      </c>
      <c r="G573" s="6">
        <f>E2L105C29</f>
        <v>1.3211637750243685</v>
      </c>
    </row>
    <row r="574" spans="1:7" x14ac:dyDescent="0.2">
      <c r="A574" s="11">
        <f>CURRENT_YEAR</f>
        <v>2013</v>
      </c>
      <c r="B574" s="11">
        <f>RRICC</f>
        <v>139300</v>
      </c>
      <c r="C574" s="7">
        <f>RR_ID</f>
        <v>7</v>
      </c>
      <c r="D574" s="1" t="str">
        <f>RR_SHORT_NAME</f>
        <v>UP</v>
      </c>
      <c r="E574" s="1" t="str">
        <f>RR_NAME</f>
        <v>Union Pacific Railroad</v>
      </c>
      <c r="F574" s="1" t="s">
        <v>47574</v>
      </c>
      <c r="G574" s="6">
        <f>E2L106C1</f>
        <v>31.1</v>
      </c>
    </row>
    <row r="575" spans="1:7" x14ac:dyDescent="0.2">
      <c r="A575" s="11">
        <f>CURRENT_YEAR</f>
        <v>2013</v>
      </c>
      <c r="B575" s="11">
        <f>RRICC</f>
        <v>139300</v>
      </c>
      <c r="C575" s="7">
        <f>RR_ID</f>
        <v>7</v>
      </c>
      <c r="D575" s="1" t="str">
        <f>RR_SHORT_NAME</f>
        <v>UP</v>
      </c>
      <c r="E575" s="1" t="str">
        <f>RR_NAME</f>
        <v>Union Pacific Railroad</v>
      </c>
      <c r="F575" s="1" t="s">
        <v>47575</v>
      </c>
      <c r="G575" s="6">
        <f>E2L106C2</f>
        <v>2.0414201508484542</v>
      </c>
    </row>
    <row r="576" spans="1:7" x14ac:dyDescent="0.2">
      <c r="A576" s="11">
        <f>CURRENT_YEAR</f>
        <v>2013</v>
      </c>
      <c r="B576" s="11">
        <f>RRICC</f>
        <v>139300</v>
      </c>
      <c r="C576" s="7">
        <f>RR_ID</f>
        <v>7</v>
      </c>
      <c r="D576" s="1" t="str">
        <f>RR_SHORT_NAME</f>
        <v>UP</v>
      </c>
      <c r="E576" s="1" t="str">
        <f>RR_NAME</f>
        <v>Union Pacific Railroad</v>
      </c>
      <c r="F576" s="1" t="s">
        <v>47576</v>
      </c>
      <c r="G576" s="6">
        <f>E2L106C3</f>
        <v>1.9639219444223173</v>
      </c>
    </row>
    <row r="577" spans="1:7" x14ac:dyDescent="0.2">
      <c r="A577" s="11">
        <f>CURRENT_YEAR</f>
        <v>2013</v>
      </c>
      <c r="B577" s="11">
        <f>RRICC</f>
        <v>139300</v>
      </c>
      <c r="C577" s="7">
        <f>RR_ID</f>
        <v>7</v>
      </c>
      <c r="D577" s="1" t="str">
        <f>RR_SHORT_NAME</f>
        <v>UP</v>
      </c>
      <c r="E577" s="1" t="str">
        <f>RR_NAME</f>
        <v>Union Pacific Railroad</v>
      </c>
      <c r="F577" s="1" t="s">
        <v>47577</v>
      </c>
      <c r="G577" s="6">
        <f>E2L106C4</f>
        <v>1.9873337056192213</v>
      </c>
    </row>
    <row r="578" spans="1:7" x14ac:dyDescent="0.2">
      <c r="A578" s="11">
        <f>CURRENT_YEAR</f>
        <v>2013</v>
      </c>
      <c r="B578" s="11">
        <f>RRICC</f>
        <v>139300</v>
      </c>
      <c r="C578" s="7">
        <f>RR_ID</f>
        <v>7</v>
      </c>
      <c r="D578" s="1" t="str">
        <f>RR_SHORT_NAME</f>
        <v>UP</v>
      </c>
      <c r="E578" s="1" t="str">
        <f>RR_NAME</f>
        <v>Union Pacific Railroad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2013</v>
      </c>
      <c r="B579" s="11">
        <f>RRICC</f>
        <v>139300</v>
      </c>
      <c r="C579" s="7">
        <f>RR_ID</f>
        <v>7</v>
      </c>
      <c r="D579" s="1" t="str">
        <f>RR_SHORT_NAME</f>
        <v>UP</v>
      </c>
      <c r="E579" s="1" t="str">
        <f>RR_NAME</f>
        <v>Union Pacific Railroad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2013</v>
      </c>
      <c r="B580" s="11">
        <f>RRICC</f>
        <v>139300</v>
      </c>
      <c r="C580" s="7">
        <f>RR_ID</f>
        <v>7</v>
      </c>
      <c r="D580" s="1" t="str">
        <f>RR_SHORT_NAME</f>
        <v>UP</v>
      </c>
      <c r="E580" s="1" t="str">
        <f>RR_NAME</f>
        <v>Union Pacific Railroad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2013</v>
      </c>
      <c r="B581" s="11">
        <f>RRICC</f>
        <v>139300</v>
      </c>
      <c r="C581" s="7">
        <f>RR_ID</f>
        <v>7</v>
      </c>
      <c r="D581" s="1" t="str">
        <f>RR_SHORT_NAME</f>
        <v>UP</v>
      </c>
      <c r="E581" s="1" t="str">
        <f>RR_NAME</f>
        <v>Union Pacific Railroad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2013</v>
      </c>
      <c r="B582" s="11">
        <f>RRICC</f>
        <v>139300</v>
      </c>
      <c r="C582" s="7">
        <f>RR_ID</f>
        <v>7</v>
      </c>
      <c r="D582" s="1" t="str">
        <f>RR_SHORT_NAME</f>
        <v>UP</v>
      </c>
      <c r="E582" s="1" t="str">
        <f>RR_NAME</f>
        <v>Union Pacific Railroad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2013</v>
      </c>
      <c r="B583" s="11">
        <f>RRICC</f>
        <v>139300</v>
      </c>
      <c r="C583" s="7">
        <f>RR_ID</f>
        <v>7</v>
      </c>
      <c r="D583" s="1" t="str">
        <f>RR_SHORT_NAME</f>
        <v>UP</v>
      </c>
      <c r="E583" s="1" t="str">
        <f>RR_NAME</f>
        <v>Union Pacific Railroad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2013</v>
      </c>
      <c r="B584" s="11">
        <f>RRICC</f>
        <v>139300</v>
      </c>
      <c r="C584" s="7">
        <f>RR_ID</f>
        <v>7</v>
      </c>
      <c r="D584" s="1" t="str">
        <f>RR_SHORT_NAME</f>
        <v>UP</v>
      </c>
      <c r="E584" s="1" t="str">
        <f>RR_NAME</f>
        <v>Union Pacific Railroad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2013</v>
      </c>
      <c r="B585" s="11">
        <f>RRICC</f>
        <v>139300</v>
      </c>
      <c r="C585" s="7">
        <f>RR_ID</f>
        <v>7</v>
      </c>
      <c r="D585" s="1" t="str">
        <f>RR_SHORT_NAME</f>
        <v>UP</v>
      </c>
      <c r="E585" s="1" t="str">
        <f>RR_NAME</f>
        <v>Union Pacific Railroad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2013</v>
      </c>
      <c r="B586" s="11">
        <f>RRICC</f>
        <v>139300</v>
      </c>
      <c r="C586" s="7">
        <f>RR_ID</f>
        <v>7</v>
      </c>
      <c r="D586" s="1" t="str">
        <f>RR_SHORT_NAME</f>
        <v>UP</v>
      </c>
      <c r="E586" s="1" t="str">
        <f>RR_NAME</f>
        <v>Union Pacific Railroad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2013</v>
      </c>
      <c r="B587" s="11">
        <f>RRICC</f>
        <v>139300</v>
      </c>
      <c r="C587" s="7">
        <f>RR_ID</f>
        <v>7</v>
      </c>
      <c r="D587" s="1" t="str">
        <f>RR_SHORT_NAME</f>
        <v>UP</v>
      </c>
      <c r="E587" s="1" t="str">
        <f>RR_NAME</f>
        <v>Union Pacific Railroad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2013</v>
      </c>
      <c r="B588" s="11">
        <f>RRICC</f>
        <v>139300</v>
      </c>
      <c r="C588" s="7">
        <f>RR_ID</f>
        <v>7</v>
      </c>
      <c r="D588" s="1" t="str">
        <f>RR_SHORT_NAME</f>
        <v>UP</v>
      </c>
      <c r="E588" s="1" t="str">
        <f>RR_NAME</f>
        <v>Union Pacific Railroad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2013</v>
      </c>
      <c r="B589" s="11">
        <f>RRICC</f>
        <v>139300</v>
      </c>
      <c r="C589" s="7">
        <f>RR_ID</f>
        <v>7</v>
      </c>
      <c r="D589" s="1" t="str">
        <f>RR_SHORT_NAME</f>
        <v>UP</v>
      </c>
      <c r="E589" s="1" t="str">
        <f>RR_NAME</f>
        <v>Union Pacific Railroad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2013</v>
      </c>
      <c r="B590" s="11">
        <f>RRICC</f>
        <v>139300</v>
      </c>
      <c r="C590" s="7">
        <f>RR_ID</f>
        <v>7</v>
      </c>
      <c r="D590" s="1" t="str">
        <f>RR_SHORT_NAME</f>
        <v>UP</v>
      </c>
      <c r="E590" s="1" t="str">
        <f>RR_NAME</f>
        <v>Union Pacific Railroad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2013</v>
      </c>
      <c r="B591" s="11">
        <f>RRICC</f>
        <v>139300</v>
      </c>
      <c r="C591" s="7">
        <f>RR_ID</f>
        <v>7</v>
      </c>
      <c r="D591" s="1" t="str">
        <f>RR_SHORT_NAME</f>
        <v>UP</v>
      </c>
      <c r="E591" s="1" t="str">
        <f>RR_NAME</f>
        <v>Union Pacific Railroad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2013</v>
      </c>
      <c r="B592" s="11">
        <f>RRICC</f>
        <v>139300</v>
      </c>
      <c r="C592" s="7">
        <f>RR_ID</f>
        <v>7</v>
      </c>
      <c r="D592" s="1" t="str">
        <f>RR_SHORT_NAME</f>
        <v>UP</v>
      </c>
      <c r="E592" s="1" t="str">
        <f>RR_NAME</f>
        <v>Union Pacific Railroad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2013</v>
      </c>
      <c r="B593" s="11">
        <f>RRICC</f>
        <v>139300</v>
      </c>
      <c r="C593" s="7">
        <f>RR_ID</f>
        <v>7</v>
      </c>
      <c r="D593" s="1" t="str">
        <f>RR_SHORT_NAME</f>
        <v>UP</v>
      </c>
      <c r="E593" s="1" t="str">
        <f>RR_NAME</f>
        <v>Union Pacific Railroad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2013</v>
      </c>
      <c r="B594" s="11">
        <f>RRICC</f>
        <v>139300</v>
      </c>
      <c r="C594" s="7">
        <f>RR_ID</f>
        <v>7</v>
      </c>
      <c r="D594" s="1" t="str">
        <f>RR_SHORT_NAME</f>
        <v>UP</v>
      </c>
      <c r="E594" s="1" t="str">
        <f>RR_NAME</f>
        <v>Union Pacific Railroad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2013</v>
      </c>
      <c r="B595" s="11">
        <f>RRICC</f>
        <v>139300</v>
      </c>
      <c r="C595" s="7">
        <f>RR_ID</f>
        <v>7</v>
      </c>
      <c r="D595" s="1" t="str">
        <f>RR_SHORT_NAME</f>
        <v>UP</v>
      </c>
      <c r="E595" s="1" t="str">
        <f>RR_NAME</f>
        <v>Union Pacific Railroad</v>
      </c>
      <c r="F595" s="1" t="s">
        <v>47595</v>
      </c>
      <c r="G595" s="6">
        <f>E2L106C22</f>
        <v>720.34356385661658</v>
      </c>
    </row>
    <row r="596" spans="1:7" x14ac:dyDescent="0.2">
      <c r="A596" s="11">
        <f>CURRENT_YEAR</f>
        <v>2013</v>
      </c>
      <c r="B596" s="11">
        <f>RRICC</f>
        <v>139300</v>
      </c>
      <c r="C596" s="7">
        <f>RR_ID</f>
        <v>7</v>
      </c>
      <c r="D596" s="1" t="str">
        <f>RR_SHORT_NAME</f>
        <v>UP</v>
      </c>
      <c r="E596" s="1" t="str">
        <f>RR_NAME</f>
        <v>Union Pacific Railroad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2013</v>
      </c>
      <c r="B597" s="11">
        <f>RRICC</f>
        <v>139300</v>
      </c>
      <c r="C597" s="7">
        <f>RR_ID</f>
        <v>7</v>
      </c>
      <c r="D597" s="1" t="str">
        <f>RR_SHORT_NAME</f>
        <v>UP</v>
      </c>
      <c r="E597" s="1" t="str">
        <f>RR_NAME</f>
        <v>Union Pacific Railroad</v>
      </c>
      <c r="F597" s="1" t="s">
        <v>47597</v>
      </c>
      <c r="G597" s="6">
        <f>E2L106C24</f>
        <v>1538.687402766077</v>
      </c>
    </row>
    <row r="598" spans="1:7" x14ac:dyDescent="0.2">
      <c r="A598" s="11">
        <f>CURRENT_YEAR</f>
        <v>2013</v>
      </c>
      <c r="B598" s="11">
        <f>RRICC</f>
        <v>139300</v>
      </c>
      <c r="C598" s="7">
        <f>RR_ID</f>
        <v>7</v>
      </c>
      <c r="D598" s="1" t="str">
        <f>RR_SHORT_NAME</f>
        <v>UP</v>
      </c>
      <c r="E598" s="1" t="str">
        <f>RR_NAME</f>
        <v>Union Pacific Railroad</v>
      </c>
      <c r="F598" s="1" t="s">
        <v>47598</v>
      </c>
      <c r="G598" s="6">
        <f>E2L106C25</f>
        <v>5.2846551000974742</v>
      </c>
    </row>
    <row r="599" spans="1:7" x14ac:dyDescent="0.2">
      <c r="A599" s="11">
        <f>CURRENT_YEAR</f>
        <v>2013</v>
      </c>
      <c r="B599" s="11">
        <f>RRICC</f>
        <v>139300</v>
      </c>
      <c r="C599" s="7">
        <f>RR_ID</f>
        <v>7</v>
      </c>
      <c r="D599" s="1" t="str">
        <f>RR_SHORT_NAME</f>
        <v>UP</v>
      </c>
      <c r="E599" s="1" t="str">
        <f>RR_NAME</f>
        <v>Union Pacific Railroad</v>
      </c>
      <c r="F599" s="1" t="s">
        <v>47599</v>
      </c>
      <c r="G599" s="6">
        <f>E2L106C26</f>
        <v>2.9065603050536106</v>
      </c>
    </row>
    <row r="600" spans="1:7" x14ac:dyDescent="0.2">
      <c r="A600" s="11">
        <f>CURRENT_YEAR</f>
        <v>2013</v>
      </c>
      <c r="B600" s="11">
        <f>RRICC</f>
        <v>139300</v>
      </c>
      <c r="C600" s="7">
        <f>RR_ID</f>
        <v>7</v>
      </c>
      <c r="D600" s="1" t="str">
        <f>RR_SHORT_NAME</f>
        <v>UP</v>
      </c>
      <c r="E600" s="1" t="str">
        <f>RR_NAME</f>
        <v>Union Pacific Railroad</v>
      </c>
      <c r="F600" s="1" t="s">
        <v>47600</v>
      </c>
      <c r="G600" s="6">
        <f>E2L106C27</f>
        <v>7.9269826501462113</v>
      </c>
    </row>
    <row r="601" spans="1:7" x14ac:dyDescent="0.2">
      <c r="A601" s="11">
        <f>CURRENT_YEAR</f>
        <v>2013</v>
      </c>
      <c r="B601" s="11">
        <f>RRICC</f>
        <v>139300</v>
      </c>
      <c r="C601" s="7">
        <f>RR_ID</f>
        <v>7</v>
      </c>
      <c r="D601" s="1" t="str">
        <f>RR_SHORT_NAME</f>
        <v>UP</v>
      </c>
      <c r="E601" s="1" t="str">
        <f>RR_NAME</f>
        <v>Union Pacific Railroad</v>
      </c>
      <c r="F601" s="1" t="s">
        <v>47601</v>
      </c>
      <c r="G601" s="6">
        <f>E2L106C28</f>
        <v>6.3415861201169701</v>
      </c>
    </row>
    <row r="602" spans="1:7" x14ac:dyDescent="0.2">
      <c r="A602" s="11">
        <f>CURRENT_YEAR</f>
        <v>2013</v>
      </c>
      <c r="B602" s="11">
        <f>RRICC</f>
        <v>139300</v>
      </c>
      <c r="C602" s="7">
        <f>RR_ID</f>
        <v>7</v>
      </c>
      <c r="D602" s="1" t="str">
        <f>RR_SHORT_NAME</f>
        <v>UP</v>
      </c>
      <c r="E602" s="1" t="str">
        <f>RR_NAME</f>
        <v>Union Pacific Railroad</v>
      </c>
      <c r="F602" s="1" t="s">
        <v>47602</v>
      </c>
      <c r="G602" s="6">
        <f>E2L106C29</f>
        <v>1.3211637750243683</v>
      </c>
    </row>
    <row r="603" spans="1:7" x14ac:dyDescent="0.2">
      <c r="A603" s="11">
        <f>CURRENT_YEAR</f>
        <v>2013</v>
      </c>
      <c r="B603" s="11">
        <f>RRICC</f>
        <v>139300</v>
      </c>
      <c r="C603" s="7">
        <f>RR_ID</f>
        <v>7</v>
      </c>
      <c r="D603" s="1" t="str">
        <f>RR_SHORT_NAME</f>
        <v>UP</v>
      </c>
      <c r="E603" s="1" t="str">
        <f>RR_NAME</f>
        <v>Union Pacific Railroad</v>
      </c>
      <c r="F603" s="1" t="s">
        <v>47603</v>
      </c>
      <c r="G603" s="6">
        <f>E2L107C1</f>
        <v>29.2</v>
      </c>
    </row>
    <row r="604" spans="1:7" x14ac:dyDescent="0.2">
      <c r="A604" s="11">
        <f>CURRENT_YEAR</f>
        <v>2013</v>
      </c>
      <c r="B604" s="11">
        <f>RRICC</f>
        <v>139300</v>
      </c>
      <c r="C604" s="7">
        <f>RR_ID</f>
        <v>7</v>
      </c>
      <c r="D604" s="1" t="str">
        <f>RR_SHORT_NAME</f>
        <v>UP</v>
      </c>
      <c r="E604" s="1" t="str">
        <f>RR_NAME</f>
        <v>Union Pacific Railroad</v>
      </c>
      <c r="F604" s="1" t="s">
        <v>47604</v>
      </c>
      <c r="G604" s="6">
        <f>E2L107C2</f>
        <v>2.0383754761040467</v>
      </c>
    </row>
    <row r="605" spans="1:7" x14ac:dyDescent="0.2">
      <c r="A605" s="11">
        <f>CURRENT_YEAR</f>
        <v>2013</v>
      </c>
      <c r="B605" s="11">
        <f>RRICC</f>
        <v>139300</v>
      </c>
      <c r="C605" s="7">
        <f>RR_ID</f>
        <v>7</v>
      </c>
      <c r="D605" s="1" t="str">
        <f>RR_SHORT_NAME</f>
        <v>UP</v>
      </c>
      <c r="E605" s="1" t="str">
        <f>RR_NAME</f>
        <v>Union Pacific Railroad</v>
      </c>
      <c r="F605" s="1" t="s">
        <v>47605</v>
      </c>
      <c r="G605" s="6">
        <f>E2L107C3</f>
        <v>1.9724813950905253</v>
      </c>
    </row>
    <row r="606" spans="1:7" x14ac:dyDescent="0.2">
      <c r="A606" s="11">
        <f>CURRENT_YEAR</f>
        <v>2013</v>
      </c>
      <c r="B606" s="11">
        <f>RRICC</f>
        <v>139300</v>
      </c>
      <c r="C606" s="7">
        <f>RR_ID</f>
        <v>7</v>
      </c>
      <c r="D606" s="1" t="str">
        <f>RR_SHORT_NAME</f>
        <v>UP</v>
      </c>
      <c r="E606" s="1" t="str">
        <f>RR_NAME</f>
        <v>Union Pacific Railroad</v>
      </c>
      <c r="F606" s="1" t="s">
        <v>47606</v>
      </c>
      <c r="G606" s="6">
        <f>E2L107C4</f>
        <v>2.027617722127272</v>
      </c>
    </row>
    <row r="607" spans="1:7" x14ac:dyDescent="0.2">
      <c r="A607" s="11">
        <f>CURRENT_YEAR</f>
        <v>2013</v>
      </c>
      <c r="B607" s="11">
        <f>RRICC</f>
        <v>139300</v>
      </c>
      <c r="C607" s="7">
        <f>RR_ID</f>
        <v>7</v>
      </c>
      <c r="D607" s="1" t="str">
        <f>RR_SHORT_NAME</f>
        <v>UP</v>
      </c>
      <c r="E607" s="1" t="str">
        <f>RR_NAME</f>
        <v>Union Pacific Railroad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2013</v>
      </c>
      <c r="B608" s="11">
        <f>RRICC</f>
        <v>139300</v>
      </c>
      <c r="C608" s="7">
        <f>RR_ID</f>
        <v>7</v>
      </c>
      <c r="D608" s="1" t="str">
        <f>RR_SHORT_NAME</f>
        <v>UP</v>
      </c>
      <c r="E608" s="1" t="str">
        <f>RR_NAME</f>
        <v>Union Pacific Railroad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2013</v>
      </c>
      <c r="B609" s="11">
        <f>RRICC</f>
        <v>139300</v>
      </c>
      <c r="C609" s="7">
        <f>RR_ID</f>
        <v>7</v>
      </c>
      <c r="D609" s="1" t="str">
        <f>RR_SHORT_NAME</f>
        <v>UP</v>
      </c>
      <c r="E609" s="1" t="str">
        <f>RR_NAME</f>
        <v>Union Pacific Railroad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2013</v>
      </c>
      <c r="B610" s="11">
        <f>RRICC</f>
        <v>139300</v>
      </c>
      <c r="C610" s="7">
        <f>RR_ID</f>
        <v>7</v>
      </c>
      <c r="D610" s="1" t="str">
        <f>RR_SHORT_NAME</f>
        <v>UP</v>
      </c>
      <c r="E610" s="1" t="str">
        <f>RR_NAME</f>
        <v>Union Pacific Railroad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2013</v>
      </c>
      <c r="B611" s="11">
        <f>RRICC</f>
        <v>139300</v>
      </c>
      <c r="C611" s="7">
        <f>RR_ID</f>
        <v>7</v>
      </c>
      <c r="D611" s="1" t="str">
        <f>RR_SHORT_NAME</f>
        <v>UP</v>
      </c>
      <c r="E611" s="1" t="str">
        <f>RR_NAME</f>
        <v>Union Pacific Railroad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2013</v>
      </c>
      <c r="B612" s="11">
        <f>RRICC</f>
        <v>139300</v>
      </c>
      <c r="C612" s="7">
        <f>RR_ID</f>
        <v>7</v>
      </c>
      <c r="D612" s="1" t="str">
        <f>RR_SHORT_NAME</f>
        <v>UP</v>
      </c>
      <c r="E612" s="1" t="str">
        <f>RR_NAME</f>
        <v>Union Pacific Railroad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2013</v>
      </c>
      <c r="B613" s="11">
        <f>RRICC</f>
        <v>139300</v>
      </c>
      <c r="C613" s="7">
        <f>RR_ID</f>
        <v>7</v>
      </c>
      <c r="D613" s="1" t="str">
        <f>RR_SHORT_NAME</f>
        <v>UP</v>
      </c>
      <c r="E613" s="1" t="str">
        <f>RR_NAME</f>
        <v>Union Pacific Railroad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2013</v>
      </c>
      <c r="B614" s="11">
        <f>RRICC</f>
        <v>139300</v>
      </c>
      <c r="C614" s="7">
        <f>RR_ID</f>
        <v>7</v>
      </c>
      <c r="D614" s="1" t="str">
        <f>RR_SHORT_NAME</f>
        <v>UP</v>
      </c>
      <c r="E614" s="1" t="str">
        <f>RR_NAME</f>
        <v>Union Pacific Railroad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2013</v>
      </c>
      <c r="B615" s="11">
        <f>RRICC</f>
        <v>139300</v>
      </c>
      <c r="C615" s="7">
        <f>RR_ID</f>
        <v>7</v>
      </c>
      <c r="D615" s="1" t="str">
        <f>RR_SHORT_NAME</f>
        <v>UP</v>
      </c>
      <c r="E615" s="1" t="str">
        <f>RR_NAME</f>
        <v>Union Pacific Railroad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2013</v>
      </c>
      <c r="B616" s="11">
        <f>RRICC</f>
        <v>139300</v>
      </c>
      <c r="C616" s="7">
        <f>RR_ID</f>
        <v>7</v>
      </c>
      <c r="D616" s="1" t="str">
        <f>RR_SHORT_NAME</f>
        <v>UP</v>
      </c>
      <c r="E616" s="1" t="str">
        <f>RR_NAME</f>
        <v>Union Pacific Railroad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2013</v>
      </c>
      <c r="B617" s="11">
        <f>RRICC</f>
        <v>139300</v>
      </c>
      <c r="C617" s="7">
        <f>RR_ID</f>
        <v>7</v>
      </c>
      <c r="D617" s="1" t="str">
        <f>RR_SHORT_NAME</f>
        <v>UP</v>
      </c>
      <c r="E617" s="1" t="str">
        <f>RR_NAME</f>
        <v>Union Pacific Railroad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2013</v>
      </c>
      <c r="B618" s="11">
        <f>RRICC</f>
        <v>139300</v>
      </c>
      <c r="C618" s="7">
        <f>RR_ID</f>
        <v>7</v>
      </c>
      <c r="D618" s="1" t="str">
        <f>RR_SHORT_NAME</f>
        <v>UP</v>
      </c>
      <c r="E618" s="1" t="str">
        <f>RR_NAME</f>
        <v>Union Pacific Railroad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2013</v>
      </c>
      <c r="B619" s="11">
        <f>RRICC</f>
        <v>139300</v>
      </c>
      <c r="C619" s="7">
        <f>RR_ID</f>
        <v>7</v>
      </c>
      <c r="D619" s="1" t="str">
        <f>RR_SHORT_NAME</f>
        <v>UP</v>
      </c>
      <c r="E619" s="1" t="str">
        <f>RR_NAME</f>
        <v>Union Pacific Railroad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2013</v>
      </c>
      <c r="B620" s="11">
        <f>RRICC</f>
        <v>139300</v>
      </c>
      <c r="C620" s="7">
        <f>RR_ID</f>
        <v>7</v>
      </c>
      <c r="D620" s="1" t="str">
        <f>RR_SHORT_NAME</f>
        <v>UP</v>
      </c>
      <c r="E620" s="1" t="str">
        <f>RR_NAME</f>
        <v>Union Pacific Railroad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2013</v>
      </c>
      <c r="B621" s="11">
        <f>RRICC</f>
        <v>139300</v>
      </c>
      <c r="C621" s="7">
        <f>RR_ID</f>
        <v>7</v>
      </c>
      <c r="D621" s="1" t="str">
        <f>RR_SHORT_NAME</f>
        <v>UP</v>
      </c>
      <c r="E621" s="1" t="str">
        <f>RR_NAME</f>
        <v>Union Pacific Railroad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2013</v>
      </c>
      <c r="B622" s="11">
        <f>RRICC</f>
        <v>139300</v>
      </c>
      <c r="C622" s="7">
        <f>RR_ID</f>
        <v>7</v>
      </c>
      <c r="D622" s="1" t="str">
        <f>RR_SHORT_NAME</f>
        <v>UP</v>
      </c>
      <c r="E622" s="1" t="str">
        <f>RR_NAME</f>
        <v>Union Pacific Railroad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2013</v>
      </c>
      <c r="B623" s="11">
        <f>RRICC</f>
        <v>139300</v>
      </c>
      <c r="C623" s="7">
        <f>RR_ID</f>
        <v>7</v>
      </c>
      <c r="D623" s="1" t="str">
        <f>RR_SHORT_NAME</f>
        <v>UP</v>
      </c>
      <c r="E623" s="1" t="str">
        <f>RR_NAME</f>
        <v>Union Pacific Railroad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2013</v>
      </c>
      <c r="B624" s="11">
        <f>RRICC</f>
        <v>139300</v>
      </c>
      <c r="C624" s="7">
        <f>RR_ID</f>
        <v>7</v>
      </c>
      <c r="D624" s="1" t="str">
        <f>RR_SHORT_NAME</f>
        <v>UP</v>
      </c>
      <c r="E624" s="1" t="str">
        <f>RR_NAME</f>
        <v>Union Pacific Railroad</v>
      </c>
      <c r="F624" s="1" t="s">
        <v>47624</v>
      </c>
      <c r="G624" s="6">
        <f>E2L107C22</f>
        <v>720.34356385661647</v>
      </c>
    </row>
    <row r="625" spans="1:7" x14ac:dyDescent="0.2">
      <c r="A625" s="11">
        <f>CURRENT_YEAR</f>
        <v>2013</v>
      </c>
      <c r="B625" s="11">
        <f>RRICC</f>
        <v>139300</v>
      </c>
      <c r="C625" s="7">
        <f>RR_ID</f>
        <v>7</v>
      </c>
      <c r="D625" s="1" t="str">
        <f>RR_SHORT_NAME</f>
        <v>UP</v>
      </c>
      <c r="E625" s="1" t="str">
        <f>RR_NAME</f>
        <v>Union Pacific Railroad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2013</v>
      </c>
      <c r="B626" s="11">
        <f>RRICC</f>
        <v>139300</v>
      </c>
      <c r="C626" s="7">
        <f>RR_ID</f>
        <v>7</v>
      </c>
      <c r="D626" s="1" t="str">
        <f>RR_SHORT_NAME</f>
        <v>UP</v>
      </c>
      <c r="E626" s="1" t="str">
        <f>RR_NAME</f>
        <v>Union Pacific Railroad</v>
      </c>
      <c r="F626" s="1" t="s">
        <v>47626</v>
      </c>
      <c r="G626" s="6">
        <f>E2L107C24</f>
        <v>1719.8568502750941</v>
      </c>
    </row>
    <row r="627" spans="1:7" x14ac:dyDescent="0.2">
      <c r="A627" s="11">
        <f>CURRENT_YEAR</f>
        <v>2013</v>
      </c>
      <c r="B627" s="11">
        <f>RRICC</f>
        <v>139300</v>
      </c>
      <c r="C627" s="7">
        <f>RR_ID</f>
        <v>7</v>
      </c>
      <c r="D627" s="1" t="str">
        <f>RR_SHORT_NAME</f>
        <v>UP</v>
      </c>
      <c r="E627" s="1" t="str">
        <f>RR_NAME</f>
        <v>Union Pacific Railroad</v>
      </c>
      <c r="F627" s="1" t="s">
        <v>47627</v>
      </c>
      <c r="G627" s="6">
        <f>E2L107C25</f>
        <v>5.2846551000974742</v>
      </c>
    </row>
    <row r="628" spans="1:7" x14ac:dyDescent="0.2">
      <c r="A628" s="11">
        <f>CURRENT_YEAR</f>
        <v>2013</v>
      </c>
      <c r="B628" s="11">
        <f>RRICC</f>
        <v>139300</v>
      </c>
      <c r="C628" s="7">
        <f>RR_ID</f>
        <v>7</v>
      </c>
      <c r="D628" s="1" t="str">
        <f>RR_SHORT_NAME</f>
        <v>UP</v>
      </c>
      <c r="E628" s="1" t="str">
        <f>RR_NAME</f>
        <v>Union Pacific Railroad</v>
      </c>
      <c r="F628" s="1" t="s">
        <v>47628</v>
      </c>
      <c r="G628" s="6">
        <f>E2L107C26</f>
        <v>2.9065603050536115</v>
      </c>
    </row>
    <row r="629" spans="1:7" x14ac:dyDescent="0.2">
      <c r="A629" s="11">
        <f>CURRENT_YEAR</f>
        <v>2013</v>
      </c>
      <c r="B629" s="11">
        <f>RRICC</f>
        <v>139300</v>
      </c>
      <c r="C629" s="7">
        <f>RR_ID</f>
        <v>7</v>
      </c>
      <c r="D629" s="1" t="str">
        <f>RR_SHORT_NAME</f>
        <v>UP</v>
      </c>
      <c r="E629" s="1" t="str">
        <f>RR_NAME</f>
        <v>Union Pacific Railroad</v>
      </c>
      <c r="F629" s="1" t="s">
        <v>47629</v>
      </c>
      <c r="G629" s="6">
        <f>E2L107C27</f>
        <v>7.9269826501462104</v>
      </c>
    </row>
    <row r="630" spans="1:7" x14ac:dyDescent="0.2">
      <c r="A630" s="11">
        <f>CURRENT_YEAR</f>
        <v>2013</v>
      </c>
      <c r="B630" s="11">
        <f>RRICC</f>
        <v>139300</v>
      </c>
      <c r="C630" s="7">
        <f>RR_ID</f>
        <v>7</v>
      </c>
      <c r="D630" s="1" t="str">
        <f>RR_SHORT_NAME</f>
        <v>UP</v>
      </c>
      <c r="E630" s="1" t="str">
        <f>RR_NAME</f>
        <v>Union Pacific Railroad</v>
      </c>
      <c r="F630" s="1" t="s">
        <v>47630</v>
      </c>
      <c r="G630" s="6">
        <f>E2L107C28</f>
        <v>6.3415861201169683</v>
      </c>
    </row>
    <row r="631" spans="1:7" x14ac:dyDescent="0.2">
      <c r="A631" s="11">
        <f>CURRENT_YEAR</f>
        <v>2013</v>
      </c>
      <c r="B631" s="11">
        <f>RRICC</f>
        <v>139300</v>
      </c>
      <c r="C631" s="7">
        <f>RR_ID</f>
        <v>7</v>
      </c>
      <c r="D631" s="1" t="str">
        <f>RR_SHORT_NAME</f>
        <v>UP</v>
      </c>
      <c r="E631" s="1" t="str">
        <f>RR_NAME</f>
        <v>Union Pacific Railroad</v>
      </c>
      <c r="F631" s="1" t="s">
        <v>47631</v>
      </c>
      <c r="G631" s="6">
        <f>E2L107C29</f>
        <v>1.3211637750243685</v>
      </c>
    </row>
    <row r="632" spans="1:7" x14ac:dyDescent="0.2">
      <c r="A632" s="11">
        <f>CURRENT_YEAR</f>
        <v>2013</v>
      </c>
      <c r="B632" s="11">
        <f>RRICC</f>
        <v>139300</v>
      </c>
      <c r="C632" s="7">
        <f>RR_ID</f>
        <v>7</v>
      </c>
      <c r="D632" s="1" t="str">
        <f>RR_SHORT_NAME</f>
        <v>UP</v>
      </c>
      <c r="E632" s="1" t="str">
        <f>RR_NAME</f>
        <v>Union Pacific Railroad</v>
      </c>
      <c r="F632" s="1" t="s">
        <v>47632</v>
      </c>
      <c r="G632" s="6">
        <f>E2L108C1</f>
        <v>26.5</v>
      </c>
    </row>
    <row r="633" spans="1:7" x14ac:dyDescent="0.2">
      <c r="A633" s="11">
        <f>CURRENT_YEAR</f>
        <v>2013</v>
      </c>
      <c r="B633" s="11">
        <f>RRICC</f>
        <v>139300</v>
      </c>
      <c r="C633" s="7">
        <f>RR_ID</f>
        <v>7</v>
      </c>
      <c r="D633" s="1" t="str">
        <f>RR_SHORT_NAME</f>
        <v>UP</v>
      </c>
      <c r="E633" s="1" t="str">
        <f>RR_NAME</f>
        <v>Union Pacific Railroad</v>
      </c>
      <c r="F633" s="1" t="s">
        <v>47633</v>
      </c>
      <c r="G633" s="6">
        <f>E2L108C2</f>
        <v>1.9248312598978667</v>
      </c>
    </row>
    <row r="634" spans="1:7" x14ac:dyDescent="0.2">
      <c r="A634" s="11">
        <f>CURRENT_YEAR</f>
        <v>2013</v>
      </c>
      <c r="B634" s="11">
        <f>RRICC</f>
        <v>139300</v>
      </c>
      <c r="C634" s="7">
        <f>RR_ID</f>
        <v>7</v>
      </c>
      <c r="D634" s="1" t="str">
        <f>RR_SHORT_NAME</f>
        <v>UP</v>
      </c>
      <c r="E634" s="1" t="str">
        <f>RR_NAME</f>
        <v>Union Pacific Railroad</v>
      </c>
      <c r="F634" s="1" t="s">
        <v>47634</v>
      </c>
      <c r="G634" s="6">
        <f>E2L108C3</f>
        <v>1.985223849155529</v>
      </c>
    </row>
    <row r="635" spans="1:7" x14ac:dyDescent="0.2">
      <c r="A635" s="11">
        <f>CURRENT_YEAR</f>
        <v>2013</v>
      </c>
      <c r="B635" s="11">
        <f>RRICC</f>
        <v>139300</v>
      </c>
      <c r="C635" s="7">
        <f>RR_ID</f>
        <v>7</v>
      </c>
      <c r="D635" s="1" t="str">
        <f>RR_SHORT_NAME</f>
        <v>UP</v>
      </c>
      <c r="E635" s="1" t="str">
        <f>RR_NAME</f>
        <v>Union Pacific Railroad</v>
      </c>
      <c r="F635" s="1" t="s">
        <v>47635</v>
      </c>
      <c r="G635" s="6">
        <f>E2L108C4</f>
        <v>1.9681285119766794</v>
      </c>
    </row>
    <row r="636" spans="1:7" x14ac:dyDescent="0.2">
      <c r="A636" s="11">
        <f>CURRENT_YEAR</f>
        <v>2013</v>
      </c>
      <c r="B636" s="11">
        <f>RRICC</f>
        <v>139300</v>
      </c>
      <c r="C636" s="7">
        <f>RR_ID</f>
        <v>7</v>
      </c>
      <c r="D636" s="1" t="str">
        <f>RR_SHORT_NAME</f>
        <v>UP</v>
      </c>
      <c r="E636" s="1" t="str">
        <f>RR_NAME</f>
        <v>Union Pacific Railroad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2013</v>
      </c>
      <c r="B637" s="11">
        <f>RRICC</f>
        <v>139300</v>
      </c>
      <c r="C637" s="7">
        <f>RR_ID</f>
        <v>7</v>
      </c>
      <c r="D637" s="1" t="str">
        <f>RR_SHORT_NAME</f>
        <v>UP</v>
      </c>
      <c r="E637" s="1" t="str">
        <f>RR_NAME</f>
        <v>Union Pacific Railroad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2013</v>
      </c>
      <c r="B638" s="11">
        <f>RRICC</f>
        <v>139300</v>
      </c>
      <c r="C638" s="7">
        <f>RR_ID</f>
        <v>7</v>
      </c>
      <c r="D638" s="1" t="str">
        <f>RR_SHORT_NAME</f>
        <v>UP</v>
      </c>
      <c r="E638" s="1" t="str">
        <f>RR_NAME</f>
        <v>Union Pacific Railroad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2013</v>
      </c>
      <c r="B639" s="11">
        <f>RRICC</f>
        <v>139300</v>
      </c>
      <c r="C639" s="7">
        <f>RR_ID</f>
        <v>7</v>
      </c>
      <c r="D639" s="1" t="str">
        <f>RR_SHORT_NAME</f>
        <v>UP</v>
      </c>
      <c r="E639" s="1" t="str">
        <f>RR_NAME</f>
        <v>Union Pacific Railroad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2013</v>
      </c>
      <c r="B640" s="11">
        <f>RRICC</f>
        <v>139300</v>
      </c>
      <c r="C640" s="7">
        <f>RR_ID</f>
        <v>7</v>
      </c>
      <c r="D640" s="1" t="str">
        <f>RR_SHORT_NAME</f>
        <v>UP</v>
      </c>
      <c r="E640" s="1" t="str">
        <f>RR_NAME</f>
        <v>Union Pacific Railroad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2013</v>
      </c>
      <c r="B641" s="11">
        <f>RRICC</f>
        <v>139300</v>
      </c>
      <c r="C641" s="7">
        <f>RR_ID</f>
        <v>7</v>
      </c>
      <c r="D641" s="1" t="str">
        <f>RR_SHORT_NAME</f>
        <v>UP</v>
      </c>
      <c r="E641" s="1" t="str">
        <f>RR_NAME</f>
        <v>Union Pacific Railroad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2013</v>
      </c>
      <c r="B642" s="11">
        <f>RRICC</f>
        <v>139300</v>
      </c>
      <c r="C642" s="7">
        <f>RR_ID</f>
        <v>7</v>
      </c>
      <c r="D642" s="1" t="str">
        <f>RR_SHORT_NAME</f>
        <v>UP</v>
      </c>
      <c r="E642" s="1" t="str">
        <f>RR_NAME</f>
        <v>Union Pacific Railroad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2013</v>
      </c>
      <c r="B643" s="11">
        <f>RRICC</f>
        <v>139300</v>
      </c>
      <c r="C643" s="7">
        <f>RR_ID</f>
        <v>7</v>
      </c>
      <c r="D643" s="1" t="str">
        <f>RR_SHORT_NAME</f>
        <v>UP</v>
      </c>
      <c r="E643" s="1" t="str">
        <f>RR_NAME</f>
        <v>Union Pacific Railroad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2013</v>
      </c>
      <c r="B644" s="11">
        <f>RRICC</f>
        <v>139300</v>
      </c>
      <c r="C644" s="7">
        <f>RR_ID</f>
        <v>7</v>
      </c>
      <c r="D644" s="1" t="str">
        <f>RR_SHORT_NAME</f>
        <v>UP</v>
      </c>
      <c r="E644" s="1" t="str">
        <f>RR_NAME</f>
        <v>Union Pacific Railroad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2013</v>
      </c>
      <c r="B645" s="11">
        <f>RRICC</f>
        <v>139300</v>
      </c>
      <c r="C645" s="7">
        <f>RR_ID</f>
        <v>7</v>
      </c>
      <c r="D645" s="1" t="str">
        <f>RR_SHORT_NAME</f>
        <v>UP</v>
      </c>
      <c r="E645" s="1" t="str">
        <f>RR_NAME</f>
        <v>Union Pacific Railroad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2013</v>
      </c>
      <c r="B646" s="11">
        <f>RRICC</f>
        <v>139300</v>
      </c>
      <c r="C646" s="7">
        <f>RR_ID</f>
        <v>7</v>
      </c>
      <c r="D646" s="1" t="str">
        <f>RR_SHORT_NAME</f>
        <v>UP</v>
      </c>
      <c r="E646" s="1" t="str">
        <f>RR_NAME</f>
        <v>Union Pacific Railroad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2013</v>
      </c>
      <c r="B647" s="11">
        <f>RRICC</f>
        <v>139300</v>
      </c>
      <c r="C647" s="7">
        <f>RR_ID</f>
        <v>7</v>
      </c>
      <c r="D647" s="1" t="str">
        <f>RR_SHORT_NAME</f>
        <v>UP</v>
      </c>
      <c r="E647" s="1" t="str">
        <f>RR_NAME</f>
        <v>Union Pacific Railroad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2013</v>
      </c>
      <c r="B648" s="11">
        <f>RRICC</f>
        <v>139300</v>
      </c>
      <c r="C648" s="7">
        <f>RR_ID</f>
        <v>7</v>
      </c>
      <c r="D648" s="1" t="str">
        <f>RR_SHORT_NAME</f>
        <v>UP</v>
      </c>
      <c r="E648" s="1" t="str">
        <f>RR_NAME</f>
        <v>Union Pacific Railroad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2013</v>
      </c>
      <c r="B649" s="11">
        <f>RRICC</f>
        <v>139300</v>
      </c>
      <c r="C649" s="7">
        <f>RR_ID</f>
        <v>7</v>
      </c>
      <c r="D649" s="1" t="str">
        <f>RR_SHORT_NAME</f>
        <v>UP</v>
      </c>
      <c r="E649" s="1" t="str">
        <f>RR_NAME</f>
        <v>Union Pacific Railroad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2013</v>
      </c>
      <c r="B650" s="11">
        <f>RRICC</f>
        <v>139300</v>
      </c>
      <c r="C650" s="7">
        <f>RR_ID</f>
        <v>7</v>
      </c>
      <c r="D650" s="1" t="str">
        <f>RR_SHORT_NAME</f>
        <v>UP</v>
      </c>
      <c r="E650" s="1" t="str">
        <f>RR_NAME</f>
        <v>Union Pacific Railroad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2013</v>
      </c>
      <c r="B651" s="11">
        <f>RRICC</f>
        <v>139300</v>
      </c>
      <c r="C651" s="7">
        <f>RR_ID</f>
        <v>7</v>
      </c>
      <c r="D651" s="1" t="str">
        <f>RR_SHORT_NAME</f>
        <v>UP</v>
      </c>
      <c r="E651" s="1" t="str">
        <f>RR_NAME</f>
        <v>Union Pacific Railroad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2013</v>
      </c>
      <c r="B652" s="11">
        <f>RRICC</f>
        <v>139300</v>
      </c>
      <c r="C652" s="7">
        <f>RR_ID</f>
        <v>7</v>
      </c>
      <c r="D652" s="1" t="str">
        <f>RR_SHORT_NAME</f>
        <v>UP</v>
      </c>
      <c r="E652" s="1" t="str">
        <f>RR_NAME</f>
        <v>Union Pacific Railroad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2013</v>
      </c>
      <c r="B653" s="11">
        <f>RRICC</f>
        <v>139300</v>
      </c>
      <c r="C653" s="7">
        <f>RR_ID</f>
        <v>7</v>
      </c>
      <c r="D653" s="1" t="str">
        <f>RR_SHORT_NAME</f>
        <v>UP</v>
      </c>
      <c r="E653" s="1" t="str">
        <f>RR_NAME</f>
        <v>Union Pacific Railroad</v>
      </c>
      <c r="F653" s="1" t="s">
        <v>47653</v>
      </c>
      <c r="G653" s="6">
        <f>E2L108C22</f>
        <v>720.34356385661647</v>
      </c>
    </row>
    <row r="654" spans="1:7" x14ac:dyDescent="0.2">
      <c r="A654" s="11">
        <f>CURRENT_YEAR</f>
        <v>2013</v>
      </c>
      <c r="B654" s="11">
        <f>RRICC</f>
        <v>139300</v>
      </c>
      <c r="C654" s="7">
        <f>RR_ID</f>
        <v>7</v>
      </c>
      <c r="D654" s="1" t="str">
        <f>RR_SHORT_NAME</f>
        <v>UP</v>
      </c>
      <c r="E654" s="1" t="str">
        <f>RR_NAME</f>
        <v>Union Pacific Railroad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2013</v>
      </c>
      <c r="B655" s="11">
        <f>RRICC</f>
        <v>139300</v>
      </c>
      <c r="C655" s="7">
        <f>RR_ID</f>
        <v>7</v>
      </c>
      <c r="D655" s="1" t="str">
        <f>RR_SHORT_NAME</f>
        <v>UP</v>
      </c>
      <c r="E655" s="1" t="str">
        <f>RR_NAME</f>
        <v>Union Pacific Railroad</v>
      </c>
      <c r="F655" s="1" t="s">
        <v>47655</v>
      </c>
      <c r="G655" s="6">
        <f>E2L108C24</f>
        <v>3063.8329231787079</v>
      </c>
    </row>
    <row r="656" spans="1:7" x14ac:dyDescent="0.2">
      <c r="A656" s="11">
        <f>CURRENT_YEAR</f>
        <v>2013</v>
      </c>
      <c r="B656" s="11">
        <f>RRICC</f>
        <v>139300</v>
      </c>
      <c r="C656" s="7">
        <f>RR_ID</f>
        <v>7</v>
      </c>
      <c r="D656" s="1" t="str">
        <f>RR_SHORT_NAME</f>
        <v>UP</v>
      </c>
      <c r="E656" s="1" t="str">
        <f>RR_NAME</f>
        <v>Union Pacific Railroad</v>
      </c>
      <c r="F656" s="1" t="s">
        <v>47656</v>
      </c>
      <c r="G656" s="6">
        <f>E2L108C25</f>
        <v>5.2846551000974742</v>
      </c>
    </row>
    <row r="657" spans="1:7" x14ac:dyDescent="0.2">
      <c r="A657" s="11">
        <f>CURRENT_YEAR</f>
        <v>2013</v>
      </c>
      <c r="B657" s="11">
        <f>RRICC</f>
        <v>139300</v>
      </c>
      <c r="C657" s="7">
        <f>RR_ID</f>
        <v>7</v>
      </c>
      <c r="D657" s="1" t="str">
        <f>RR_SHORT_NAME</f>
        <v>UP</v>
      </c>
      <c r="E657" s="1" t="str">
        <f>RR_NAME</f>
        <v>Union Pacific Railroad</v>
      </c>
      <c r="F657" s="1" t="s">
        <v>47657</v>
      </c>
      <c r="G657" s="6">
        <f>E2L108C26</f>
        <v>2.9065603050536111</v>
      </c>
    </row>
    <row r="658" spans="1:7" x14ac:dyDescent="0.2">
      <c r="A658" s="11">
        <f>CURRENT_YEAR</f>
        <v>2013</v>
      </c>
      <c r="B658" s="11">
        <f>RRICC</f>
        <v>139300</v>
      </c>
      <c r="C658" s="7">
        <f>RR_ID</f>
        <v>7</v>
      </c>
      <c r="D658" s="1" t="str">
        <f>RR_SHORT_NAME</f>
        <v>UP</v>
      </c>
      <c r="E658" s="1" t="str">
        <f>RR_NAME</f>
        <v>Union Pacific Railroad</v>
      </c>
      <c r="F658" s="1" t="s">
        <v>47658</v>
      </c>
      <c r="G658" s="6">
        <f>E2L108C27</f>
        <v>7.9269826501462113</v>
      </c>
    </row>
    <row r="659" spans="1:7" x14ac:dyDescent="0.2">
      <c r="A659" s="11">
        <f>CURRENT_YEAR</f>
        <v>2013</v>
      </c>
      <c r="B659" s="11">
        <f>RRICC</f>
        <v>139300</v>
      </c>
      <c r="C659" s="7">
        <f>RR_ID</f>
        <v>7</v>
      </c>
      <c r="D659" s="1" t="str">
        <f>RR_SHORT_NAME</f>
        <v>UP</v>
      </c>
      <c r="E659" s="1" t="str">
        <f>RR_NAME</f>
        <v>Union Pacific Railroad</v>
      </c>
      <c r="F659" s="1" t="s">
        <v>47659</v>
      </c>
      <c r="G659" s="6">
        <f>E2L108C28</f>
        <v>6.3415861201169683</v>
      </c>
    </row>
    <row r="660" spans="1:7" x14ac:dyDescent="0.2">
      <c r="A660" s="11">
        <f>CURRENT_YEAR</f>
        <v>2013</v>
      </c>
      <c r="B660" s="11">
        <f>RRICC</f>
        <v>139300</v>
      </c>
      <c r="C660" s="7">
        <f>RR_ID</f>
        <v>7</v>
      </c>
      <c r="D660" s="1" t="str">
        <f>RR_SHORT_NAME</f>
        <v>UP</v>
      </c>
      <c r="E660" s="1" t="str">
        <f>RR_NAME</f>
        <v>Union Pacific Railroad</v>
      </c>
      <c r="F660" s="1" t="s">
        <v>47660</v>
      </c>
      <c r="G660" s="6">
        <f>E2L108C29</f>
        <v>1.3211637750243683</v>
      </c>
    </row>
    <row r="661" spans="1:7" x14ac:dyDescent="0.2">
      <c r="A661" s="11">
        <f>CURRENT_YEAR</f>
        <v>2013</v>
      </c>
      <c r="B661" s="11">
        <f>RRICC</f>
        <v>139300</v>
      </c>
      <c r="C661" s="7">
        <f>RR_ID</f>
        <v>7</v>
      </c>
      <c r="D661" s="1" t="str">
        <f>RR_SHORT_NAME</f>
        <v>UP</v>
      </c>
      <c r="E661" s="1" t="str">
        <f>RR_NAME</f>
        <v>Union Pacific Railroad</v>
      </c>
      <c r="F661" s="1" t="s">
        <v>47661</v>
      </c>
      <c r="G661" s="6">
        <f>E2L109C1</f>
        <v>47</v>
      </c>
    </row>
    <row r="662" spans="1:7" x14ac:dyDescent="0.2">
      <c r="A662" s="11">
        <f>CURRENT_YEAR</f>
        <v>2013</v>
      </c>
      <c r="B662" s="11">
        <f>RRICC</f>
        <v>139300</v>
      </c>
      <c r="C662" s="7">
        <f>RR_ID</f>
        <v>7</v>
      </c>
      <c r="D662" s="1" t="str">
        <f>RR_SHORT_NAME</f>
        <v>UP</v>
      </c>
      <c r="E662" s="1" t="str">
        <f>RR_NAME</f>
        <v>Union Pacific Railroad</v>
      </c>
      <c r="F662" s="1" t="s">
        <v>47662</v>
      </c>
      <c r="G662" s="6">
        <f>E2L109C2</f>
        <v>1.7669760393976701</v>
      </c>
    </row>
    <row r="663" spans="1:7" x14ac:dyDescent="0.2">
      <c r="A663" s="11">
        <f>CURRENT_YEAR</f>
        <v>2013</v>
      </c>
      <c r="B663" s="11">
        <f>RRICC</f>
        <v>139300</v>
      </c>
      <c r="C663" s="7">
        <f>RR_ID</f>
        <v>7</v>
      </c>
      <c r="D663" s="1" t="str">
        <f>RR_SHORT_NAME</f>
        <v>UP</v>
      </c>
      <c r="E663" s="1" t="str">
        <f>RR_NAME</f>
        <v>Union Pacific Railroad</v>
      </c>
      <c r="F663" s="1" t="s">
        <v>47663</v>
      </c>
      <c r="G663" s="6">
        <f>E2L109C3</f>
        <v>1.8855382967327263</v>
      </c>
    </row>
    <row r="664" spans="1:7" x14ac:dyDescent="0.2">
      <c r="A664" s="11">
        <f>CURRENT_YEAR</f>
        <v>2013</v>
      </c>
      <c r="B664" s="11">
        <f>RRICC</f>
        <v>139300</v>
      </c>
      <c r="C664" s="7">
        <f>RR_ID</f>
        <v>7</v>
      </c>
      <c r="D664" s="1" t="str">
        <f>RR_SHORT_NAME</f>
        <v>UP</v>
      </c>
      <c r="E664" s="1" t="str">
        <f>RR_NAME</f>
        <v>Union Pacific Railroad</v>
      </c>
      <c r="F664" s="1" t="s">
        <v>47664</v>
      </c>
      <c r="G664" s="6">
        <f>E2L109C4</f>
        <v>1.7884373000329643</v>
      </c>
    </row>
    <row r="665" spans="1:7" x14ac:dyDescent="0.2">
      <c r="A665" s="11">
        <f>CURRENT_YEAR</f>
        <v>2013</v>
      </c>
      <c r="B665" s="11">
        <f>RRICC</f>
        <v>139300</v>
      </c>
      <c r="C665" s="7">
        <f>RR_ID</f>
        <v>7</v>
      </c>
      <c r="D665" s="1" t="str">
        <f>RR_SHORT_NAME</f>
        <v>UP</v>
      </c>
      <c r="E665" s="1" t="str">
        <f>RR_NAME</f>
        <v>Union Pacific Railroad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2013</v>
      </c>
      <c r="B666" s="11">
        <f>RRICC</f>
        <v>139300</v>
      </c>
      <c r="C666" s="7">
        <f>RR_ID</f>
        <v>7</v>
      </c>
      <c r="D666" s="1" t="str">
        <f>RR_SHORT_NAME</f>
        <v>UP</v>
      </c>
      <c r="E666" s="1" t="str">
        <f>RR_NAME</f>
        <v>Union Pacific Railroad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2013</v>
      </c>
      <c r="B667" s="11">
        <f>RRICC</f>
        <v>139300</v>
      </c>
      <c r="C667" s="7">
        <f>RR_ID</f>
        <v>7</v>
      </c>
      <c r="D667" s="1" t="str">
        <f>RR_SHORT_NAME</f>
        <v>UP</v>
      </c>
      <c r="E667" s="1" t="str">
        <f>RR_NAME</f>
        <v>Union Pacific Railroad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2013</v>
      </c>
      <c r="B668" s="11">
        <f>RRICC</f>
        <v>139300</v>
      </c>
      <c r="C668" s="7">
        <f>RR_ID</f>
        <v>7</v>
      </c>
      <c r="D668" s="1" t="str">
        <f>RR_SHORT_NAME</f>
        <v>UP</v>
      </c>
      <c r="E668" s="1" t="str">
        <f>RR_NAME</f>
        <v>Union Pacific Railroad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2013</v>
      </c>
      <c r="B669" s="11">
        <f>RRICC</f>
        <v>139300</v>
      </c>
      <c r="C669" s="7">
        <f>RR_ID</f>
        <v>7</v>
      </c>
      <c r="D669" s="1" t="str">
        <f>RR_SHORT_NAME</f>
        <v>UP</v>
      </c>
      <c r="E669" s="1" t="str">
        <f>RR_NAME</f>
        <v>Union Pacific Railroad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2013</v>
      </c>
      <c r="B670" s="11">
        <f>RRICC</f>
        <v>139300</v>
      </c>
      <c r="C670" s="7">
        <f>RR_ID</f>
        <v>7</v>
      </c>
      <c r="D670" s="1" t="str">
        <f>RR_SHORT_NAME</f>
        <v>UP</v>
      </c>
      <c r="E670" s="1" t="str">
        <f>RR_NAME</f>
        <v>Union Pacific Railroad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2013</v>
      </c>
      <c r="B671" s="11">
        <f>RRICC</f>
        <v>139300</v>
      </c>
      <c r="C671" s="7">
        <f>RR_ID</f>
        <v>7</v>
      </c>
      <c r="D671" s="1" t="str">
        <f>RR_SHORT_NAME</f>
        <v>UP</v>
      </c>
      <c r="E671" s="1" t="str">
        <f>RR_NAME</f>
        <v>Union Pacific Railroad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2013</v>
      </c>
      <c r="B672" s="11">
        <f>RRICC</f>
        <v>139300</v>
      </c>
      <c r="C672" s="7">
        <f>RR_ID</f>
        <v>7</v>
      </c>
      <c r="D672" s="1" t="str">
        <f>RR_SHORT_NAME</f>
        <v>UP</v>
      </c>
      <c r="E672" s="1" t="str">
        <f>RR_NAME</f>
        <v>Union Pacific Railroad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2013</v>
      </c>
      <c r="B673" s="11">
        <f>RRICC</f>
        <v>139300</v>
      </c>
      <c r="C673" s="7">
        <f>RR_ID</f>
        <v>7</v>
      </c>
      <c r="D673" s="1" t="str">
        <f>RR_SHORT_NAME</f>
        <v>UP</v>
      </c>
      <c r="E673" s="1" t="str">
        <f>RR_NAME</f>
        <v>Union Pacific Railroad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2013</v>
      </c>
      <c r="B674" s="11">
        <f>RRICC</f>
        <v>139300</v>
      </c>
      <c r="C674" s="7">
        <f>RR_ID</f>
        <v>7</v>
      </c>
      <c r="D674" s="1" t="str">
        <f>RR_SHORT_NAME</f>
        <v>UP</v>
      </c>
      <c r="E674" s="1" t="str">
        <f>RR_NAME</f>
        <v>Union Pacific Railroad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2013</v>
      </c>
      <c r="B675" s="11">
        <f>RRICC</f>
        <v>139300</v>
      </c>
      <c r="C675" s="7">
        <f>RR_ID</f>
        <v>7</v>
      </c>
      <c r="D675" s="1" t="str">
        <f>RR_SHORT_NAME</f>
        <v>UP</v>
      </c>
      <c r="E675" s="1" t="str">
        <f>RR_NAME</f>
        <v>Union Pacific Railroad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2013</v>
      </c>
      <c r="B676" s="11">
        <f>RRICC</f>
        <v>139300</v>
      </c>
      <c r="C676" s="7">
        <f>RR_ID</f>
        <v>7</v>
      </c>
      <c r="D676" s="1" t="str">
        <f>RR_SHORT_NAME</f>
        <v>UP</v>
      </c>
      <c r="E676" s="1" t="str">
        <f>RR_NAME</f>
        <v>Union Pacific Railroad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2013</v>
      </c>
      <c r="B677" s="11">
        <f>RRICC</f>
        <v>139300</v>
      </c>
      <c r="C677" s="7">
        <f>RR_ID</f>
        <v>7</v>
      </c>
      <c r="D677" s="1" t="str">
        <f>RR_SHORT_NAME</f>
        <v>UP</v>
      </c>
      <c r="E677" s="1" t="str">
        <f>RR_NAME</f>
        <v>Union Pacific Railroad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2013</v>
      </c>
      <c r="B678" s="11">
        <f>RRICC</f>
        <v>139300</v>
      </c>
      <c r="C678" s="7">
        <f>RR_ID</f>
        <v>7</v>
      </c>
      <c r="D678" s="1" t="str">
        <f>RR_SHORT_NAME</f>
        <v>UP</v>
      </c>
      <c r="E678" s="1" t="str">
        <f>RR_NAME</f>
        <v>Union Pacific Railroad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2013</v>
      </c>
      <c r="B679" s="11">
        <f>RRICC</f>
        <v>139300</v>
      </c>
      <c r="C679" s="7">
        <f>RR_ID</f>
        <v>7</v>
      </c>
      <c r="D679" s="1" t="str">
        <f>RR_SHORT_NAME</f>
        <v>UP</v>
      </c>
      <c r="E679" s="1" t="str">
        <f>RR_NAME</f>
        <v>Union Pacific Railroad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2013</v>
      </c>
      <c r="B680" s="11">
        <f>RRICC</f>
        <v>139300</v>
      </c>
      <c r="C680" s="7">
        <f>RR_ID</f>
        <v>7</v>
      </c>
      <c r="D680" s="1" t="str">
        <f>RR_SHORT_NAME</f>
        <v>UP</v>
      </c>
      <c r="E680" s="1" t="str">
        <f>RR_NAME</f>
        <v>Union Pacific Railroad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2013</v>
      </c>
      <c r="B681" s="11">
        <f>RRICC</f>
        <v>139300</v>
      </c>
      <c r="C681" s="7">
        <f>RR_ID</f>
        <v>7</v>
      </c>
      <c r="D681" s="1" t="str">
        <f>RR_SHORT_NAME</f>
        <v>UP</v>
      </c>
      <c r="E681" s="1" t="str">
        <f>RR_NAME</f>
        <v>Union Pacific Railroad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2013</v>
      </c>
      <c r="B682" s="11">
        <f>RRICC</f>
        <v>139300</v>
      </c>
      <c r="C682" s="7">
        <f>RR_ID</f>
        <v>7</v>
      </c>
      <c r="D682" s="1" t="str">
        <f>RR_SHORT_NAME</f>
        <v>UP</v>
      </c>
      <c r="E682" s="1" t="str">
        <f>RR_NAME</f>
        <v>Union Pacific Railroad</v>
      </c>
      <c r="F682" s="1" t="s">
        <v>47682</v>
      </c>
      <c r="G682" s="6">
        <f>E2L109C22</f>
        <v>720.3435638566167</v>
      </c>
    </row>
    <row r="683" spans="1:7" x14ac:dyDescent="0.2">
      <c r="A683" s="11">
        <f>CURRENT_YEAR</f>
        <v>2013</v>
      </c>
      <c r="B683" s="11">
        <f>RRICC</f>
        <v>139300</v>
      </c>
      <c r="C683" s="7">
        <f>RR_ID</f>
        <v>7</v>
      </c>
      <c r="D683" s="1" t="str">
        <f>RR_SHORT_NAME</f>
        <v>UP</v>
      </c>
      <c r="E683" s="1" t="str">
        <f>RR_NAME</f>
        <v>Union Pacific Railroad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2013</v>
      </c>
      <c r="B684" s="11">
        <f>RRICC</f>
        <v>139300</v>
      </c>
      <c r="C684" s="7">
        <f>RR_ID</f>
        <v>7</v>
      </c>
      <c r="D684" s="1" t="str">
        <f>RR_SHORT_NAME</f>
        <v>UP</v>
      </c>
      <c r="E684" s="1" t="str">
        <f>RR_NAME</f>
        <v>Union Pacific Railroad</v>
      </c>
      <c r="F684" s="1" t="s">
        <v>47684</v>
      </c>
      <c r="G684" s="6">
        <f>E2L109C24</f>
        <v>1858.6415650954223</v>
      </c>
    </row>
    <row r="685" spans="1:7" x14ac:dyDescent="0.2">
      <c r="A685" s="11">
        <f>CURRENT_YEAR</f>
        <v>2013</v>
      </c>
      <c r="B685" s="11">
        <f>RRICC</f>
        <v>139300</v>
      </c>
      <c r="C685" s="7">
        <f>RR_ID</f>
        <v>7</v>
      </c>
      <c r="D685" s="1" t="str">
        <f>RR_SHORT_NAME</f>
        <v>UP</v>
      </c>
      <c r="E685" s="1" t="str">
        <f>RR_NAME</f>
        <v>Union Pacific Railroad</v>
      </c>
      <c r="F685" s="1" t="s">
        <v>47685</v>
      </c>
      <c r="G685" s="6">
        <f>E2L109C25</f>
        <v>5.2846551000974742</v>
      </c>
    </row>
    <row r="686" spans="1:7" x14ac:dyDescent="0.2">
      <c r="A686" s="11">
        <f>CURRENT_YEAR</f>
        <v>2013</v>
      </c>
      <c r="B686" s="11">
        <f>RRICC</f>
        <v>139300</v>
      </c>
      <c r="C686" s="7">
        <f>RR_ID</f>
        <v>7</v>
      </c>
      <c r="D686" s="1" t="str">
        <f>RR_SHORT_NAME</f>
        <v>UP</v>
      </c>
      <c r="E686" s="1" t="str">
        <f>RR_NAME</f>
        <v>Union Pacific Railroad</v>
      </c>
      <c r="F686" s="1" t="s">
        <v>47686</v>
      </c>
      <c r="G686" s="6">
        <f>E2L109C26</f>
        <v>2.9065603050536115</v>
      </c>
    </row>
    <row r="687" spans="1:7" x14ac:dyDescent="0.2">
      <c r="A687" s="11">
        <f>CURRENT_YEAR</f>
        <v>2013</v>
      </c>
      <c r="B687" s="11">
        <f>RRICC</f>
        <v>139300</v>
      </c>
      <c r="C687" s="7">
        <f>RR_ID</f>
        <v>7</v>
      </c>
      <c r="D687" s="1" t="str">
        <f>RR_SHORT_NAME</f>
        <v>UP</v>
      </c>
      <c r="E687" s="1" t="str">
        <f>RR_NAME</f>
        <v>Union Pacific Railroad</v>
      </c>
      <c r="F687" s="1" t="s">
        <v>47687</v>
      </c>
      <c r="G687" s="6">
        <f>E2L109C27</f>
        <v>7.9269826501462113</v>
      </c>
    </row>
    <row r="688" spans="1:7" x14ac:dyDescent="0.2">
      <c r="A688" s="11">
        <f>CURRENT_YEAR</f>
        <v>2013</v>
      </c>
      <c r="B688" s="11">
        <f>RRICC</f>
        <v>139300</v>
      </c>
      <c r="C688" s="7">
        <f>RR_ID</f>
        <v>7</v>
      </c>
      <c r="D688" s="1" t="str">
        <f>RR_SHORT_NAME</f>
        <v>UP</v>
      </c>
      <c r="E688" s="1" t="str">
        <f>RR_NAME</f>
        <v>Union Pacific Railroad</v>
      </c>
      <c r="F688" s="1" t="s">
        <v>47688</v>
      </c>
      <c r="G688" s="6">
        <f>E2L109C28</f>
        <v>6.3415861201169683</v>
      </c>
    </row>
    <row r="689" spans="1:7" x14ac:dyDescent="0.2">
      <c r="A689" s="11">
        <f>CURRENT_YEAR</f>
        <v>2013</v>
      </c>
      <c r="B689" s="11">
        <f>RRICC</f>
        <v>139300</v>
      </c>
      <c r="C689" s="7">
        <f>RR_ID</f>
        <v>7</v>
      </c>
      <c r="D689" s="1" t="str">
        <f>RR_SHORT_NAME</f>
        <v>UP</v>
      </c>
      <c r="E689" s="1" t="str">
        <f>RR_NAME</f>
        <v>Union Pacific Railroad</v>
      </c>
      <c r="F689" s="1" t="s">
        <v>47689</v>
      </c>
      <c r="G689" s="6">
        <f>E2L109C29</f>
        <v>1.3211637750243685</v>
      </c>
    </row>
    <row r="690" spans="1:7" x14ac:dyDescent="0.2">
      <c r="A690" s="11">
        <f>CURRENT_YEAR</f>
        <v>2013</v>
      </c>
      <c r="B690" s="11">
        <f>RRICC</f>
        <v>139300</v>
      </c>
      <c r="C690" s="7">
        <f>RR_ID</f>
        <v>7</v>
      </c>
      <c r="D690" s="1" t="str">
        <f>RR_SHORT_NAME</f>
        <v>UP</v>
      </c>
      <c r="E690" s="1" t="str">
        <f>RR_NAME</f>
        <v>Union Pacific Railroad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2013</v>
      </c>
      <c r="B691" s="11">
        <f>RRICC</f>
        <v>139300</v>
      </c>
      <c r="C691" s="7">
        <f>RR_ID</f>
        <v>7</v>
      </c>
      <c r="D691" s="1" t="str">
        <f>RR_SHORT_NAME</f>
        <v>UP</v>
      </c>
      <c r="E691" s="1" t="str">
        <f>RR_NAME</f>
        <v>Union Pacific Railroad</v>
      </c>
      <c r="F691" s="1" t="s">
        <v>47691</v>
      </c>
      <c r="G691" s="6">
        <f>E2L110C2</f>
        <v>2.0079020356899893</v>
      </c>
    </row>
    <row r="692" spans="1:7" x14ac:dyDescent="0.2">
      <c r="A692" s="11">
        <f>CURRENT_YEAR</f>
        <v>2013</v>
      </c>
      <c r="B692" s="11">
        <f>RRICC</f>
        <v>139300</v>
      </c>
      <c r="C692" s="7">
        <f>RR_ID</f>
        <v>7</v>
      </c>
      <c r="D692" s="1" t="str">
        <f>RR_SHORT_NAME</f>
        <v>UP</v>
      </c>
      <c r="E692" s="1" t="str">
        <f>RR_NAME</f>
        <v>Union Pacific Railroad</v>
      </c>
      <c r="F692" s="1" t="s">
        <v>47692</v>
      </c>
      <c r="G692" s="6">
        <f>E2L110C3</f>
        <v>1.927710843373494</v>
      </c>
    </row>
    <row r="693" spans="1:7" x14ac:dyDescent="0.2">
      <c r="A693" s="11">
        <f>CURRENT_YEAR</f>
        <v>2013</v>
      </c>
      <c r="B693" s="11">
        <f>RRICC</f>
        <v>139300</v>
      </c>
      <c r="C693" s="7">
        <f>RR_ID</f>
        <v>7</v>
      </c>
      <c r="D693" s="1" t="str">
        <f>RR_SHORT_NAME</f>
        <v>UP</v>
      </c>
      <c r="E693" s="1" t="str">
        <f>RR_NAME</f>
        <v>Union Pacific Railroad</v>
      </c>
      <c r="F693" s="1" t="s">
        <v>47693</v>
      </c>
      <c r="G693" s="6">
        <f>E2L110C4</f>
        <v>2.0006185174612234</v>
      </c>
    </row>
    <row r="694" spans="1:7" x14ac:dyDescent="0.2">
      <c r="A694" s="11">
        <f>CURRENT_YEAR</f>
        <v>2013</v>
      </c>
      <c r="B694" s="11">
        <f>RRICC</f>
        <v>139300</v>
      </c>
      <c r="C694" s="7">
        <f>RR_ID</f>
        <v>7</v>
      </c>
      <c r="D694" s="1" t="str">
        <f>RR_SHORT_NAME</f>
        <v>UP</v>
      </c>
      <c r="E694" s="1" t="str">
        <f>RR_NAME</f>
        <v>Union Pacific Railroad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2013</v>
      </c>
      <c r="B695" s="11">
        <f>RRICC</f>
        <v>139300</v>
      </c>
      <c r="C695" s="7">
        <f>RR_ID</f>
        <v>7</v>
      </c>
      <c r="D695" s="1" t="str">
        <f>RR_SHORT_NAME</f>
        <v>UP</v>
      </c>
      <c r="E695" s="1" t="str">
        <f>RR_NAME</f>
        <v>Union Pacific Railroad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2013</v>
      </c>
      <c r="B696" s="11">
        <f>RRICC</f>
        <v>139300</v>
      </c>
      <c r="C696" s="7">
        <f>RR_ID</f>
        <v>7</v>
      </c>
      <c r="D696" s="1" t="str">
        <f>RR_SHORT_NAME</f>
        <v>UP</v>
      </c>
      <c r="E696" s="1" t="str">
        <f>RR_NAME</f>
        <v>Union Pacific Railroad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2013</v>
      </c>
      <c r="B697" s="11">
        <f>RRICC</f>
        <v>139300</v>
      </c>
      <c r="C697" s="7">
        <f>RR_ID</f>
        <v>7</v>
      </c>
      <c r="D697" s="1" t="str">
        <f>RR_SHORT_NAME</f>
        <v>UP</v>
      </c>
      <c r="E697" s="1" t="str">
        <f>RR_NAME</f>
        <v>Union Pacific Railroad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2013</v>
      </c>
      <c r="B698" s="11">
        <f>RRICC</f>
        <v>139300</v>
      </c>
      <c r="C698" s="7">
        <f>RR_ID</f>
        <v>7</v>
      </c>
      <c r="D698" s="1" t="str">
        <f>RR_SHORT_NAME</f>
        <v>UP</v>
      </c>
      <c r="E698" s="1" t="str">
        <f>RR_NAME</f>
        <v>Union Pacific Railroad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2013</v>
      </c>
      <c r="B699" s="11">
        <f>RRICC</f>
        <v>139300</v>
      </c>
      <c r="C699" s="7">
        <f>RR_ID</f>
        <v>7</v>
      </c>
      <c r="D699" s="1" t="str">
        <f>RR_SHORT_NAME</f>
        <v>UP</v>
      </c>
      <c r="E699" s="1" t="str">
        <f>RR_NAME</f>
        <v>Union Pacific Railroad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2013</v>
      </c>
      <c r="B700" s="11">
        <f>RRICC</f>
        <v>139300</v>
      </c>
      <c r="C700" s="7">
        <f>RR_ID</f>
        <v>7</v>
      </c>
      <c r="D700" s="1" t="str">
        <f>RR_SHORT_NAME</f>
        <v>UP</v>
      </c>
      <c r="E700" s="1" t="str">
        <f>RR_NAME</f>
        <v>Union Pacific Railroad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2013</v>
      </c>
      <c r="B701" s="11">
        <f>RRICC</f>
        <v>139300</v>
      </c>
      <c r="C701" s="7">
        <f>RR_ID</f>
        <v>7</v>
      </c>
      <c r="D701" s="1" t="str">
        <f>RR_SHORT_NAME</f>
        <v>UP</v>
      </c>
      <c r="E701" s="1" t="str">
        <f>RR_NAME</f>
        <v>Union Pacific Railroad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2013</v>
      </c>
      <c r="B702" s="11">
        <f>RRICC</f>
        <v>139300</v>
      </c>
      <c r="C702" s="7">
        <f>RR_ID</f>
        <v>7</v>
      </c>
      <c r="D702" s="1" t="str">
        <f>RR_SHORT_NAME</f>
        <v>UP</v>
      </c>
      <c r="E702" s="1" t="str">
        <f>RR_NAME</f>
        <v>Union Pacific Railroad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2013</v>
      </c>
      <c r="B703" s="11">
        <f>RRICC</f>
        <v>139300</v>
      </c>
      <c r="C703" s="7">
        <f>RR_ID</f>
        <v>7</v>
      </c>
      <c r="D703" s="1" t="str">
        <f>RR_SHORT_NAME</f>
        <v>UP</v>
      </c>
      <c r="E703" s="1" t="str">
        <f>RR_NAME</f>
        <v>Union Pacific Railroad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2013</v>
      </c>
      <c r="B704" s="11">
        <f>RRICC</f>
        <v>139300</v>
      </c>
      <c r="C704" s="7">
        <f>RR_ID</f>
        <v>7</v>
      </c>
      <c r="D704" s="1" t="str">
        <f>RR_SHORT_NAME</f>
        <v>UP</v>
      </c>
      <c r="E704" s="1" t="str">
        <f>RR_NAME</f>
        <v>Union Pacific Railroad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2013</v>
      </c>
      <c r="B705" s="11">
        <f>RRICC</f>
        <v>139300</v>
      </c>
      <c r="C705" s="7">
        <f>RR_ID</f>
        <v>7</v>
      </c>
      <c r="D705" s="1" t="str">
        <f>RR_SHORT_NAME</f>
        <v>UP</v>
      </c>
      <c r="E705" s="1" t="str">
        <f>RR_NAME</f>
        <v>Union Pacific Railroad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2013</v>
      </c>
      <c r="B706" s="11">
        <f>RRICC</f>
        <v>139300</v>
      </c>
      <c r="C706" s="7">
        <f>RR_ID</f>
        <v>7</v>
      </c>
      <c r="D706" s="1" t="str">
        <f>RR_SHORT_NAME</f>
        <v>UP</v>
      </c>
      <c r="E706" s="1" t="str">
        <f>RR_NAME</f>
        <v>Union Pacific Railroad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2013</v>
      </c>
      <c r="B707" s="11">
        <f>RRICC</f>
        <v>139300</v>
      </c>
      <c r="C707" s="7">
        <f>RR_ID</f>
        <v>7</v>
      </c>
      <c r="D707" s="1" t="str">
        <f>RR_SHORT_NAME</f>
        <v>UP</v>
      </c>
      <c r="E707" s="1" t="str">
        <f>RR_NAME</f>
        <v>Union Pacific Railroad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2013</v>
      </c>
      <c r="B708" s="11">
        <f>RRICC</f>
        <v>139300</v>
      </c>
      <c r="C708" s="7">
        <f>RR_ID</f>
        <v>7</v>
      </c>
      <c r="D708" s="1" t="str">
        <f>RR_SHORT_NAME</f>
        <v>UP</v>
      </c>
      <c r="E708" s="1" t="str">
        <f>RR_NAME</f>
        <v>Union Pacific Railroad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2013</v>
      </c>
      <c r="B709" s="11">
        <f>RRICC</f>
        <v>139300</v>
      </c>
      <c r="C709" s="7">
        <f>RR_ID</f>
        <v>7</v>
      </c>
      <c r="D709" s="1" t="str">
        <f>RR_SHORT_NAME</f>
        <v>UP</v>
      </c>
      <c r="E709" s="1" t="str">
        <f>RR_NAME</f>
        <v>Union Pacific Railroad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2013</v>
      </c>
      <c r="B710" s="11">
        <f>RRICC</f>
        <v>139300</v>
      </c>
      <c r="C710" s="7">
        <f>RR_ID</f>
        <v>7</v>
      </c>
      <c r="D710" s="1" t="str">
        <f>RR_SHORT_NAME</f>
        <v>UP</v>
      </c>
      <c r="E710" s="1" t="str">
        <f>RR_NAME</f>
        <v>Union Pacific Railroad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2013</v>
      </c>
      <c r="B711" s="11">
        <f>RRICC</f>
        <v>139300</v>
      </c>
      <c r="C711" s="7">
        <f>RR_ID</f>
        <v>7</v>
      </c>
      <c r="D711" s="1" t="str">
        <f>RR_SHORT_NAME</f>
        <v>UP</v>
      </c>
      <c r="E711" s="1" t="str">
        <f>RR_NAME</f>
        <v>Union Pacific Railroad</v>
      </c>
      <c r="F711" s="1" t="s">
        <v>47711</v>
      </c>
      <c r="G711" s="6">
        <f>E2L110C22</f>
        <v>720.34356385661647</v>
      </c>
    </row>
    <row r="712" spans="1:7" x14ac:dyDescent="0.2">
      <c r="A712" s="11">
        <f>CURRENT_YEAR</f>
        <v>2013</v>
      </c>
      <c r="B712" s="11">
        <f>RRICC</f>
        <v>139300</v>
      </c>
      <c r="C712" s="7">
        <f>RR_ID</f>
        <v>7</v>
      </c>
      <c r="D712" s="1" t="str">
        <f>RR_SHORT_NAME</f>
        <v>UP</v>
      </c>
      <c r="E712" s="1" t="str">
        <f>RR_NAME</f>
        <v>Union Pacific Railroad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2013</v>
      </c>
      <c r="B713" s="11">
        <f>RRICC</f>
        <v>139300</v>
      </c>
      <c r="C713" s="7">
        <f>RR_ID</f>
        <v>7</v>
      </c>
      <c r="D713" s="1" t="str">
        <f>RR_SHORT_NAME</f>
        <v>UP</v>
      </c>
      <c r="E713" s="1" t="str">
        <f>RR_NAME</f>
        <v>Union Pacific Railroad</v>
      </c>
      <c r="F713" s="1" t="s">
        <v>47713</v>
      </c>
      <c r="G713" s="6">
        <f>E2L110C24</f>
        <v>1855.954445483379</v>
      </c>
    </row>
    <row r="714" spans="1:7" x14ac:dyDescent="0.2">
      <c r="A714" s="11">
        <f>CURRENT_YEAR</f>
        <v>2013</v>
      </c>
      <c r="B714" s="11">
        <f>RRICC</f>
        <v>139300</v>
      </c>
      <c r="C714" s="7">
        <f>RR_ID</f>
        <v>7</v>
      </c>
      <c r="D714" s="1" t="str">
        <f>RR_SHORT_NAME</f>
        <v>UP</v>
      </c>
      <c r="E714" s="1" t="str">
        <f>RR_NAME</f>
        <v>Union Pacific Railroad</v>
      </c>
      <c r="F714" s="1" t="s">
        <v>47714</v>
      </c>
      <c r="G714" s="6">
        <f>E2L110C25</f>
        <v>5.2846551000974742</v>
      </c>
    </row>
    <row r="715" spans="1:7" x14ac:dyDescent="0.2">
      <c r="A715" s="11">
        <f>CURRENT_YEAR</f>
        <v>2013</v>
      </c>
      <c r="B715" s="11">
        <f>RRICC</f>
        <v>139300</v>
      </c>
      <c r="C715" s="7">
        <f>RR_ID</f>
        <v>7</v>
      </c>
      <c r="D715" s="1" t="str">
        <f>RR_SHORT_NAME</f>
        <v>UP</v>
      </c>
      <c r="E715" s="1" t="str">
        <f>RR_NAME</f>
        <v>Union Pacific Railroad</v>
      </c>
      <c r="F715" s="1" t="s">
        <v>47715</v>
      </c>
      <c r="G715" s="6">
        <f>E2L110C26</f>
        <v>2.9065603050536115</v>
      </c>
    </row>
    <row r="716" spans="1:7" x14ac:dyDescent="0.2">
      <c r="A716" s="11">
        <f>CURRENT_YEAR</f>
        <v>2013</v>
      </c>
      <c r="B716" s="11">
        <f>RRICC</f>
        <v>139300</v>
      </c>
      <c r="C716" s="7">
        <f>RR_ID</f>
        <v>7</v>
      </c>
      <c r="D716" s="1" t="str">
        <f>RR_SHORT_NAME</f>
        <v>UP</v>
      </c>
      <c r="E716" s="1" t="str">
        <f>RR_NAME</f>
        <v>Union Pacific Railroad</v>
      </c>
      <c r="F716" s="1" t="s">
        <v>47716</v>
      </c>
      <c r="G716" s="6">
        <f>E2L110C27</f>
        <v>7.9269826501462104</v>
      </c>
    </row>
    <row r="717" spans="1:7" x14ac:dyDescent="0.2">
      <c r="A717" s="11">
        <f>CURRENT_YEAR</f>
        <v>2013</v>
      </c>
      <c r="B717" s="11">
        <f>RRICC</f>
        <v>139300</v>
      </c>
      <c r="C717" s="7">
        <f>RR_ID</f>
        <v>7</v>
      </c>
      <c r="D717" s="1" t="str">
        <f>RR_SHORT_NAME</f>
        <v>UP</v>
      </c>
      <c r="E717" s="1" t="str">
        <f>RR_NAME</f>
        <v>Union Pacific Railroad</v>
      </c>
      <c r="F717" s="1" t="s">
        <v>47717</v>
      </c>
      <c r="G717" s="6">
        <f>E2L110C28</f>
        <v>6.3415861201169683</v>
      </c>
    </row>
    <row r="718" spans="1:7" x14ac:dyDescent="0.2">
      <c r="A718" s="11">
        <f>CURRENT_YEAR</f>
        <v>2013</v>
      </c>
      <c r="B718" s="11">
        <f>RRICC</f>
        <v>139300</v>
      </c>
      <c r="C718" s="7">
        <f>RR_ID</f>
        <v>7</v>
      </c>
      <c r="D718" s="1" t="str">
        <f>RR_SHORT_NAME</f>
        <v>UP</v>
      </c>
      <c r="E718" s="1" t="str">
        <f>RR_NAME</f>
        <v>Union Pacific Railroad</v>
      </c>
      <c r="F718" s="1" t="s">
        <v>47718</v>
      </c>
      <c r="G718" s="6">
        <f>E2L110C29</f>
        <v>1.3211637750243683</v>
      </c>
    </row>
    <row r="719" spans="1:7" x14ac:dyDescent="0.2">
      <c r="A719" s="11">
        <f>CURRENT_YEAR</f>
        <v>2013</v>
      </c>
      <c r="B719" s="11">
        <f>RRICC</f>
        <v>139300</v>
      </c>
      <c r="C719" s="7">
        <f>RR_ID</f>
        <v>7</v>
      </c>
      <c r="D719" s="1" t="str">
        <f>RR_SHORT_NAME</f>
        <v>UP</v>
      </c>
      <c r="E719" s="1" t="str">
        <f>RR_NAME</f>
        <v>Union Pacific Railroad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2013</v>
      </c>
      <c r="B720" s="11">
        <f>RRICC</f>
        <v>139300</v>
      </c>
      <c r="C720" s="7">
        <f>RR_ID</f>
        <v>7</v>
      </c>
      <c r="D720" s="1" t="str">
        <f>RR_SHORT_NAME</f>
        <v>UP</v>
      </c>
      <c r="E720" s="1" t="str">
        <f>RR_NAME</f>
        <v>Union Pacific Railroad</v>
      </c>
      <c r="F720" s="1" t="s">
        <v>47720</v>
      </c>
      <c r="G720" s="6">
        <f>E2L111C2</f>
        <v>1.0436859613719864</v>
      </c>
    </row>
    <row r="721" spans="1:7" x14ac:dyDescent="0.2">
      <c r="A721" s="11">
        <f>CURRENT_YEAR</f>
        <v>2013</v>
      </c>
      <c r="B721" s="11">
        <f>RRICC</f>
        <v>139300</v>
      </c>
      <c r="C721" s="7">
        <f>RR_ID</f>
        <v>7</v>
      </c>
      <c r="D721" s="1" t="str">
        <f>RR_SHORT_NAME</f>
        <v>UP</v>
      </c>
      <c r="E721" s="1" t="str">
        <f>RR_NAME</f>
        <v>Union Pacific Railroad</v>
      </c>
      <c r="F721" s="1" t="s">
        <v>47721</v>
      </c>
      <c r="G721" s="6">
        <f>E2L111C3</f>
        <v>1.050803576303003</v>
      </c>
    </row>
    <row r="722" spans="1:7" x14ac:dyDescent="0.2">
      <c r="A722" s="11">
        <f>CURRENT_YEAR</f>
        <v>2013</v>
      </c>
      <c r="B722" s="11">
        <f>RRICC</f>
        <v>139300</v>
      </c>
      <c r="C722" s="7">
        <f>RR_ID</f>
        <v>7</v>
      </c>
      <c r="D722" s="1" t="str">
        <f>RR_SHORT_NAME</f>
        <v>UP</v>
      </c>
      <c r="E722" s="1" t="str">
        <f>RR_NAME</f>
        <v>Union Pacific Railroad</v>
      </c>
      <c r="F722" s="1" t="s">
        <v>47722</v>
      </c>
      <c r="G722" s="6">
        <f>E2L111C4</f>
        <v>1.0489094213757879</v>
      </c>
    </row>
    <row r="723" spans="1:7" x14ac:dyDescent="0.2">
      <c r="A723" s="11">
        <f>CURRENT_YEAR</f>
        <v>2013</v>
      </c>
      <c r="B723" s="11">
        <f>RRICC</f>
        <v>139300</v>
      </c>
      <c r="C723" s="7">
        <f>RR_ID</f>
        <v>7</v>
      </c>
      <c r="D723" s="1" t="str">
        <f>RR_SHORT_NAME</f>
        <v>UP</v>
      </c>
      <c r="E723" s="1" t="str">
        <f>RR_NAME</f>
        <v>Union Pacific Railroad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2013</v>
      </c>
      <c r="B724" s="11">
        <f>RRICC</f>
        <v>139300</v>
      </c>
      <c r="C724" s="7">
        <f>RR_ID</f>
        <v>7</v>
      </c>
      <c r="D724" s="1" t="str">
        <f>RR_SHORT_NAME</f>
        <v>UP</v>
      </c>
      <c r="E724" s="1" t="str">
        <f>RR_NAME</f>
        <v>Union Pacific Railroad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2013</v>
      </c>
      <c r="B725" s="11">
        <f>RRICC</f>
        <v>139300</v>
      </c>
      <c r="C725" s="7">
        <f>RR_ID</f>
        <v>7</v>
      </c>
      <c r="D725" s="1" t="str">
        <f>RR_SHORT_NAME</f>
        <v>UP</v>
      </c>
      <c r="E725" s="1" t="str">
        <f>RR_NAME</f>
        <v>Union Pacific Railroad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2013</v>
      </c>
      <c r="B726" s="11">
        <f>RRICC</f>
        <v>139300</v>
      </c>
      <c r="C726" s="7">
        <f>RR_ID</f>
        <v>7</v>
      </c>
      <c r="D726" s="1" t="str">
        <f>RR_SHORT_NAME</f>
        <v>UP</v>
      </c>
      <c r="E726" s="1" t="str">
        <f>RR_NAME</f>
        <v>Union Pacific Railroad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2013</v>
      </c>
      <c r="B727" s="11">
        <f>RRICC</f>
        <v>139300</v>
      </c>
      <c r="C727" s="7">
        <f>RR_ID</f>
        <v>7</v>
      </c>
      <c r="D727" s="1" t="str">
        <f>RR_SHORT_NAME</f>
        <v>UP</v>
      </c>
      <c r="E727" s="1" t="str">
        <f>RR_NAME</f>
        <v>Union Pacific Railroad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2013</v>
      </c>
      <c r="B728" s="11">
        <f>RRICC</f>
        <v>139300</v>
      </c>
      <c r="C728" s="7">
        <f>RR_ID</f>
        <v>7</v>
      </c>
      <c r="D728" s="1" t="str">
        <f>RR_SHORT_NAME</f>
        <v>UP</v>
      </c>
      <c r="E728" s="1" t="str">
        <f>RR_NAME</f>
        <v>Union Pacific Railroad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2013</v>
      </c>
      <c r="B729" s="11">
        <f>RRICC</f>
        <v>139300</v>
      </c>
      <c r="C729" s="7">
        <f>RR_ID</f>
        <v>7</v>
      </c>
      <c r="D729" s="1" t="str">
        <f>RR_SHORT_NAME</f>
        <v>UP</v>
      </c>
      <c r="E729" s="1" t="str">
        <f>RR_NAME</f>
        <v>Union Pacific Railroad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2013</v>
      </c>
      <c r="B730" s="11">
        <f>RRICC</f>
        <v>139300</v>
      </c>
      <c r="C730" s="7">
        <f>RR_ID</f>
        <v>7</v>
      </c>
      <c r="D730" s="1" t="str">
        <f>RR_SHORT_NAME</f>
        <v>UP</v>
      </c>
      <c r="E730" s="1" t="str">
        <f>RR_NAME</f>
        <v>Union Pacific Railroad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2013</v>
      </c>
      <c r="B731" s="11">
        <f>RRICC</f>
        <v>139300</v>
      </c>
      <c r="C731" s="7">
        <f>RR_ID</f>
        <v>7</v>
      </c>
      <c r="D731" s="1" t="str">
        <f>RR_SHORT_NAME</f>
        <v>UP</v>
      </c>
      <c r="E731" s="1" t="str">
        <f>RR_NAME</f>
        <v>Union Pacific Railroad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2013</v>
      </c>
      <c r="B732" s="11">
        <f>RRICC</f>
        <v>139300</v>
      </c>
      <c r="C732" s="7">
        <f>RR_ID</f>
        <v>7</v>
      </c>
      <c r="D732" s="1" t="str">
        <f>RR_SHORT_NAME</f>
        <v>UP</v>
      </c>
      <c r="E732" s="1" t="str">
        <f>RR_NAME</f>
        <v>Union Pacific Railroad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2013</v>
      </c>
      <c r="B733" s="11">
        <f>RRICC</f>
        <v>139300</v>
      </c>
      <c r="C733" s="7">
        <f>RR_ID</f>
        <v>7</v>
      </c>
      <c r="D733" s="1" t="str">
        <f>RR_SHORT_NAME</f>
        <v>UP</v>
      </c>
      <c r="E733" s="1" t="str">
        <f>RR_NAME</f>
        <v>Union Pacific Railroad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2013</v>
      </c>
      <c r="B734" s="11">
        <f>RRICC</f>
        <v>139300</v>
      </c>
      <c r="C734" s="7">
        <f>RR_ID</f>
        <v>7</v>
      </c>
      <c r="D734" s="1" t="str">
        <f>RR_SHORT_NAME</f>
        <v>UP</v>
      </c>
      <c r="E734" s="1" t="str">
        <f>RR_NAME</f>
        <v>Union Pacific Railroad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2013</v>
      </c>
      <c r="B735" s="11">
        <f>RRICC</f>
        <v>139300</v>
      </c>
      <c r="C735" s="7">
        <f>RR_ID</f>
        <v>7</v>
      </c>
      <c r="D735" s="1" t="str">
        <f>RR_SHORT_NAME</f>
        <v>UP</v>
      </c>
      <c r="E735" s="1" t="str">
        <f>RR_NAME</f>
        <v>Union Pacific Railroad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2013</v>
      </c>
      <c r="B736" s="11">
        <f>RRICC</f>
        <v>139300</v>
      </c>
      <c r="C736" s="7">
        <f>RR_ID</f>
        <v>7</v>
      </c>
      <c r="D736" s="1" t="str">
        <f>RR_SHORT_NAME</f>
        <v>UP</v>
      </c>
      <c r="E736" s="1" t="str">
        <f>RR_NAME</f>
        <v>Union Pacific Railroad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2013</v>
      </c>
      <c r="B737" s="11">
        <f>RRICC</f>
        <v>139300</v>
      </c>
      <c r="C737" s="7">
        <f>RR_ID</f>
        <v>7</v>
      </c>
      <c r="D737" s="1" t="str">
        <f>RR_SHORT_NAME</f>
        <v>UP</v>
      </c>
      <c r="E737" s="1" t="str">
        <f>RR_NAME</f>
        <v>Union Pacific Railroad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2013</v>
      </c>
      <c r="B738" s="11">
        <f>RRICC</f>
        <v>139300</v>
      </c>
      <c r="C738" s="7">
        <f>RR_ID</f>
        <v>7</v>
      </c>
      <c r="D738" s="1" t="str">
        <f>RR_SHORT_NAME</f>
        <v>UP</v>
      </c>
      <c r="E738" s="1" t="str">
        <f>RR_NAME</f>
        <v>Union Pacific Railroad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2013</v>
      </c>
      <c r="B739" s="11">
        <f>RRICC</f>
        <v>139300</v>
      </c>
      <c r="C739" s="7">
        <f>RR_ID</f>
        <v>7</v>
      </c>
      <c r="D739" s="1" t="str">
        <f>RR_SHORT_NAME</f>
        <v>UP</v>
      </c>
      <c r="E739" s="1" t="str">
        <f>RR_NAME</f>
        <v>Union Pacific Railroad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2013</v>
      </c>
      <c r="B740" s="11">
        <f>RRICC</f>
        <v>139300</v>
      </c>
      <c r="C740" s="7">
        <f>RR_ID</f>
        <v>7</v>
      </c>
      <c r="D740" s="1" t="str">
        <f>RR_SHORT_NAME</f>
        <v>UP</v>
      </c>
      <c r="E740" s="1" t="str">
        <f>RR_NAME</f>
        <v>Union Pacific Railroad</v>
      </c>
      <c r="F740" s="1" t="s">
        <v>47740</v>
      </c>
      <c r="G740" s="6">
        <f>E2L111C22</f>
        <v>720.34356385661658</v>
      </c>
    </row>
    <row r="741" spans="1:7" x14ac:dyDescent="0.2">
      <c r="A741" s="11">
        <f>CURRENT_YEAR</f>
        <v>2013</v>
      </c>
      <c r="B741" s="11">
        <f>RRICC</f>
        <v>139300</v>
      </c>
      <c r="C741" s="7">
        <f>RR_ID</f>
        <v>7</v>
      </c>
      <c r="D741" s="1" t="str">
        <f>RR_SHORT_NAME</f>
        <v>UP</v>
      </c>
      <c r="E741" s="1" t="str">
        <f>RR_NAME</f>
        <v>Union Pacific Railroad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2013</v>
      </c>
      <c r="B742" s="11">
        <f>RRICC</f>
        <v>139300</v>
      </c>
      <c r="C742" s="7">
        <f>RR_ID</f>
        <v>7</v>
      </c>
      <c r="D742" s="1" t="str">
        <f>RR_SHORT_NAME</f>
        <v>UP</v>
      </c>
      <c r="E742" s="1" t="str">
        <f>RR_NAME</f>
        <v>Union Pacific Railroad</v>
      </c>
      <c r="F742" s="1" t="s">
        <v>47742</v>
      </c>
      <c r="G742" s="6">
        <f>E2L111C24</f>
        <v>2449.3649100388293</v>
      </c>
    </row>
    <row r="743" spans="1:7" x14ac:dyDescent="0.2">
      <c r="A743" s="11">
        <f>CURRENT_YEAR</f>
        <v>2013</v>
      </c>
      <c r="B743" s="11">
        <f>RRICC</f>
        <v>139300</v>
      </c>
      <c r="C743" s="7">
        <f>RR_ID</f>
        <v>7</v>
      </c>
      <c r="D743" s="1" t="str">
        <f>RR_SHORT_NAME</f>
        <v>UP</v>
      </c>
      <c r="E743" s="1" t="str">
        <f>RR_NAME</f>
        <v>Union Pacific Railroad</v>
      </c>
      <c r="F743" s="1" t="s">
        <v>47743</v>
      </c>
      <c r="G743" s="6">
        <f>E2L111C25</f>
        <v>5.2846551000974742</v>
      </c>
    </row>
    <row r="744" spans="1:7" x14ac:dyDescent="0.2">
      <c r="A744" s="11">
        <f>CURRENT_YEAR</f>
        <v>2013</v>
      </c>
      <c r="B744" s="11">
        <f>RRICC</f>
        <v>139300</v>
      </c>
      <c r="C744" s="7">
        <f>RR_ID</f>
        <v>7</v>
      </c>
      <c r="D744" s="1" t="str">
        <f>RR_SHORT_NAME</f>
        <v>UP</v>
      </c>
      <c r="E744" s="1" t="str">
        <f>RR_NAME</f>
        <v>Union Pacific Railroad</v>
      </c>
      <c r="F744" s="1" t="s">
        <v>47744</v>
      </c>
      <c r="G744" s="6">
        <f>E2L111C26</f>
        <v>2.9065603050536111</v>
      </c>
    </row>
    <row r="745" spans="1:7" x14ac:dyDescent="0.2">
      <c r="A745" s="11">
        <f>CURRENT_YEAR</f>
        <v>2013</v>
      </c>
      <c r="B745" s="11">
        <f>RRICC</f>
        <v>139300</v>
      </c>
      <c r="C745" s="7">
        <f>RR_ID</f>
        <v>7</v>
      </c>
      <c r="D745" s="1" t="str">
        <f>RR_SHORT_NAME</f>
        <v>UP</v>
      </c>
      <c r="E745" s="1" t="str">
        <f>RR_NAME</f>
        <v>Union Pacific Railroad</v>
      </c>
      <c r="F745" s="1" t="s">
        <v>47745</v>
      </c>
      <c r="G745" s="6">
        <f>E2L111C27</f>
        <v>7.9269826501462122</v>
      </c>
    </row>
    <row r="746" spans="1:7" x14ac:dyDescent="0.2">
      <c r="A746" s="11">
        <f>CURRENT_YEAR</f>
        <v>2013</v>
      </c>
      <c r="B746" s="11">
        <f>RRICC</f>
        <v>139300</v>
      </c>
      <c r="C746" s="7">
        <f>RR_ID</f>
        <v>7</v>
      </c>
      <c r="D746" s="1" t="str">
        <f>RR_SHORT_NAME</f>
        <v>UP</v>
      </c>
      <c r="E746" s="1" t="str">
        <f>RR_NAME</f>
        <v>Union Pacific Railroad</v>
      </c>
      <c r="F746" s="1" t="s">
        <v>47746</v>
      </c>
      <c r="G746" s="6">
        <f>E2L111C28</f>
        <v>6.3415861201169692</v>
      </c>
    </row>
    <row r="747" spans="1:7" x14ac:dyDescent="0.2">
      <c r="A747" s="11">
        <f>CURRENT_YEAR</f>
        <v>2013</v>
      </c>
      <c r="B747" s="11">
        <f>RRICC</f>
        <v>139300</v>
      </c>
      <c r="C747" s="7">
        <f>RR_ID</f>
        <v>7</v>
      </c>
      <c r="D747" s="1" t="str">
        <f>RR_SHORT_NAME</f>
        <v>UP</v>
      </c>
      <c r="E747" s="1" t="str">
        <f>RR_NAME</f>
        <v>Union Pacific Railroad</v>
      </c>
      <c r="F747" s="1" t="s">
        <v>47747</v>
      </c>
      <c r="G747" s="6">
        <f>E2L111C29</f>
        <v>1.3211637750243681</v>
      </c>
    </row>
    <row r="748" spans="1:7" x14ac:dyDescent="0.2">
      <c r="A748" s="11">
        <f>CURRENT_YEAR</f>
        <v>2013</v>
      </c>
      <c r="B748" s="11">
        <f>RRICC</f>
        <v>139300</v>
      </c>
      <c r="C748" s="7">
        <f>RR_ID</f>
        <v>7</v>
      </c>
      <c r="D748" s="1" t="str">
        <f>RR_SHORT_NAME</f>
        <v>UP</v>
      </c>
      <c r="E748" s="1" t="str">
        <f>RR_NAME</f>
        <v>Union Pacific Railroad</v>
      </c>
      <c r="F748" s="1" t="s">
        <v>47748</v>
      </c>
      <c r="G748" s="6">
        <f>E2L112C1</f>
        <v>54</v>
      </c>
    </row>
    <row r="749" spans="1:7" x14ac:dyDescent="0.2">
      <c r="A749" s="11">
        <f>CURRENT_YEAR</f>
        <v>2013</v>
      </c>
      <c r="B749" s="11">
        <f>RRICC</f>
        <v>139300</v>
      </c>
      <c r="C749" s="7">
        <f>RR_ID</f>
        <v>7</v>
      </c>
      <c r="D749" s="1" t="str">
        <f>RR_SHORT_NAME</f>
        <v>UP</v>
      </c>
      <c r="E749" s="1" t="str">
        <f>RR_NAME</f>
        <v>Union Pacific Railroad</v>
      </c>
      <c r="F749" s="1" t="s">
        <v>47749</v>
      </c>
      <c r="G749" s="6">
        <f>E2L112C2</f>
        <v>1.3852585722315909</v>
      </c>
    </row>
    <row r="750" spans="1:7" x14ac:dyDescent="0.2">
      <c r="A750" s="11">
        <f>CURRENT_YEAR</f>
        <v>2013</v>
      </c>
      <c r="B750" s="11">
        <f>RRICC</f>
        <v>139300</v>
      </c>
      <c r="C750" s="7">
        <f>RR_ID</f>
        <v>7</v>
      </c>
      <c r="D750" s="1" t="str">
        <f>RR_SHORT_NAME</f>
        <v>UP</v>
      </c>
      <c r="E750" s="1" t="str">
        <f>RR_NAME</f>
        <v>Union Pacific Railroad</v>
      </c>
      <c r="F750" s="1" t="s">
        <v>47750</v>
      </c>
      <c r="G750" s="6">
        <f>E2L112C3</f>
        <v>1.3790057631318238</v>
      </c>
    </row>
    <row r="751" spans="1:7" x14ac:dyDescent="0.2">
      <c r="A751" s="11">
        <f>CURRENT_YEAR</f>
        <v>2013</v>
      </c>
      <c r="B751" s="11">
        <f>RRICC</f>
        <v>139300</v>
      </c>
      <c r="C751" s="7">
        <f>RR_ID</f>
        <v>7</v>
      </c>
      <c r="D751" s="1" t="str">
        <f>RR_SHORT_NAME</f>
        <v>UP</v>
      </c>
      <c r="E751" s="1" t="str">
        <f>RR_NAME</f>
        <v>Union Pacific Railroad</v>
      </c>
      <c r="F751" s="1" t="s">
        <v>47751</v>
      </c>
      <c r="G751" s="6">
        <f>E2L112C4</f>
        <v>1.3799311916667389</v>
      </c>
    </row>
    <row r="752" spans="1:7" x14ac:dyDescent="0.2">
      <c r="A752" s="11">
        <f>CURRENT_YEAR</f>
        <v>2013</v>
      </c>
      <c r="B752" s="11">
        <f>RRICC</f>
        <v>139300</v>
      </c>
      <c r="C752" s="7">
        <f>RR_ID</f>
        <v>7</v>
      </c>
      <c r="D752" s="1" t="str">
        <f>RR_SHORT_NAME</f>
        <v>UP</v>
      </c>
      <c r="E752" s="1" t="str">
        <f>RR_NAME</f>
        <v>Union Pacific Railroad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2013</v>
      </c>
      <c r="B753" s="11">
        <f>RRICC</f>
        <v>139300</v>
      </c>
      <c r="C753" s="7">
        <f>RR_ID</f>
        <v>7</v>
      </c>
      <c r="D753" s="1" t="str">
        <f>RR_SHORT_NAME</f>
        <v>UP</v>
      </c>
      <c r="E753" s="1" t="str">
        <f>RR_NAME</f>
        <v>Union Pacific Railroad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2013</v>
      </c>
      <c r="B754" s="11">
        <f>RRICC</f>
        <v>139300</v>
      </c>
      <c r="C754" s="7">
        <f>RR_ID</f>
        <v>7</v>
      </c>
      <c r="D754" s="1" t="str">
        <f>RR_SHORT_NAME</f>
        <v>UP</v>
      </c>
      <c r="E754" s="1" t="str">
        <f>RR_NAME</f>
        <v>Union Pacific Railroad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2013</v>
      </c>
      <c r="B755" s="11">
        <f>RRICC</f>
        <v>139300</v>
      </c>
      <c r="C755" s="7">
        <f>RR_ID</f>
        <v>7</v>
      </c>
      <c r="D755" s="1" t="str">
        <f>RR_SHORT_NAME</f>
        <v>UP</v>
      </c>
      <c r="E755" s="1" t="str">
        <f>RR_NAME</f>
        <v>Union Pacific Railroad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2013</v>
      </c>
      <c r="B756" s="11">
        <f>RRICC</f>
        <v>139300</v>
      </c>
      <c r="C756" s="7">
        <f>RR_ID</f>
        <v>7</v>
      </c>
      <c r="D756" s="1" t="str">
        <f>RR_SHORT_NAME</f>
        <v>UP</v>
      </c>
      <c r="E756" s="1" t="str">
        <f>RR_NAME</f>
        <v>Union Pacific Railroad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2013</v>
      </c>
      <c r="B757" s="11">
        <f>RRICC</f>
        <v>139300</v>
      </c>
      <c r="C757" s="7">
        <f>RR_ID</f>
        <v>7</v>
      </c>
      <c r="D757" s="1" t="str">
        <f>RR_SHORT_NAME</f>
        <v>UP</v>
      </c>
      <c r="E757" s="1" t="str">
        <f>RR_NAME</f>
        <v>Union Pacific Railroad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2013</v>
      </c>
      <c r="B758" s="11">
        <f>RRICC</f>
        <v>139300</v>
      </c>
      <c r="C758" s="7">
        <f>RR_ID</f>
        <v>7</v>
      </c>
      <c r="D758" s="1" t="str">
        <f>RR_SHORT_NAME</f>
        <v>UP</v>
      </c>
      <c r="E758" s="1" t="str">
        <f>RR_NAME</f>
        <v>Union Pacific Railroad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2013</v>
      </c>
      <c r="B759" s="11">
        <f>RRICC</f>
        <v>139300</v>
      </c>
      <c r="C759" s="7">
        <f>RR_ID</f>
        <v>7</v>
      </c>
      <c r="D759" s="1" t="str">
        <f>RR_SHORT_NAME</f>
        <v>UP</v>
      </c>
      <c r="E759" s="1" t="str">
        <f>RR_NAME</f>
        <v>Union Pacific Railroad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2013</v>
      </c>
      <c r="B760" s="11">
        <f>RRICC</f>
        <v>139300</v>
      </c>
      <c r="C760" s="7">
        <f>RR_ID</f>
        <v>7</v>
      </c>
      <c r="D760" s="1" t="str">
        <f>RR_SHORT_NAME</f>
        <v>UP</v>
      </c>
      <c r="E760" s="1" t="str">
        <f>RR_NAME</f>
        <v>Union Pacific Railroad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2013</v>
      </c>
      <c r="B761" s="11">
        <f>RRICC</f>
        <v>139300</v>
      </c>
      <c r="C761" s="7">
        <f>RR_ID</f>
        <v>7</v>
      </c>
      <c r="D761" s="1" t="str">
        <f>RR_SHORT_NAME</f>
        <v>UP</v>
      </c>
      <c r="E761" s="1" t="str">
        <f>RR_NAME</f>
        <v>Union Pacific Railroad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2013</v>
      </c>
      <c r="B762" s="11">
        <f>RRICC</f>
        <v>139300</v>
      </c>
      <c r="C762" s="7">
        <f>RR_ID</f>
        <v>7</v>
      </c>
      <c r="D762" s="1" t="str">
        <f>RR_SHORT_NAME</f>
        <v>UP</v>
      </c>
      <c r="E762" s="1" t="str">
        <f>RR_NAME</f>
        <v>Union Pacific Railroad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2013</v>
      </c>
      <c r="B763" s="11">
        <f>RRICC</f>
        <v>139300</v>
      </c>
      <c r="C763" s="7">
        <f>RR_ID</f>
        <v>7</v>
      </c>
      <c r="D763" s="1" t="str">
        <f>RR_SHORT_NAME</f>
        <v>UP</v>
      </c>
      <c r="E763" s="1" t="str">
        <f>RR_NAME</f>
        <v>Union Pacific Railroad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2013</v>
      </c>
      <c r="B764" s="11">
        <f>RRICC</f>
        <v>139300</v>
      </c>
      <c r="C764" s="7">
        <f>RR_ID</f>
        <v>7</v>
      </c>
      <c r="D764" s="1" t="str">
        <f>RR_SHORT_NAME</f>
        <v>UP</v>
      </c>
      <c r="E764" s="1" t="str">
        <f>RR_NAME</f>
        <v>Union Pacific Railroad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2013</v>
      </c>
      <c r="B765" s="11">
        <f>RRICC</f>
        <v>139300</v>
      </c>
      <c r="C765" s="7">
        <f>RR_ID</f>
        <v>7</v>
      </c>
      <c r="D765" s="1" t="str">
        <f>RR_SHORT_NAME</f>
        <v>UP</v>
      </c>
      <c r="E765" s="1" t="str">
        <f>RR_NAME</f>
        <v>Union Pacific Railroad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2013</v>
      </c>
      <c r="B766" s="11">
        <f>RRICC</f>
        <v>139300</v>
      </c>
      <c r="C766" s="7">
        <f>RR_ID</f>
        <v>7</v>
      </c>
      <c r="D766" s="1" t="str">
        <f>RR_SHORT_NAME</f>
        <v>UP</v>
      </c>
      <c r="E766" s="1" t="str">
        <f>RR_NAME</f>
        <v>Union Pacific Railroad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2013</v>
      </c>
      <c r="B767" s="11">
        <f>RRICC</f>
        <v>139300</v>
      </c>
      <c r="C767" s="7">
        <f>RR_ID</f>
        <v>7</v>
      </c>
      <c r="D767" s="1" t="str">
        <f>RR_SHORT_NAME</f>
        <v>UP</v>
      </c>
      <c r="E767" s="1" t="str">
        <f>RR_NAME</f>
        <v>Union Pacific Railroad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2013</v>
      </c>
      <c r="B768" s="11">
        <f>RRICC</f>
        <v>139300</v>
      </c>
      <c r="C768" s="7">
        <f>RR_ID</f>
        <v>7</v>
      </c>
      <c r="D768" s="1" t="str">
        <f>RR_SHORT_NAME</f>
        <v>UP</v>
      </c>
      <c r="E768" s="1" t="str">
        <f>RR_NAME</f>
        <v>Union Pacific Railroad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2013</v>
      </c>
      <c r="B769" s="11">
        <f>RRICC</f>
        <v>139300</v>
      </c>
      <c r="C769" s="7">
        <f>RR_ID</f>
        <v>7</v>
      </c>
      <c r="D769" s="1" t="str">
        <f>RR_SHORT_NAME</f>
        <v>UP</v>
      </c>
      <c r="E769" s="1" t="str">
        <f>RR_NAME</f>
        <v>Union Pacific Railroad</v>
      </c>
      <c r="F769" s="1" t="s">
        <v>47769</v>
      </c>
      <c r="G769" s="6">
        <f>E2L112C22</f>
        <v>720.34356385661647</v>
      </c>
    </row>
    <row r="770" spans="1:7" x14ac:dyDescent="0.2">
      <c r="A770" s="11">
        <f>CURRENT_YEAR</f>
        <v>2013</v>
      </c>
      <c r="B770" s="11">
        <f>RRICC</f>
        <v>139300</v>
      </c>
      <c r="C770" s="7">
        <f>RR_ID</f>
        <v>7</v>
      </c>
      <c r="D770" s="1" t="str">
        <f>RR_SHORT_NAME</f>
        <v>UP</v>
      </c>
      <c r="E770" s="1" t="str">
        <f>RR_NAME</f>
        <v>Union Pacific Railroad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2013</v>
      </c>
      <c r="B771" s="11">
        <f>RRICC</f>
        <v>139300</v>
      </c>
      <c r="C771" s="7">
        <f>RR_ID</f>
        <v>7</v>
      </c>
      <c r="D771" s="1" t="str">
        <f>RR_SHORT_NAME</f>
        <v>UP</v>
      </c>
      <c r="E771" s="1" t="str">
        <f>RR_NAME</f>
        <v>Union Pacific Railroad</v>
      </c>
      <c r="F771" s="1" t="s">
        <v>47771</v>
      </c>
      <c r="G771" s="6">
        <f>E2L112C24</f>
        <v>5656.3753886714749</v>
      </c>
    </row>
    <row r="772" spans="1:7" x14ac:dyDescent="0.2">
      <c r="A772" s="11">
        <f>CURRENT_YEAR</f>
        <v>2013</v>
      </c>
      <c r="B772" s="11">
        <f>RRICC</f>
        <v>139300</v>
      </c>
      <c r="C772" s="7">
        <f>RR_ID</f>
        <v>7</v>
      </c>
      <c r="D772" s="1" t="str">
        <f>RR_SHORT_NAME</f>
        <v>UP</v>
      </c>
      <c r="E772" s="1" t="str">
        <f>RR_NAME</f>
        <v>Union Pacific Railroad</v>
      </c>
      <c r="F772" s="1" t="s">
        <v>47772</v>
      </c>
      <c r="G772" s="6">
        <f>E2L112C25</f>
        <v>5.2846551000974742</v>
      </c>
    </row>
    <row r="773" spans="1:7" x14ac:dyDescent="0.2">
      <c r="A773" s="11">
        <f>CURRENT_YEAR</f>
        <v>2013</v>
      </c>
      <c r="B773" s="11">
        <f>RRICC</f>
        <v>139300</v>
      </c>
      <c r="C773" s="7">
        <f>RR_ID</f>
        <v>7</v>
      </c>
      <c r="D773" s="1" t="str">
        <f>RR_SHORT_NAME</f>
        <v>UP</v>
      </c>
      <c r="E773" s="1" t="str">
        <f>RR_NAME</f>
        <v>Union Pacific Railroad</v>
      </c>
      <c r="F773" s="1" t="s">
        <v>47773</v>
      </c>
      <c r="G773" s="6">
        <f>E2L112C26</f>
        <v>2.9065603050536106</v>
      </c>
    </row>
    <row r="774" spans="1:7" x14ac:dyDescent="0.2">
      <c r="A774" s="11">
        <f>CURRENT_YEAR</f>
        <v>2013</v>
      </c>
      <c r="B774" s="11">
        <f>RRICC</f>
        <v>139300</v>
      </c>
      <c r="C774" s="7">
        <f>RR_ID</f>
        <v>7</v>
      </c>
      <c r="D774" s="1" t="str">
        <f>RR_SHORT_NAME</f>
        <v>UP</v>
      </c>
      <c r="E774" s="1" t="str">
        <f>RR_NAME</f>
        <v>Union Pacific Railroad</v>
      </c>
      <c r="F774" s="1" t="s">
        <v>47774</v>
      </c>
      <c r="G774" s="6">
        <f>E2L112C27</f>
        <v>7.9269826501462122</v>
      </c>
    </row>
    <row r="775" spans="1:7" x14ac:dyDescent="0.2">
      <c r="A775" s="11">
        <f>CURRENT_YEAR</f>
        <v>2013</v>
      </c>
      <c r="B775" s="11">
        <f>RRICC</f>
        <v>139300</v>
      </c>
      <c r="C775" s="7">
        <f>RR_ID</f>
        <v>7</v>
      </c>
      <c r="D775" s="1" t="str">
        <f>RR_SHORT_NAME</f>
        <v>UP</v>
      </c>
      <c r="E775" s="1" t="str">
        <f>RR_NAME</f>
        <v>Union Pacific Railroad</v>
      </c>
      <c r="F775" s="1" t="s">
        <v>47775</v>
      </c>
      <c r="G775" s="6">
        <f>E2L112C28</f>
        <v>6.3415861201169692</v>
      </c>
    </row>
    <row r="776" spans="1:7" x14ac:dyDescent="0.2">
      <c r="A776" s="11">
        <f>CURRENT_YEAR</f>
        <v>2013</v>
      </c>
      <c r="B776" s="11">
        <f>RRICC</f>
        <v>139300</v>
      </c>
      <c r="C776" s="7">
        <f>RR_ID</f>
        <v>7</v>
      </c>
      <c r="D776" s="1" t="str">
        <f>RR_SHORT_NAME</f>
        <v>UP</v>
      </c>
      <c r="E776" s="1" t="str">
        <f>RR_NAME</f>
        <v>Union Pacific Railroad</v>
      </c>
      <c r="F776" s="1" t="s">
        <v>47776</v>
      </c>
      <c r="G776" s="6">
        <f>E2L112C29</f>
        <v>1.3211637750243683</v>
      </c>
    </row>
    <row r="777" spans="1:7" x14ac:dyDescent="0.2">
      <c r="A777" s="11">
        <f>CURRENT_YEAR</f>
        <v>2013</v>
      </c>
      <c r="B777" s="11">
        <f>RRICC</f>
        <v>139300</v>
      </c>
      <c r="C777" s="7">
        <f>RR_ID</f>
        <v>7</v>
      </c>
      <c r="D777" s="1" t="str">
        <f>RR_SHORT_NAME</f>
        <v>UP</v>
      </c>
      <c r="E777" s="1" t="str">
        <f>RR_NAME</f>
        <v>Union Pacific Railroad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2013</v>
      </c>
      <c r="B778" s="11">
        <f>RRICC</f>
        <v>139300</v>
      </c>
      <c r="C778" s="7">
        <f>RR_ID</f>
        <v>7</v>
      </c>
      <c r="D778" s="1" t="str">
        <f>RR_SHORT_NAME</f>
        <v>UP</v>
      </c>
      <c r="E778" s="1" t="str">
        <f>RR_NAME</f>
        <v>Union Pacific Railroad</v>
      </c>
      <c r="F778" s="1" t="s">
        <v>47778</v>
      </c>
      <c r="G778" s="6">
        <f>E2L113C2</f>
        <v>1.9112149532710281</v>
      </c>
    </row>
    <row r="779" spans="1:7" x14ac:dyDescent="0.2">
      <c r="A779" s="11">
        <f>CURRENT_YEAR</f>
        <v>2013</v>
      </c>
      <c r="B779" s="11">
        <f>RRICC</f>
        <v>139300</v>
      </c>
      <c r="C779" s="7">
        <f>RR_ID</f>
        <v>7</v>
      </c>
      <c r="D779" s="1" t="str">
        <f>RR_SHORT_NAME</f>
        <v>UP</v>
      </c>
      <c r="E779" s="1" t="str">
        <f>RR_NAME</f>
        <v>Union Pacific Railroad</v>
      </c>
      <c r="F779" s="1" t="s">
        <v>47779</v>
      </c>
      <c r="G779" s="6">
        <f>E2L113C3</f>
        <v>2.6052631578947372</v>
      </c>
    </row>
    <row r="780" spans="1:7" x14ac:dyDescent="0.2">
      <c r="A780" s="11">
        <f>CURRENT_YEAR</f>
        <v>2013</v>
      </c>
      <c r="B780" s="11">
        <f>RRICC</f>
        <v>139300</v>
      </c>
      <c r="C780" s="7">
        <f>RR_ID</f>
        <v>7</v>
      </c>
      <c r="D780" s="1" t="str">
        <f>RR_SHORT_NAME</f>
        <v>UP</v>
      </c>
      <c r="E780" s="1" t="str">
        <f>RR_NAME</f>
        <v>Union Pacific Railroad</v>
      </c>
      <c r="F780" s="1" t="s">
        <v>47780</v>
      </c>
      <c r="G780" s="6">
        <f>E2L113C4</f>
        <v>1.9678111587982832</v>
      </c>
    </row>
    <row r="781" spans="1:7" x14ac:dyDescent="0.2">
      <c r="A781" s="11">
        <f>CURRENT_YEAR</f>
        <v>2013</v>
      </c>
      <c r="B781" s="11">
        <f>RRICC</f>
        <v>139300</v>
      </c>
      <c r="C781" s="7">
        <f>RR_ID</f>
        <v>7</v>
      </c>
      <c r="D781" s="1" t="str">
        <f>RR_SHORT_NAME</f>
        <v>UP</v>
      </c>
      <c r="E781" s="1" t="str">
        <f>RR_NAME</f>
        <v>Union Pacific Railroad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2013</v>
      </c>
      <c r="B782" s="11">
        <f>RRICC</f>
        <v>139300</v>
      </c>
      <c r="C782" s="7">
        <f>RR_ID</f>
        <v>7</v>
      </c>
      <c r="D782" s="1" t="str">
        <f>RR_SHORT_NAME</f>
        <v>UP</v>
      </c>
      <c r="E782" s="1" t="str">
        <f>RR_NAME</f>
        <v>Union Pacific Railroad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2013</v>
      </c>
      <c r="B783" s="11">
        <f>RRICC</f>
        <v>139300</v>
      </c>
      <c r="C783" s="7">
        <f>RR_ID</f>
        <v>7</v>
      </c>
      <c r="D783" s="1" t="str">
        <f>RR_SHORT_NAME</f>
        <v>UP</v>
      </c>
      <c r="E783" s="1" t="str">
        <f>RR_NAME</f>
        <v>Union Pacific Railroad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2013</v>
      </c>
      <c r="B784" s="11">
        <f>RRICC</f>
        <v>139300</v>
      </c>
      <c r="C784" s="7">
        <f>RR_ID</f>
        <v>7</v>
      </c>
      <c r="D784" s="1" t="str">
        <f>RR_SHORT_NAME</f>
        <v>UP</v>
      </c>
      <c r="E784" s="1" t="str">
        <f>RR_NAME</f>
        <v>Union Pacific Railroad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2013</v>
      </c>
      <c r="B785" s="11">
        <f>RRICC</f>
        <v>139300</v>
      </c>
      <c r="C785" s="7">
        <f>RR_ID</f>
        <v>7</v>
      </c>
      <c r="D785" s="1" t="str">
        <f>RR_SHORT_NAME</f>
        <v>UP</v>
      </c>
      <c r="E785" s="1" t="str">
        <f>RR_NAME</f>
        <v>Union Pacific Railroad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2013</v>
      </c>
      <c r="B786" s="11">
        <f>RRICC</f>
        <v>139300</v>
      </c>
      <c r="C786" s="7">
        <f>RR_ID</f>
        <v>7</v>
      </c>
      <c r="D786" s="1" t="str">
        <f>RR_SHORT_NAME</f>
        <v>UP</v>
      </c>
      <c r="E786" s="1" t="str">
        <f>RR_NAME</f>
        <v>Union Pacific Railroad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2013</v>
      </c>
      <c r="B787" s="11">
        <f>RRICC</f>
        <v>139300</v>
      </c>
      <c r="C787" s="7">
        <f>RR_ID</f>
        <v>7</v>
      </c>
      <c r="D787" s="1" t="str">
        <f>RR_SHORT_NAME</f>
        <v>UP</v>
      </c>
      <c r="E787" s="1" t="str">
        <f>RR_NAME</f>
        <v>Union Pacific Railroad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2013</v>
      </c>
      <c r="B788" s="11">
        <f>RRICC</f>
        <v>139300</v>
      </c>
      <c r="C788" s="7">
        <f>RR_ID</f>
        <v>7</v>
      </c>
      <c r="D788" s="1" t="str">
        <f>RR_SHORT_NAME</f>
        <v>UP</v>
      </c>
      <c r="E788" s="1" t="str">
        <f>RR_NAME</f>
        <v>Union Pacific Railroad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2013</v>
      </c>
      <c r="B789" s="11">
        <f>RRICC</f>
        <v>139300</v>
      </c>
      <c r="C789" s="7">
        <f>RR_ID</f>
        <v>7</v>
      </c>
      <c r="D789" s="1" t="str">
        <f>RR_SHORT_NAME</f>
        <v>UP</v>
      </c>
      <c r="E789" s="1" t="str">
        <f>RR_NAME</f>
        <v>Union Pacific Railroad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2013</v>
      </c>
      <c r="B790" s="11">
        <f>RRICC</f>
        <v>139300</v>
      </c>
      <c r="C790" s="7">
        <f>RR_ID</f>
        <v>7</v>
      </c>
      <c r="D790" s="1" t="str">
        <f>RR_SHORT_NAME</f>
        <v>UP</v>
      </c>
      <c r="E790" s="1" t="str">
        <f>RR_NAME</f>
        <v>Union Pacific Railroad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2013</v>
      </c>
      <c r="B791" s="11">
        <f>RRICC</f>
        <v>139300</v>
      </c>
      <c r="C791" s="7">
        <f>RR_ID</f>
        <v>7</v>
      </c>
      <c r="D791" s="1" t="str">
        <f>RR_SHORT_NAME</f>
        <v>UP</v>
      </c>
      <c r="E791" s="1" t="str">
        <f>RR_NAME</f>
        <v>Union Pacific Railroad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2013</v>
      </c>
      <c r="B792" s="11">
        <f>RRICC</f>
        <v>139300</v>
      </c>
      <c r="C792" s="7">
        <f>RR_ID</f>
        <v>7</v>
      </c>
      <c r="D792" s="1" t="str">
        <f>RR_SHORT_NAME</f>
        <v>UP</v>
      </c>
      <c r="E792" s="1" t="str">
        <f>RR_NAME</f>
        <v>Union Pacific Railroad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2013</v>
      </c>
      <c r="B793" s="11">
        <f>RRICC</f>
        <v>139300</v>
      </c>
      <c r="C793" s="7">
        <f>RR_ID</f>
        <v>7</v>
      </c>
      <c r="D793" s="1" t="str">
        <f>RR_SHORT_NAME</f>
        <v>UP</v>
      </c>
      <c r="E793" s="1" t="str">
        <f>RR_NAME</f>
        <v>Union Pacific Railroad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2013</v>
      </c>
      <c r="B794" s="11">
        <f>RRICC</f>
        <v>139300</v>
      </c>
      <c r="C794" s="7">
        <f>RR_ID</f>
        <v>7</v>
      </c>
      <c r="D794" s="1" t="str">
        <f>RR_SHORT_NAME</f>
        <v>UP</v>
      </c>
      <c r="E794" s="1" t="str">
        <f>RR_NAME</f>
        <v>Union Pacific Railroad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2013</v>
      </c>
      <c r="B795" s="11">
        <f>RRICC</f>
        <v>139300</v>
      </c>
      <c r="C795" s="7">
        <f>RR_ID</f>
        <v>7</v>
      </c>
      <c r="D795" s="1" t="str">
        <f>RR_SHORT_NAME</f>
        <v>UP</v>
      </c>
      <c r="E795" s="1" t="str">
        <f>RR_NAME</f>
        <v>Union Pacific Railroad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2013</v>
      </c>
      <c r="B796" s="11">
        <f>RRICC</f>
        <v>139300</v>
      </c>
      <c r="C796" s="7">
        <f>RR_ID</f>
        <v>7</v>
      </c>
      <c r="D796" s="1" t="str">
        <f>RR_SHORT_NAME</f>
        <v>UP</v>
      </c>
      <c r="E796" s="1" t="str">
        <f>RR_NAME</f>
        <v>Union Pacific Railroad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2013</v>
      </c>
      <c r="B797" s="11">
        <f>RRICC</f>
        <v>139300</v>
      </c>
      <c r="C797" s="7">
        <f>RR_ID</f>
        <v>7</v>
      </c>
      <c r="D797" s="1" t="str">
        <f>RR_SHORT_NAME</f>
        <v>UP</v>
      </c>
      <c r="E797" s="1" t="str">
        <f>RR_NAME</f>
        <v>Union Pacific Railroad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2013</v>
      </c>
      <c r="B798" s="11">
        <f>RRICC</f>
        <v>139300</v>
      </c>
      <c r="C798" s="7">
        <f>RR_ID</f>
        <v>7</v>
      </c>
      <c r="D798" s="1" t="str">
        <f>RR_SHORT_NAME</f>
        <v>UP</v>
      </c>
      <c r="E798" s="1" t="str">
        <f>RR_NAME</f>
        <v>Union Pacific Railroad</v>
      </c>
      <c r="F798" s="1" t="s">
        <v>47798</v>
      </c>
      <c r="G798" s="6">
        <f>E2L113C22</f>
        <v>720.34356385661647</v>
      </c>
    </row>
    <row r="799" spans="1:7" x14ac:dyDescent="0.2">
      <c r="A799" s="11">
        <f>CURRENT_YEAR</f>
        <v>2013</v>
      </c>
      <c r="B799" s="11">
        <f>RRICC</f>
        <v>139300</v>
      </c>
      <c r="C799" s="7">
        <f>RR_ID</f>
        <v>7</v>
      </c>
      <c r="D799" s="1" t="str">
        <f>RR_SHORT_NAME</f>
        <v>UP</v>
      </c>
      <c r="E799" s="1" t="str">
        <f>RR_NAME</f>
        <v>Union Pacific Railroad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2013</v>
      </c>
      <c r="B800" s="11">
        <f>RRICC</f>
        <v>139300</v>
      </c>
      <c r="C800" s="7">
        <f>RR_ID</f>
        <v>7</v>
      </c>
      <c r="D800" s="1" t="str">
        <f>RR_SHORT_NAME</f>
        <v>UP</v>
      </c>
      <c r="E800" s="1" t="str">
        <f>RR_NAME</f>
        <v>Union Pacific Railroad</v>
      </c>
      <c r="F800" s="1" t="s">
        <v>47800</v>
      </c>
      <c r="G800" s="6">
        <f>E2L113C24</f>
        <v>650.8379888268156</v>
      </c>
    </row>
    <row r="801" spans="1:7" x14ac:dyDescent="0.2">
      <c r="A801" s="11">
        <f>CURRENT_YEAR</f>
        <v>2013</v>
      </c>
      <c r="B801" s="11">
        <f>RRICC</f>
        <v>139300</v>
      </c>
      <c r="C801" s="7">
        <f>RR_ID</f>
        <v>7</v>
      </c>
      <c r="D801" s="1" t="str">
        <f>RR_SHORT_NAME</f>
        <v>UP</v>
      </c>
      <c r="E801" s="1" t="str">
        <f>RR_NAME</f>
        <v>Union Pacific Railroad</v>
      </c>
      <c r="F801" s="1" t="s">
        <v>47801</v>
      </c>
      <c r="G801" s="6">
        <f>E2L113C25</f>
        <v>5.2846551000974742</v>
      </c>
    </row>
    <row r="802" spans="1:7" x14ac:dyDescent="0.2">
      <c r="A802" s="11">
        <f>CURRENT_YEAR</f>
        <v>2013</v>
      </c>
      <c r="B802" s="11">
        <f>RRICC</f>
        <v>139300</v>
      </c>
      <c r="C802" s="7">
        <f>RR_ID</f>
        <v>7</v>
      </c>
      <c r="D802" s="1" t="str">
        <f>RR_SHORT_NAME</f>
        <v>UP</v>
      </c>
      <c r="E802" s="1" t="str">
        <f>RR_NAME</f>
        <v>Union Pacific Railroad</v>
      </c>
      <c r="F802" s="1" t="s">
        <v>47802</v>
      </c>
      <c r="G802" s="6">
        <f>E2L113C26</f>
        <v>2.9065603050536106</v>
      </c>
    </row>
    <row r="803" spans="1:7" x14ac:dyDescent="0.2">
      <c r="A803" s="11">
        <f>CURRENT_YEAR</f>
        <v>2013</v>
      </c>
      <c r="B803" s="11">
        <f>RRICC</f>
        <v>139300</v>
      </c>
      <c r="C803" s="7">
        <f>RR_ID</f>
        <v>7</v>
      </c>
      <c r="D803" s="1" t="str">
        <f>RR_SHORT_NAME</f>
        <v>UP</v>
      </c>
      <c r="E803" s="1" t="str">
        <f>RR_NAME</f>
        <v>Union Pacific Railroad</v>
      </c>
      <c r="F803" s="1" t="s">
        <v>47803</v>
      </c>
      <c r="G803" s="6">
        <f>E2L113C27</f>
        <v>7.9269826501462122</v>
      </c>
    </row>
    <row r="804" spans="1:7" x14ac:dyDescent="0.2">
      <c r="A804" s="11">
        <f>CURRENT_YEAR</f>
        <v>2013</v>
      </c>
      <c r="B804" s="11">
        <f>RRICC</f>
        <v>139300</v>
      </c>
      <c r="C804" s="7">
        <f>RR_ID</f>
        <v>7</v>
      </c>
      <c r="D804" s="1" t="str">
        <f>RR_SHORT_NAME</f>
        <v>UP</v>
      </c>
      <c r="E804" s="1" t="str">
        <f>RR_NAME</f>
        <v>Union Pacific Railroad</v>
      </c>
      <c r="F804" s="1" t="s">
        <v>47804</v>
      </c>
      <c r="G804" s="6">
        <f>E2L113C28</f>
        <v>6.3415861201169683</v>
      </c>
    </row>
    <row r="805" spans="1:7" x14ac:dyDescent="0.2">
      <c r="A805" s="11">
        <f>CURRENT_YEAR</f>
        <v>2013</v>
      </c>
      <c r="B805" s="11">
        <f>RRICC</f>
        <v>139300</v>
      </c>
      <c r="C805" s="7">
        <f>RR_ID</f>
        <v>7</v>
      </c>
      <c r="D805" s="1" t="str">
        <f>RR_SHORT_NAME</f>
        <v>UP</v>
      </c>
      <c r="E805" s="1" t="str">
        <f>RR_NAME</f>
        <v>Union Pacific Railroad</v>
      </c>
      <c r="F805" s="1" t="s">
        <v>47805</v>
      </c>
      <c r="G805" s="6">
        <f>E2L113C29</f>
        <v>1.3211637750243683</v>
      </c>
    </row>
    <row r="806" spans="1:7" x14ac:dyDescent="0.2">
      <c r="A806" s="11">
        <f>CURRENT_YEAR</f>
        <v>2013</v>
      </c>
      <c r="B806" s="11">
        <f>RRICC</f>
        <v>139300</v>
      </c>
      <c r="C806" s="7">
        <f>RR_ID</f>
        <v>7</v>
      </c>
      <c r="D806" s="1" t="str">
        <f>RR_SHORT_NAME</f>
        <v>UP</v>
      </c>
      <c r="E806" s="1" t="str">
        <f>RR_NAME</f>
        <v>Union Pacific Railroad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2013</v>
      </c>
      <c r="B807" s="11">
        <f>RRICC</f>
        <v>139300</v>
      </c>
      <c r="C807" s="7">
        <f>RR_ID</f>
        <v>7</v>
      </c>
      <c r="D807" s="1" t="str">
        <f>RR_SHORT_NAME</f>
        <v>UP</v>
      </c>
      <c r="E807" s="1" t="str">
        <f>RR_NAME</f>
        <v>Union Pacific Railroad</v>
      </c>
      <c r="F807" s="1" t="s">
        <v>47807</v>
      </c>
      <c r="G807" s="6">
        <f>E2L114C2</f>
        <v>1.9731814611154752</v>
      </c>
    </row>
    <row r="808" spans="1:7" x14ac:dyDescent="0.2">
      <c r="A808" s="11">
        <f>CURRENT_YEAR</f>
        <v>2013</v>
      </c>
      <c r="B808" s="11">
        <f>RRICC</f>
        <v>139300</v>
      </c>
      <c r="C808" s="7">
        <f>RR_ID</f>
        <v>7</v>
      </c>
      <c r="D808" s="1" t="str">
        <f>RR_SHORT_NAME</f>
        <v>UP</v>
      </c>
      <c r="E808" s="1" t="str">
        <f>RR_NAME</f>
        <v>Union Pacific Railroad</v>
      </c>
      <c r="F808" s="1" t="s">
        <v>47808</v>
      </c>
      <c r="G808" s="6">
        <f>E2L114C3</f>
        <v>1.8886147667930051</v>
      </c>
    </row>
    <row r="809" spans="1:7" x14ac:dyDescent="0.2">
      <c r="A809" s="11">
        <f>CURRENT_YEAR</f>
        <v>2013</v>
      </c>
      <c r="B809" s="11">
        <f>RRICC</f>
        <v>139300</v>
      </c>
      <c r="C809" s="7">
        <f>RR_ID</f>
        <v>7</v>
      </c>
      <c r="D809" s="1" t="str">
        <f>RR_SHORT_NAME</f>
        <v>UP</v>
      </c>
      <c r="E809" s="1" t="str">
        <f>RR_NAME</f>
        <v>Union Pacific Railroad</v>
      </c>
      <c r="F809" s="1" t="s">
        <v>47809</v>
      </c>
      <c r="G809" s="6">
        <f>E2L114C4</f>
        <v>1.9166289339599565</v>
      </c>
    </row>
    <row r="810" spans="1:7" x14ac:dyDescent="0.2">
      <c r="A810" s="11">
        <f>CURRENT_YEAR</f>
        <v>2013</v>
      </c>
      <c r="B810" s="11">
        <f>RRICC</f>
        <v>139300</v>
      </c>
      <c r="C810" s="7">
        <f>RR_ID</f>
        <v>7</v>
      </c>
      <c r="D810" s="1" t="str">
        <f>RR_SHORT_NAME</f>
        <v>UP</v>
      </c>
      <c r="E810" s="1" t="str">
        <f>RR_NAME</f>
        <v>Union Pacific Railroad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2013</v>
      </c>
      <c r="B811" s="11">
        <f>RRICC</f>
        <v>139300</v>
      </c>
      <c r="C811" s="7">
        <f>RR_ID</f>
        <v>7</v>
      </c>
      <c r="D811" s="1" t="str">
        <f>RR_SHORT_NAME</f>
        <v>UP</v>
      </c>
      <c r="E811" s="1" t="str">
        <f>RR_NAME</f>
        <v>Union Pacific Railroad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2013</v>
      </c>
      <c r="B812" s="11">
        <f>RRICC</f>
        <v>139300</v>
      </c>
      <c r="C812" s="7">
        <f>RR_ID</f>
        <v>7</v>
      </c>
      <c r="D812" s="1" t="str">
        <f>RR_SHORT_NAME</f>
        <v>UP</v>
      </c>
      <c r="E812" s="1" t="str">
        <f>RR_NAME</f>
        <v>Union Pacific Railroad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2013</v>
      </c>
      <c r="B813" s="11">
        <f>RRICC</f>
        <v>139300</v>
      </c>
      <c r="C813" s="7">
        <f>RR_ID</f>
        <v>7</v>
      </c>
      <c r="D813" s="1" t="str">
        <f>RR_SHORT_NAME</f>
        <v>UP</v>
      </c>
      <c r="E813" s="1" t="str">
        <f>RR_NAME</f>
        <v>Union Pacific Railroad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2013</v>
      </c>
      <c r="B814" s="11">
        <f>RRICC</f>
        <v>139300</v>
      </c>
      <c r="C814" s="7">
        <f>RR_ID</f>
        <v>7</v>
      </c>
      <c r="D814" s="1" t="str">
        <f>RR_SHORT_NAME</f>
        <v>UP</v>
      </c>
      <c r="E814" s="1" t="str">
        <f>RR_NAME</f>
        <v>Union Pacific Railroad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2013</v>
      </c>
      <c r="B815" s="11">
        <f>RRICC</f>
        <v>139300</v>
      </c>
      <c r="C815" s="7">
        <f>RR_ID</f>
        <v>7</v>
      </c>
      <c r="D815" s="1" t="str">
        <f>RR_SHORT_NAME</f>
        <v>UP</v>
      </c>
      <c r="E815" s="1" t="str">
        <f>RR_NAME</f>
        <v>Union Pacific Railroad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2013</v>
      </c>
      <c r="B816" s="11">
        <f>RRICC</f>
        <v>139300</v>
      </c>
      <c r="C816" s="7">
        <f>RR_ID</f>
        <v>7</v>
      </c>
      <c r="D816" s="1" t="str">
        <f>RR_SHORT_NAME</f>
        <v>UP</v>
      </c>
      <c r="E816" s="1" t="str">
        <f>RR_NAME</f>
        <v>Union Pacific Railroad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2013</v>
      </c>
      <c r="B817" s="11">
        <f>RRICC</f>
        <v>139300</v>
      </c>
      <c r="C817" s="7">
        <f>RR_ID</f>
        <v>7</v>
      </c>
      <c r="D817" s="1" t="str">
        <f>RR_SHORT_NAME</f>
        <v>UP</v>
      </c>
      <c r="E817" s="1" t="str">
        <f>RR_NAME</f>
        <v>Union Pacific Railroad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2013</v>
      </c>
      <c r="B818" s="11">
        <f>RRICC</f>
        <v>139300</v>
      </c>
      <c r="C818" s="7">
        <f>RR_ID</f>
        <v>7</v>
      </c>
      <c r="D818" s="1" t="str">
        <f>RR_SHORT_NAME</f>
        <v>UP</v>
      </c>
      <c r="E818" s="1" t="str">
        <f>RR_NAME</f>
        <v>Union Pacific Railroad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2013</v>
      </c>
      <c r="B819" s="11">
        <f>RRICC</f>
        <v>139300</v>
      </c>
      <c r="C819" s="7">
        <f>RR_ID</f>
        <v>7</v>
      </c>
      <c r="D819" s="1" t="str">
        <f>RR_SHORT_NAME</f>
        <v>UP</v>
      </c>
      <c r="E819" s="1" t="str">
        <f>RR_NAME</f>
        <v>Union Pacific Railroad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2013</v>
      </c>
      <c r="B820" s="11">
        <f>RRICC</f>
        <v>139300</v>
      </c>
      <c r="C820" s="7">
        <f>RR_ID</f>
        <v>7</v>
      </c>
      <c r="D820" s="1" t="str">
        <f>RR_SHORT_NAME</f>
        <v>UP</v>
      </c>
      <c r="E820" s="1" t="str">
        <f>RR_NAME</f>
        <v>Union Pacific Railroad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2013</v>
      </c>
      <c r="B821" s="11">
        <f>RRICC</f>
        <v>139300</v>
      </c>
      <c r="C821" s="7">
        <f>RR_ID</f>
        <v>7</v>
      </c>
      <c r="D821" s="1" t="str">
        <f>RR_SHORT_NAME</f>
        <v>UP</v>
      </c>
      <c r="E821" s="1" t="str">
        <f>RR_NAME</f>
        <v>Union Pacific Railroad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2013</v>
      </c>
      <c r="B822" s="11">
        <f>RRICC</f>
        <v>139300</v>
      </c>
      <c r="C822" s="7">
        <f>RR_ID</f>
        <v>7</v>
      </c>
      <c r="D822" s="1" t="str">
        <f>RR_SHORT_NAME</f>
        <v>UP</v>
      </c>
      <c r="E822" s="1" t="str">
        <f>RR_NAME</f>
        <v>Union Pacific Railroad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2013</v>
      </c>
      <c r="B823" s="11">
        <f>RRICC</f>
        <v>139300</v>
      </c>
      <c r="C823" s="7">
        <f>RR_ID</f>
        <v>7</v>
      </c>
      <c r="D823" s="1" t="str">
        <f>RR_SHORT_NAME</f>
        <v>UP</v>
      </c>
      <c r="E823" s="1" t="str">
        <f>RR_NAME</f>
        <v>Union Pacific Railroad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2013</v>
      </c>
      <c r="B824" s="11">
        <f>RRICC</f>
        <v>139300</v>
      </c>
      <c r="C824" s="7">
        <f>RR_ID</f>
        <v>7</v>
      </c>
      <c r="D824" s="1" t="str">
        <f>RR_SHORT_NAME</f>
        <v>UP</v>
      </c>
      <c r="E824" s="1" t="str">
        <f>RR_NAME</f>
        <v>Union Pacific Railroad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2013</v>
      </c>
      <c r="B825" s="11">
        <f>RRICC</f>
        <v>139300</v>
      </c>
      <c r="C825" s="7">
        <f>RR_ID</f>
        <v>7</v>
      </c>
      <c r="D825" s="1" t="str">
        <f>RR_SHORT_NAME</f>
        <v>UP</v>
      </c>
      <c r="E825" s="1" t="str">
        <f>RR_NAME</f>
        <v>Union Pacific Railroad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2013</v>
      </c>
      <c r="B826" s="11">
        <f>RRICC</f>
        <v>139300</v>
      </c>
      <c r="C826" s="7">
        <f>RR_ID</f>
        <v>7</v>
      </c>
      <c r="D826" s="1" t="str">
        <f>RR_SHORT_NAME</f>
        <v>UP</v>
      </c>
      <c r="E826" s="1" t="str">
        <f>RR_NAME</f>
        <v>Union Pacific Railroad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2013</v>
      </c>
      <c r="B827" s="11">
        <f>RRICC</f>
        <v>139300</v>
      </c>
      <c r="C827" s="7">
        <f>RR_ID</f>
        <v>7</v>
      </c>
      <c r="D827" s="1" t="str">
        <f>RR_SHORT_NAME</f>
        <v>UP</v>
      </c>
      <c r="E827" s="1" t="str">
        <f>RR_NAME</f>
        <v>Union Pacific Railroad</v>
      </c>
      <c r="F827" s="1" t="s">
        <v>47827</v>
      </c>
      <c r="G827" s="6">
        <f>E2L114C22</f>
        <v>720.34356385661647</v>
      </c>
    </row>
    <row r="828" spans="1:7" x14ac:dyDescent="0.2">
      <c r="A828" s="11">
        <f>CURRENT_YEAR</f>
        <v>2013</v>
      </c>
      <c r="B828" s="11">
        <f>RRICC</f>
        <v>139300</v>
      </c>
      <c r="C828" s="7">
        <f>RR_ID</f>
        <v>7</v>
      </c>
      <c r="D828" s="1" t="str">
        <f>RR_SHORT_NAME</f>
        <v>UP</v>
      </c>
      <c r="E828" s="1" t="str">
        <f>RR_NAME</f>
        <v>Union Pacific Railroad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2013</v>
      </c>
      <c r="B829" s="11">
        <f>RRICC</f>
        <v>139300</v>
      </c>
      <c r="C829" s="7">
        <f>RR_ID</f>
        <v>7</v>
      </c>
      <c r="D829" s="1" t="str">
        <f>RR_SHORT_NAME</f>
        <v>UP</v>
      </c>
      <c r="E829" s="1" t="str">
        <f>RR_NAME</f>
        <v>Union Pacific Railroad</v>
      </c>
      <c r="F829" s="1" t="s">
        <v>47829</v>
      </c>
      <c r="G829" s="6">
        <f>E2L114C24</f>
        <v>1975.0401920955667</v>
      </c>
    </row>
    <row r="830" spans="1:7" x14ac:dyDescent="0.2">
      <c r="A830" s="11">
        <f>CURRENT_YEAR</f>
        <v>2013</v>
      </c>
      <c r="B830" s="11">
        <f>RRICC</f>
        <v>139300</v>
      </c>
      <c r="C830" s="7">
        <f>RR_ID</f>
        <v>7</v>
      </c>
      <c r="D830" s="1" t="str">
        <f>RR_SHORT_NAME</f>
        <v>UP</v>
      </c>
      <c r="E830" s="1" t="str">
        <f>RR_NAME</f>
        <v>Union Pacific Railroad</v>
      </c>
      <c r="F830" s="1" t="s">
        <v>47830</v>
      </c>
      <c r="G830" s="6">
        <f>E2L114C25</f>
        <v>5.2846551000974733</v>
      </c>
    </row>
    <row r="831" spans="1:7" x14ac:dyDescent="0.2">
      <c r="A831" s="11">
        <f>CURRENT_YEAR</f>
        <v>2013</v>
      </c>
      <c r="B831" s="11">
        <f>RRICC</f>
        <v>139300</v>
      </c>
      <c r="C831" s="7">
        <f>RR_ID</f>
        <v>7</v>
      </c>
      <c r="D831" s="1" t="str">
        <f>RR_SHORT_NAME</f>
        <v>UP</v>
      </c>
      <c r="E831" s="1" t="str">
        <f>RR_NAME</f>
        <v>Union Pacific Railroad</v>
      </c>
      <c r="F831" s="1" t="s">
        <v>47831</v>
      </c>
      <c r="G831" s="6">
        <f>E2L114C26</f>
        <v>2.9065603050536111</v>
      </c>
    </row>
    <row r="832" spans="1:7" x14ac:dyDescent="0.2">
      <c r="A832" s="11">
        <f>CURRENT_YEAR</f>
        <v>2013</v>
      </c>
      <c r="B832" s="11">
        <f>RRICC</f>
        <v>139300</v>
      </c>
      <c r="C832" s="7">
        <f>RR_ID</f>
        <v>7</v>
      </c>
      <c r="D832" s="1" t="str">
        <f>RR_SHORT_NAME</f>
        <v>UP</v>
      </c>
      <c r="E832" s="1" t="str">
        <f>RR_NAME</f>
        <v>Union Pacific Railroad</v>
      </c>
      <c r="F832" s="1" t="s">
        <v>47832</v>
      </c>
      <c r="G832" s="6">
        <f>E2L114C27</f>
        <v>7.9269826501462122</v>
      </c>
    </row>
    <row r="833" spans="1:7" x14ac:dyDescent="0.2">
      <c r="A833" s="11">
        <f>CURRENT_YEAR</f>
        <v>2013</v>
      </c>
      <c r="B833" s="11">
        <f>RRICC</f>
        <v>139300</v>
      </c>
      <c r="C833" s="7">
        <f>RR_ID</f>
        <v>7</v>
      </c>
      <c r="D833" s="1" t="str">
        <f>RR_SHORT_NAME</f>
        <v>UP</v>
      </c>
      <c r="E833" s="1" t="str">
        <f>RR_NAME</f>
        <v>Union Pacific Railroad</v>
      </c>
      <c r="F833" s="1" t="s">
        <v>47833</v>
      </c>
      <c r="G833" s="6">
        <f>E2L114C28</f>
        <v>6.3415861201169692</v>
      </c>
    </row>
    <row r="834" spans="1:7" x14ac:dyDescent="0.2">
      <c r="A834" s="11">
        <f>CURRENT_YEAR</f>
        <v>2013</v>
      </c>
      <c r="B834" s="11">
        <f>RRICC</f>
        <v>139300</v>
      </c>
      <c r="C834" s="7">
        <f>RR_ID</f>
        <v>7</v>
      </c>
      <c r="D834" s="1" t="str">
        <f>RR_SHORT_NAME</f>
        <v>UP</v>
      </c>
      <c r="E834" s="1" t="str">
        <f>RR_NAME</f>
        <v>Union Pacific Railroad</v>
      </c>
      <c r="F834" s="1" t="s">
        <v>47834</v>
      </c>
      <c r="G834" s="6">
        <f>E2L114C29</f>
        <v>1.3211637750243683</v>
      </c>
    </row>
    <row r="835" spans="1:7" x14ac:dyDescent="0.2">
      <c r="A835" s="11">
        <f>CURRENT_YEAR</f>
        <v>2013</v>
      </c>
      <c r="B835" s="11">
        <f>RRICC</f>
        <v>139300</v>
      </c>
      <c r="C835" s="7">
        <f>RR_ID</f>
        <v>7</v>
      </c>
      <c r="D835" s="1" t="str">
        <f>RR_SHORT_NAME</f>
        <v>UP</v>
      </c>
      <c r="E835" s="1" t="str">
        <f>RR_NAME</f>
        <v>Union Pacific Railroad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2013</v>
      </c>
      <c r="B836" s="11">
        <f>RRICC</f>
        <v>139300</v>
      </c>
      <c r="C836" s="7">
        <f>RR_ID</f>
        <v>7</v>
      </c>
      <c r="D836" s="1" t="str">
        <f>RR_SHORT_NAME</f>
        <v>UP</v>
      </c>
      <c r="E836" s="1" t="str">
        <f>RR_NAME</f>
        <v>Union Pacific Railroad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2013</v>
      </c>
      <c r="B837" s="11">
        <f>RRICC</f>
        <v>139300</v>
      </c>
      <c r="C837" s="7">
        <f>RR_ID</f>
        <v>7</v>
      </c>
      <c r="D837" s="1" t="str">
        <f>RR_SHORT_NAME</f>
        <v>UP</v>
      </c>
      <c r="E837" s="1" t="str">
        <f>RR_NAME</f>
        <v>Union Pacific Railroad</v>
      </c>
      <c r="F837" s="1" t="s">
        <v>47837</v>
      </c>
      <c r="G837" s="6">
        <f>E2L115C3</f>
        <v>1.9892530217974005</v>
      </c>
    </row>
    <row r="838" spans="1:7" x14ac:dyDescent="0.2">
      <c r="A838" s="11">
        <f>CURRENT_YEAR</f>
        <v>2013</v>
      </c>
      <c r="B838" s="11">
        <f>RRICC</f>
        <v>139300</v>
      </c>
      <c r="C838" s="7">
        <f>RR_ID</f>
        <v>7</v>
      </c>
      <c r="D838" s="1" t="str">
        <f>RR_SHORT_NAME</f>
        <v>UP</v>
      </c>
      <c r="E838" s="1" t="str">
        <f>RR_NAME</f>
        <v>Union Pacific Railroad</v>
      </c>
      <c r="F838" s="1" t="s">
        <v>47838</v>
      </c>
      <c r="G838" s="6">
        <f>E2L115C4</f>
        <v>1.9892530217974005</v>
      </c>
    </row>
    <row r="839" spans="1:7" x14ac:dyDescent="0.2">
      <c r="A839" s="11">
        <f>CURRENT_YEAR</f>
        <v>2013</v>
      </c>
      <c r="B839" s="11">
        <f>RRICC</f>
        <v>139300</v>
      </c>
      <c r="C839" s="7">
        <f>RR_ID</f>
        <v>7</v>
      </c>
      <c r="D839" s="1" t="str">
        <f>RR_SHORT_NAME</f>
        <v>UP</v>
      </c>
      <c r="E839" s="1" t="str">
        <f>RR_NAME</f>
        <v>Union Pacific Railroad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2013</v>
      </c>
      <c r="B840" s="11">
        <f>RRICC</f>
        <v>139300</v>
      </c>
      <c r="C840" s="7">
        <f>RR_ID</f>
        <v>7</v>
      </c>
      <c r="D840" s="1" t="str">
        <f>RR_SHORT_NAME</f>
        <v>UP</v>
      </c>
      <c r="E840" s="1" t="str">
        <f>RR_NAME</f>
        <v>Union Pacific Railroad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2013</v>
      </c>
      <c r="B841" s="11">
        <f>RRICC</f>
        <v>139300</v>
      </c>
      <c r="C841" s="7">
        <f>RR_ID</f>
        <v>7</v>
      </c>
      <c r="D841" s="1" t="str">
        <f>RR_SHORT_NAME</f>
        <v>UP</v>
      </c>
      <c r="E841" s="1" t="str">
        <f>RR_NAME</f>
        <v>Union Pacific Railroad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2013</v>
      </c>
      <c r="B842" s="11">
        <f>RRICC</f>
        <v>139300</v>
      </c>
      <c r="C842" s="7">
        <f>RR_ID</f>
        <v>7</v>
      </c>
      <c r="D842" s="1" t="str">
        <f>RR_SHORT_NAME</f>
        <v>UP</v>
      </c>
      <c r="E842" s="1" t="str">
        <f>RR_NAME</f>
        <v>Union Pacific Railroad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2013</v>
      </c>
      <c r="B843" s="11">
        <f>RRICC</f>
        <v>139300</v>
      </c>
      <c r="C843" s="7">
        <f>RR_ID</f>
        <v>7</v>
      </c>
      <c r="D843" s="1" t="str">
        <f>RR_SHORT_NAME</f>
        <v>UP</v>
      </c>
      <c r="E843" s="1" t="str">
        <f>RR_NAME</f>
        <v>Union Pacific Railroad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2013</v>
      </c>
      <c r="B844" s="11">
        <f>RRICC</f>
        <v>139300</v>
      </c>
      <c r="C844" s="7">
        <f>RR_ID</f>
        <v>7</v>
      </c>
      <c r="D844" s="1" t="str">
        <f>RR_SHORT_NAME</f>
        <v>UP</v>
      </c>
      <c r="E844" s="1" t="str">
        <f>RR_NAME</f>
        <v>Union Pacific Railroad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2013</v>
      </c>
      <c r="B845" s="11">
        <f>RRICC</f>
        <v>139300</v>
      </c>
      <c r="C845" s="7">
        <f>RR_ID</f>
        <v>7</v>
      </c>
      <c r="D845" s="1" t="str">
        <f>RR_SHORT_NAME</f>
        <v>UP</v>
      </c>
      <c r="E845" s="1" t="str">
        <f>RR_NAME</f>
        <v>Union Pacific Railroad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2013</v>
      </c>
      <c r="B846" s="11">
        <f>RRICC</f>
        <v>139300</v>
      </c>
      <c r="C846" s="7">
        <f>RR_ID</f>
        <v>7</v>
      </c>
      <c r="D846" s="1" t="str">
        <f>RR_SHORT_NAME</f>
        <v>UP</v>
      </c>
      <c r="E846" s="1" t="str">
        <f>RR_NAME</f>
        <v>Union Pacific Railroad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2013</v>
      </c>
      <c r="B847" s="11">
        <f>RRICC</f>
        <v>139300</v>
      </c>
      <c r="C847" s="7">
        <f>RR_ID</f>
        <v>7</v>
      </c>
      <c r="D847" s="1" t="str">
        <f>RR_SHORT_NAME</f>
        <v>UP</v>
      </c>
      <c r="E847" s="1" t="str">
        <f>RR_NAME</f>
        <v>Union Pacific Railroad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2013</v>
      </c>
      <c r="B848" s="11">
        <f>RRICC</f>
        <v>139300</v>
      </c>
      <c r="C848" s="7">
        <f>RR_ID</f>
        <v>7</v>
      </c>
      <c r="D848" s="1" t="str">
        <f>RR_SHORT_NAME</f>
        <v>UP</v>
      </c>
      <c r="E848" s="1" t="str">
        <f>RR_NAME</f>
        <v>Union Pacific Railroad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2013</v>
      </c>
      <c r="B849" s="11">
        <f>RRICC</f>
        <v>139300</v>
      </c>
      <c r="C849" s="7">
        <f>RR_ID</f>
        <v>7</v>
      </c>
      <c r="D849" s="1" t="str">
        <f>RR_SHORT_NAME</f>
        <v>UP</v>
      </c>
      <c r="E849" s="1" t="str">
        <f>RR_NAME</f>
        <v>Union Pacific Railroad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2013</v>
      </c>
      <c r="B850" s="11">
        <f>RRICC</f>
        <v>139300</v>
      </c>
      <c r="C850" s="7">
        <f>RR_ID</f>
        <v>7</v>
      </c>
      <c r="D850" s="1" t="str">
        <f>RR_SHORT_NAME</f>
        <v>UP</v>
      </c>
      <c r="E850" s="1" t="str">
        <f>RR_NAME</f>
        <v>Union Pacific Railroad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2013</v>
      </c>
      <c r="B851" s="11">
        <f>RRICC</f>
        <v>139300</v>
      </c>
      <c r="C851" s="7">
        <f>RR_ID</f>
        <v>7</v>
      </c>
      <c r="D851" s="1" t="str">
        <f>RR_SHORT_NAME</f>
        <v>UP</v>
      </c>
      <c r="E851" s="1" t="str">
        <f>RR_NAME</f>
        <v>Union Pacific Railroad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2013</v>
      </c>
      <c r="B852" s="11">
        <f>RRICC</f>
        <v>139300</v>
      </c>
      <c r="C852" s="7">
        <f>RR_ID</f>
        <v>7</v>
      </c>
      <c r="D852" s="1" t="str">
        <f>RR_SHORT_NAME</f>
        <v>UP</v>
      </c>
      <c r="E852" s="1" t="str">
        <f>RR_NAME</f>
        <v>Union Pacific Railroad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2013</v>
      </c>
      <c r="B853" s="11">
        <f>RRICC</f>
        <v>139300</v>
      </c>
      <c r="C853" s="7">
        <f>RR_ID</f>
        <v>7</v>
      </c>
      <c r="D853" s="1" t="str">
        <f>RR_SHORT_NAME</f>
        <v>UP</v>
      </c>
      <c r="E853" s="1" t="str">
        <f>RR_NAME</f>
        <v>Union Pacific Railroad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2013</v>
      </c>
      <c r="B854" s="11">
        <f>RRICC</f>
        <v>139300</v>
      </c>
      <c r="C854" s="7">
        <f>RR_ID</f>
        <v>7</v>
      </c>
      <c r="D854" s="1" t="str">
        <f>RR_SHORT_NAME</f>
        <v>UP</v>
      </c>
      <c r="E854" s="1" t="str">
        <f>RR_NAME</f>
        <v>Union Pacific Railroad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2013</v>
      </c>
      <c r="B855" s="11">
        <f>RRICC</f>
        <v>139300</v>
      </c>
      <c r="C855" s="7">
        <f>RR_ID</f>
        <v>7</v>
      </c>
      <c r="D855" s="1" t="str">
        <f>RR_SHORT_NAME</f>
        <v>UP</v>
      </c>
      <c r="E855" s="1" t="str">
        <f>RR_NAME</f>
        <v>Union Pacific Railroad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2013</v>
      </c>
      <c r="B856" s="11">
        <f>RRICC</f>
        <v>139300</v>
      </c>
      <c r="C856" s="7">
        <f>RR_ID</f>
        <v>7</v>
      </c>
      <c r="D856" s="1" t="str">
        <f>RR_SHORT_NAME</f>
        <v>UP</v>
      </c>
      <c r="E856" s="1" t="str">
        <f>RR_NAME</f>
        <v>Union Pacific Railroad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2013</v>
      </c>
      <c r="B857" s="11">
        <f>RRICC</f>
        <v>139300</v>
      </c>
      <c r="C857" s="7">
        <f>RR_ID</f>
        <v>7</v>
      </c>
      <c r="D857" s="1" t="str">
        <f>RR_SHORT_NAME</f>
        <v>UP</v>
      </c>
      <c r="E857" s="1" t="str">
        <f>RR_NAME</f>
        <v>Union Pacific Railroad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2013</v>
      </c>
      <c r="B858" s="11">
        <f>RRICC</f>
        <v>139300</v>
      </c>
      <c r="C858" s="7">
        <f>RR_ID</f>
        <v>7</v>
      </c>
      <c r="D858" s="1" t="str">
        <f>RR_SHORT_NAME</f>
        <v>UP</v>
      </c>
      <c r="E858" s="1" t="str">
        <f>RR_NAME</f>
        <v>Union Pacific Railroad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2013</v>
      </c>
      <c r="B859" s="11">
        <f>RRICC</f>
        <v>139300</v>
      </c>
      <c r="C859" s="7">
        <f>RR_ID</f>
        <v>7</v>
      </c>
      <c r="D859" s="1" t="str">
        <f>RR_SHORT_NAME</f>
        <v>UP</v>
      </c>
      <c r="E859" s="1" t="str">
        <f>RR_NAME</f>
        <v>Union Pacific Railroad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2013</v>
      </c>
      <c r="B860" s="11">
        <f>RRICC</f>
        <v>139300</v>
      </c>
      <c r="C860" s="7">
        <f>RR_ID</f>
        <v>7</v>
      </c>
      <c r="D860" s="1" t="str">
        <f>RR_SHORT_NAME</f>
        <v>UP</v>
      </c>
      <c r="E860" s="1" t="str">
        <f>RR_NAME</f>
        <v>Union Pacific Railroad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2013</v>
      </c>
      <c r="B861" s="11">
        <f>RRICC</f>
        <v>139300</v>
      </c>
      <c r="C861" s="7">
        <f>RR_ID</f>
        <v>7</v>
      </c>
      <c r="D861" s="1" t="str">
        <f>RR_SHORT_NAME</f>
        <v>UP</v>
      </c>
      <c r="E861" s="1" t="str">
        <f>RR_NAME</f>
        <v>Union Pacific Railroad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2013</v>
      </c>
      <c r="B862" s="11">
        <f>RRICC</f>
        <v>139300</v>
      </c>
      <c r="C862" s="7">
        <f>RR_ID</f>
        <v>7</v>
      </c>
      <c r="D862" s="1" t="str">
        <f>RR_SHORT_NAME</f>
        <v>UP</v>
      </c>
      <c r="E862" s="1" t="str">
        <f>RR_NAME</f>
        <v>Union Pacific Railroad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2013</v>
      </c>
      <c r="B863" s="11">
        <f>RRICC</f>
        <v>139300</v>
      </c>
      <c r="C863" s="7">
        <f>RR_ID</f>
        <v>7</v>
      </c>
      <c r="D863" s="1" t="str">
        <f>RR_SHORT_NAME</f>
        <v>UP</v>
      </c>
      <c r="E863" s="1" t="str">
        <f>RR_NAME</f>
        <v>Union Pacific Railroad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2013</v>
      </c>
      <c r="B864" s="11">
        <f>RRICC</f>
        <v>139300</v>
      </c>
      <c r="C864" s="7">
        <f>RR_ID</f>
        <v>7</v>
      </c>
      <c r="D864" s="1" t="str">
        <f>RR_SHORT_NAME</f>
        <v>UP</v>
      </c>
      <c r="E864" s="1" t="str">
        <f>RR_NAME</f>
        <v>Union Pacific Railroad</v>
      </c>
      <c r="F864" s="1" t="s">
        <v>47864</v>
      </c>
      <c r="G864" s="6">
        <f>E2L116C1</f>
        <v>39.1</v>
      </c>
    </row>
    <row r="865" spans="1:7" x14ac:dyDescent="0.2">
      <c r="A865" s="11">
        <f>CURRENT_YEAR</f>
        <v>2013</v>
      </c>
      <c r="B865" s="11">
        <f>RRICC</f>
        <v>139300</v>
      </c>
      <c r="C865" s="7">
        <f>RR_ID</f>
        <v>7</v>
      </c>
      <c r="D865" s="1" t="str">
        <f>RR_SHORT_NAME</f>
        <v>UP</v>
      </c>
      <c r="E865" s="1" t="str">
        <f>RR_NAME</f>
        <v>Union Pacific Railroad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2013</v>
      </c>
      <c r="B866" s="11">
        <f>RRICC</f>
        <v>139300</v>
      </c>
      <c r="C866" s="7">
        <f>RR_ID</f>
        <v>7</v>
      </c>
      <c r="D866" s="1" t="str">
        <f>RR_SHORT_NAME</f>
        <v>UP</v>
      </c>
      <c r="E866" s="1" t="str">
        <f>RR_NAME</f>
        <v>Union Pacific Railroad</v>
      </c>
      <c r="F866" s="1" t="s">
        <v>47866</v>
      </c>
      <c r="G866" s="6">
        <f>E2L116C3</f>
        <v>1.9879137381043352</v>
      </c>
    </row>
    <row r="867" spans="1:7" x14ac:dyDescent="0.2">
      <c r="A867" s="11">
        <f>CURRENT_YEAR</f>
        <v>2013</v>
      </c>
      <c r="B867" s="11">
        <f>RRICC</f>
        <v>139300</v>
      </c>
      <c r="C867" s="7">
        <f>RR_ID</f>
        <v>7</v>
      </c>
      <c r="D867" s="1" t="str">
        <f>RR_SHORT_NAME</f>
        <v>UP</v>
      </c>
      <c r="E867" s="1" t="str">
        <f>RR_NAME</f>
        <v>Union Pacific Railroad</v>
      </c>
      <c r="F867" s="1" t="s">
        <v>47867</v>
      </c>
      <c r="G867" s="6">
        <f>E2L116C4</f>
        <v>1.9879137381043352</v>
      </c>
    </row>
    <row r="868" spans="1:7" x14ac:dyDescent="0.2">
      <c r="A868" s="11">
        <f>CURRENT_YEAR</f>
        <v>2013</v>
      </c>
      <c r="B868" s="11">
        <f>RRICC</f>
        <v>139300</v>
      </c>
      <c r="C868" s="7">
        <f>RR_ID</f>
        <v>7</v>
      </c>
      <c r="D868" s="1" t="str">
        <f>RR_SHORT_NAME</f>
        <v>UP</v>
      </c>
      <c r="E868" s="1" t="str">
        <f>RR_NAME</f>
        <v>Union Pacific Railroad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2013</v>
      </c>
      <c r="B869" s="11">
        <f>RRICC</f>
        <v>139300</v>
      </c>
      <c r="C869" s="7">
        <f>RR_ID</f>
        <v>7</v>
      </c>
      <c r="D869" s="1" t="str">
        <f>RR_SHORT_NAME</f>
        <v>UP</v>
      </c>
      <c r="E869" s="1" t="str">
        <f>RR_NAME</f>
        <v>Union Pacific Railroad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2013</v>
      </c>
      <c r="B870" s="11">
        <f>RRICC</f>
        <v>139300</v>
      </c>
      <c r="C870" s="7">
        <f>RR_ID</f>
        <v>7</v>
      </c>
      <c r="D870" s="1" t="str">
        <f>RR_SHORT_NAME</f>
        <v>UP</v>
      </c>
      <c r="E870" s="1" t="str">
        <f>RR_NAME</f>
        <v>Union Pacific Railroad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2013</v>
      </c>
      <c r="B871" s="11">
        <f>RRICC</f>
        <v>139300</v>
      </c>
      <c r="C871" s="7">
        <f>RR_ID</f>
        <v>7</v>
      </c>
      <c r="D871" s="1" t="str">
        <f>RR_SHORT_NAME</f>
        <v>UP</v>
      </c>
      <c r="E871" s="1" t="str">
        <f>RR_NAME</f>
        <v>Union Pacific Railroad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2013</v>
      </c>
      <c r="B872" s="11">
        <f>RRICC</f>
        <v>139300</v>
      </c>
      <c r="C872" s="7">
        <f>RR_ID</f>
        <v>7</v>
      </c>
      <c r="D872" s="1" t="str">
        <f>RR_SHORT_NAME</f>
        <v>UP</v>
      </c>
      <c r="E872" s="1" t="str">
        <f>RR_NAME</f>
        <v>Union Pacific Railroad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2013</v>
      </c>
      <c r="B873" s="11">
        <f>RRICC</f>
        <v>139300</v>
      </c>
      <c r="C873" s="7">
        <f>RR_ID</f>
        <v>7</v>
      </c>
      <c r="D873" s="1" t="str">
        <f>RR_SHORT_NAME</f>
        <v>UP</v>
      </c>
      <c r="E873" s="1" t="str">
        <f>RR_NAME</f>
        <v>Union Pacific Railroad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2013</v>
      </c>
      <c r="B874" s="11">
        <f>RRICC</f>
        <v>139300</v>
      </c>
      <c r="C874" s="7">
        <f>RR_ID</f>
        <v>7</v>
      </c>
      <c r="D874" s="1" t="str">
        <f>RR_SHORT_NAME</f>
        <v>UP</v>
      </c>
      <c r="E874" s="1" t="str">
        <f>RR_NAME</f>
        <v>Union Pacific Railroad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2013</v>
      </c>
      <c r="B875" s="11">
        <f>RRICC</f>
        <v>139300</v>
      </c>
      <c r="C875" s="7">
        <f>RR_ID</f>
        <v>7</v>
      </c>
      <c r="D875" s="1" t="str">
        <f>RR_SHORT_NAME</f>
        <v>UP</v>
      </c>
      <c r="E875" s="1" t="str">
        <f>RR_NAME</f>
        <v>Union Pacific Railroad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2013</v>
      </c>
      <c r="B876" s="11">
        <f>RRICC</f>
        <v>139300</v>
      </c>
      <c r="C876" s="7">
        <f>RR_ID</f>
        <v>7</v>
      </c>
      <c r="D876" s="1" t="str">
        <f>RR_SHORT_NAME</f>
        <v>UP</v>
      </c>
      <c r="E876" s="1" t="str">
        <f>RR_NAME</f>
        <v>Union Pacific Railroad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2013</v>
      </c>
      <c r="B877" s="11">
        <f>RRICC</f>
        <v>139300</v>
      </c>
      <c r="C877" s="7">
        <f>RR_ID</f>
        <v>7</v>
      </c>
      <c r="D877" s="1" t="str">
        <f>RR_SHORT_NAME</f>
        <v>UP</v>
      </c>
      <c r="E877" s="1" t="str">
        <f>RR_NAME</f>
        <v>Union Pacific Railroad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2013</v>
      </c>
      <c r="B878" s="11">
        <f>RRICC</f>
        <v>139300</v>
      </c>
      <c r="C878" s="7">
        <f>RR_ID</f>
        <v>7</v>
      </c>
      <c r="D878" s="1" t="str">
        <f>RR_SHORT_NAME</f>
        <v>UP</v>
      </c>
      <c r="E878" s="1" t="str">
        <f>RR_NAME</f>
        <v>Union Pacific Railroad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2013</v>
      </c>
      <c r="B879" s="11">
        <f>RRICC</f>
        <v>139300</v>
      </c>
      <c r="C879" s="7">
        <f>RR_ID</f>
        <v>7</v>
      </c>
      <c r="D879" s="1" t="str">
        <f>RR_SHORT_NAME</f>
        <v>UP</v>
      </c>
      <c r="E879" s="1" t="str">
        <f>RR_NAME</f>
        <v>Union Pacific Railroad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2013</v>
      </c>
      <c r="B880" s="11">
        <f>RRICC</f>
        <v>139300</v>
      </c>
      <c r="C880" s="7">
        <f>RR_ID</f>
        <v>7</v>
      </c>
      <c r="D880" s="1" t="str">
        <f>RR_SHORT_NAME</f>
        <v>UP</v>
      </c>
      <c r="E880" s="1" t="str">
        <f>RR_NAME</f>
        <v>Union Pacific Railroad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2013</v>
      </c>
      <c r="B881" s="11">
        <f>RRICC</f>
        <v>139300</v>
      </c>
      <c r="C881" s="7">
        <f>RR_ID</f>
        <v>7</v>
      </c>
      <c r="D881" s="1" t="str">
        <f>RR_SHORT_NAME</f>
        <v>UP</v>
      </c>
      <c r="E881" s="1" t="str">
        <f>RR_NAME</f>
        <v>Union Pacific Railroad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2013</v>
      </c>
      <c r="B882" s="11">
        <f>RRICC</f>
        <v>139300</v>
      </c>
      <c r="C882" s="7">
        <f>RR_ID</f>
        <v>7</v>
      </c>
      <c r="D882" s="1" t="str">
        <f>RR_SHORT_NAME</f>
        <v>UP</v>
      </c>
      <c r="E882" s="1" t="str">
        <f>RR_NAME</f>
        <v>Union Pacific Railroad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2013</v>
      </c>
      <c r="B883" s="11">
        <f>RRICC</f>
        <v>139300</v>
      </c>
      <c r="C883" s="7">
        <f>RR_ID</f>
        <v>7</v>
      </c>
      <c r="D883" s="1" t="str">
        <f>RR_SHORT_NAME</f>
        <v>UP</v>
      </c>
      <c r="E883" s="1" t="str">
        <f>RR_NAME</f>
        <v>Union Pacific Railroad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2013</v>
      </c>
      <c r="B884" s="11">
        <f>RRICC</f>
        <v>139300</v>
      </c>
      <c r="C884" s="7">
        <f>RR_ID</f>
        <v>7</v>
      </c>
      <c r="D884" s="1" t="str">
        <f>RR_SHORT_NAME</f>
        <v>UP</v>
      </c>
      <c r="E884" s="1" t="str">
        <f>RR_NAME</f>
        <v>Union Pacific Railroad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2013</v>
      </c>
      <c r="B885" s="11">
        <f>RRICC</f>
        <v>139300</v>
      </c>
      <c r="C885" s="7">
        <f>RR_ID</f>
        <v>7</v>
      </c>
      <c r="D885" s="1" t="str">
        <f>RR_SHORT_NAME</f>
        <v>UP</v>
      </c>
      <c r="E885" s="1" t="str">
        <f>RR_NAME</f>
        <v>Union Pacific Railroad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2013</v>
      </c>
      <c r="B886" s="11">
        <f>RRICC</f>
        <v>139300</v>
      </c>
      <c r="C886" s="7">
        <f>RR_ID</f>
        <v>7</v>
      </c>
      <c r="D886" s="1" t="str">
        <f>RR_SHORT_NAME</f>
        <v>UP</v>
      </c>
      <c r="E886" s="1" t="str">
        <f>RR_NAME</f>
        <v>Union Pacific Railroad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2013</v>
      </c>
      <c r="B887" s="11">
        <f>RRICC</f>
        <v>139300</v>
      </c>
      <c r="C887" s="7">
        <f>RR_ID</f>
        <v>7</v>
      </c>
      <c r="D887" s="1" t="str">
        <f>RR_SHORT_NAME</f>
        <v>UP</v>
      </c>
      <c r="E887" s="1" t="str">
        <f>RR_NAME</f>
        <v>Union Pacific Railroad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2013</v>
      </c>
      <c r="B888" s="11">
        <f>RRICC</f>
        <v>139300</v>
      </c>
      <c r="C888" s="7">
        <f>RR_ID</f>
        <v>7</v>
      </c>
      <c r="D888" s="1" t="str">
        <f>RR_SHORT_NAME</f>
        <v>UP</v>
      </c>
      <c r="E888" s="1" t="str">
        <f>RR_NAME</f>
        <v>Union Pacific Railroad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2013</v>
      </c>
      <c r="B889" s="11">
        <f>RRICC</f>
        <v>139300</v>
      </c>
      <c r="C889" s="7">
        <f>RR_ID</f>
        <v>7</v>
      </c>
      <c r="D889" s="1" t="str">
        <f>RR_SHORT_NAME</f>
        <v>UP</v>
      </c>
      <c r="E889" s="1" t="str">
        <f>RR_NAME</f>
        <v>Union Pacific Railroad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2013</v>
      </c>
      <c r="B890" s="11">
        <f>RRICC</f>
        <v>139300</v>
      </c>
      <c r="C890" s="7">
        <f>RR_ID</f>
        <v>7</v>
      </c>
      <c r="D890" s="1" t="str">
        <f>RR_SHORT_NAME</f>
        <v>UP</v>
      </c>
      <c r="E890" s="1" t="str">
        <f>RR_NAME</f>
        <v>Union Pacific Railroad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2013</v>
      </c>
      <c r="B891" s="11">
        <f>RRICC</f>
        <v>139300</v>
      </c>
      <c r="C891" s="7">
        <f>RR_ID</f>
        <v>7</v>
      </c>
      <c r="D891" s="1" t="str">
        <f>RR_SHORT_NAME</f>
        <v>UP</v>
      </c>
      <c r="E891" s="1" t="str">
        <f>RR_NAME</f>
        <v>Union Pacific Railroad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2013</v>
      </c>
      <c r="B892" s="11">
        <f>RRICC</f>
        <v>139300</v>
      </c>
      <c r="C892" s="7">
        <f>RR_ID</f>
        <v>7</v>
      </c>
      <c r="D892" s="1" t="str">
        <f>RR_SHORT_NAME</f>
        <v>UP</v>
      </c>
      <c r="E892" s="1" t="str">
        <f>RR_NAME</f>
        <v>Union Pacific Railroad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2013</v>
      </c>
      <c r="B893" s="11">
        <f>RRICC</f>
        <v>139300</v>
      </c>
      <c r="C893" s="7">
        <f>RR_ID</f>
        <v>7</v>
      </c>
      <c r="D893" s="1" t="str">
        <f>RR_SHORT_NAME</f>
        <v>UP</v>
      </c>
      <c r="E893" s="1" t="str">
        <f>RR_NAME</f>
        <v>Union Pacific Railroad</v>
      </c>
      <c r="F893" s="1" t="s">
        <v>47893</v>
      </c>
      <c r="G893" s="6">
        <f>E2L117C1</f>
        <v>37.1</v>
      </c>
    </row>
    <row r="894" spans="1:7" x14ac:dyDescent="0.2">
      <c r="A894" s="11">
        <f>CURRENT_YEAR</f>
        <v>2013</v>
      </c>
      <c r="B894" s="11">
        <f>RRICC</f>
        <v>139300</v>
      </c>
      <c r="C894" s="7">
        <f>RR_ID</f>
        <v>7</v>
      </c>
      <c r="D894" s="1" t="str">
        <f>RR_SHORT_NAME</f>
        <v>UP</v>
      </c>
      <c r="E894" s="1" t="str">
        <f>RR_NAME</f>
        <v>Union Pacific Railroad</v>
      </c>
      <c r="F894" s="1" t="s">
        <v>47894</v>
      </c>
      <c r="G894" s="6">
        <f>E2L117C2</f>
        <v>1.7948113207547169</v>
      </c>
    </row>
    <row r="895" spans="1:7" x14ac:dyDescent="0.2">
      <c r="A895" s="11">
        <f>CURRENT_YEAR</f>
        <v>2013</v>
      </c>
      <c r="B895" s="11">
        <f>RRICC</f>
        <v>139300</v>
      </c>
      <c r="C895" s="7">
        <f>RR_ID</f>
        <v>7</v>
      </c>
      <c r="D895" s="1" t="str">
        <f>RR_SHORT_NAME</f>
        <v>UP</v>
      </c>
      <c r="E895" s="1" t="str">
        <f>RR_NAME</f>
        <v>Union Pacific Railroad</v>
      </c>
      <c r="F895" s="1" t="s">
        <v>47895</v>
      </c>
      <c r="G895" s="6">
        <f>E2L117C3</f>
        <v>1.2197146671116301</v>
      </c>
    </row>
    <row r="896" spans="1:7" x14ac:dyDescent="0.2">
      <c r="A896" s="11">
        <f>CURRENT_YEAR</f>
        <v>2013</v>
      </c>
      <c r="B896" s="11">
        <f>RRICC</f>
        <v>139300</v>
      </c>
      <c r="C896" s="7">
        <f>RR_ID</f>
        <v>7</v>
      </c>
      <c r="D896" s="1" t="str">
        <f>RR_SHORT_NAME</f>
        <v>UP</v>
      </c>
      <c r="E896" s="1" t="str">
        <f>RR_NAME</f>
        <v>Union Pacific Railroad</v>
      </c>
      <c r="F896" s="1" t="s">
        <v>47896</v>
      </c>
      <c r="G896" s="6">
        <f>E2L117C4</f>
        <v>1.9632832646514928</v>
      </c>
    </row>
    <row r="897" spans="1:7" x14ac:dyDescent="0.2">
      <c r="A897" s="11">
        <f>CURRENT_YEAR</f>
        <v>2013</v>
      </c>
      <c r="B897" s="11">
        <f>RRICC</f>
        <v>139300</v>
      </c>
      <c r="C897" s="7">
        <f>RR_ID</f>
        <v>7</v>
      </c>
      <c r="D897" s="1" t="str">
        <f>RR_SHORT_NAME</f>
        <v>UP</v>
      </c>
      <c r="E897" s="1" t="str">
        <f>RR_NAME</f>
        <v>Union Pacific Railroad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2013</v>
      </c>
      <c r="B898" s="11">
        <f>RRICC</f>
        <v>139300</v>
      </c>
      <c r="C898" s="7">
        <f>RR_ID</f>
        <v>7</v>
      </c>
      <c r="D898" s="1" t="str">
        <f>RR_SHORT_NAME</f>
        <v>UP</v>
      </c>
      <c r="E898" s="1" t="str">
        <f>RR_NAME</f>
        <v>Union Pacific Railroad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2013</v>
      </c>
      <c r="B899" s="11">
        <f>RRICC</f>
        <v>139300</v>
      </c>
      <c r="C899" s="7">
        <f>RR_ID</f>
        <v>7</v>
      </c>
      <c r="D899" s="1" t="str">
        <f>RR_SHORT_NAME</f>
        <v>UP</v>
      </c>
      <c r="E899" s="1" t="str">
        <f>RR_NAME</f>
        <v>Union Pacific Railroad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2013</v>
      </c>
      <c r="B900" s="11">
        <f>RRICC</f>
        <v>139300</v>
      </c>
      <c r="C900" s="7">
        <f>RR_ID</f>
        <v>7</v>
      </c>
      <c r="D900" s="1" t="str">
        <f>RR_SHORT_NAME</f>
        <v>UP</v>
      </c>
      <c r="E900" s="1" t="str">
        <f>RR_NAME</f>
        <v>Union Pacific Railroad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2013</v>
      </c>
      <c r="B901" s="11">
        <f>RRICC</f>
        <v>139300</v>
      </c>
      <c r="C901" s="7">
        <f>RR_ID</f>
        <v>7</v>
      </c>
      <c r="D901" s="1" t="str">
        <f>RR_SHORT_NAME</f>
        <v>UP</v>
      </c>
      <c r="E901" s="1" t="str">
        <f>RR_NAME</f>
        <v>Union Pacific Railroad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2013</v>
      </c>
      <c r="B902" s="11">
        <f>RRICC</f>
        <v>139300</v>
      </c>
      <c r="C902" s="7">
        <f>RR_ID</f>
        <v>7</v>
      </c>
      <c r="D902" s="1" t="str">
        <f>RR_SHORT_NAME</f>
        <v>UP</v>
      </c>
      <c r="E902" s="1" t="str">
        <f>RR_NAME</f>
        <v>Union Pacific Railroad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2013</v>
      </c>
      <c r="B903" s="11">
        <f>RRICC</f>
        <v>139300</v>
      </c>
      <c r="C903" s="7">
        <f>RR_ID</f>
        <v>7</v>
      </c>
      <c r="D903" s="1" t="str">
        <f>RR_SHORT_NAME</f>
        <v>UP</v>
      </c>
      <c r="E903" s="1" t="str">
        <f>RR_NAME</f>
        <v>Union Pacific Railroad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2013</v>
      </c>
      <c r="B904" s="11">
        <f>RRICC</f>
        <v>139300</v>
      </c>
      <c r="C904" s="7">
        <f>RR_ID</f>
        <v>7</v>
      </c>
      <c r="D904" s="1" t="str">
        <f>RR_SHORT_NAME</f>
        <v>UP</v>
      </c>
      <c r="E904" s="1" t="str">
        <f>RR_NAME</f>
        <v>Union Pacific Railroad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2013</v>
      </c>
      <c r="B905" s="11">
        <f>RRICC</f>
        <v>139300</v>
      </c>
      <c r="C905" s="7">
        <f>RR_ID</f>
        <v>7</v>
      </c>
      <c r="D905" s="1" t="str">
        <f>RR_SHORT_NAME</f>
        <v>UP</v>
      </c>
      <c r="E905" s="1" t="str">
        <f>RR_NAME</f>
        <v>Union Pacific Railroad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2013</v>
      </c>
      <c r="B906" s="11">
        <f>RRICC</f>
        <v>139300</v>
      </c>
      <c r="C906" s="7">
        <f>RR_ID</f>
        <v>7</v>
      </c>
      <c r="D906" s="1" t="str">
        <f>RR_SHORT_NAME</f>
        <v>UP</v>
      </c>
      <c r="E906" s="1" t="str">
        <f>RR_NAME</f>
        <v>Union Pacific Railroad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2013</v>
      </c>
      <c r="B907" s="11">
        <f>RRICC</f>
        <v>139300</v>
      </c>
      <c r="C907" s="7">
        <f>RR_ID</f>
        <v>7</v>
      </c>
      <c r="D907" s="1" t="str">
        <f>RR_SHORT_NAME</f>
        <v>UP</v>
      </c>
      <c r="E907" s="1" t="str">
        <f>RR_NAME</f>
        <v>Union Pacific Railroad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2013</v>
      </c>
      <c r="B908" s="11">
        <f>RRICC</f>
        <v>139300</v>
      </c>
      <c r="C908" s="7">
        <f>RR_ID</f>
        <v>7</v>
      </c>
      <c r="D908" s="1" t="str">
        <f>RR_SHORT_NAME</f>
        <v>UP</v>
      </c>
      <c r="E908" s="1" t="str">
        <f>RR_NAME</f>
        <v>Union Pacific Railroad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2013</v>
      </c>
      <c r="B909" s="11">
        <f>RRICC</f>
        <v>139300</v>
      </c>
      <c r="C909" s="7">
        <f>RR_ID</f>
        <v>7</v>
      </c>
      <c r="D909" s="1" t="str">
        <f>RR_SHORT_NAME</f>
        <v>UP</v>
      </c>
      <c r="E909" s="1" t="str">
        <f>RR_NAME</f>
        <v>Union Pacific Railroad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2013</v>
      </c>
      <c r="B910" s="11">
        <f>RRICC</f>
        <v>139300</v>
      </c>
      <c r="C910" s="7">
        <f>RR_ID</f>
        <v>7</v>
      </c>
      <c r="D910" s="1" t="str">
        <f>RR_SHORT_NAME</f>
        <v>UP</v>
      </c>
      <c r="E910" s="1" t="str">
        <f>RR_NAME</f>
        <v>Union Pacific Railroad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2013</v>
      </c>
      <c r="B911" s="11">
        <f>RRICC</f>
        <v>139300</v>
      </c>
      <c r="C911" s="7">
        <f>RR_ID</f>
        <v>7</v>
      </c>
      <c r="D911" s="1" t="str">
        <f>RR_SHORT_NAME</f>
        <v>UP</v>
      </c>
      <c r="E911" s="1" t="str">
        <f>RR_NAME</f>
        <v>Union Pacific Railroad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2013</v>
      </c>
      <c r="B912" s="11">
        <f>RRICC</f>
        <v>139300</v>
      </c>
      <c r="C912" s="7">
        <f>RR_ID</f>
        <v>7</v>
      </c>
      <c r="D912" s="1" t="str">
        <f>RR_SHORT_NAME</f>
        <v>UP</v>
      </c>
      <c r="E912" s="1" t="str">
        <f>RR_NAME</f>
        <v>Union Pacific Railroad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2013</v>
      </c>
      <c r="B913" s="11">
        <f>RRICC</f>
        <v>139300</v>
      </c>
      <c r="C913" s="7">
        <f>RR_ID</f>
        <v>7</v>
      </c>
      <c r="D913" s="1" t="str">
        <f>RR_SHORT_NAME</f>
        <v>UP</v>
      </c>
      <c r="E913" s="1" t="str">
        <f>RR_NAME</f>
        <v>Union Pacific Railroad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2013</v>
      </c>
      <c r="B914" s="11">
        <f>RRICC</f>
        <v>139300</v>
      </c>
      <c r="C914" s="7">
        <f>RR_ID</f>
        <v>7</v>
      </c>
      <c r="D914" s="1" t="str">
        <f>RR_SHORT_NAME</f>
        <v>UP</v>
      </c>
      <c r="E914" s="1" t="str">
        <f>RR_NAME</f>
        <v>Union Pacific Railroad</v>
      </c>
      <c r="F914" s="1" t="s">
        <v>47914</v>
      </c>
      <c r="G914" s="6">
        <f>E2L117C22</f>
        <v>720.34356385661647</v>
      </c>
    </row>
    <row r="915" spans="1:7" x14ac:dyDescent="0.2">
      <c r="A915" s="11">
        <f>CURRENT_YEAR</f>
        <v>2013</v>
      </c>
      <c r="B915" s="11">
        <f>RRICC</f>
        <v>139300</v>
      </c>
      <c r="C915" s="7">
        <f>RR_ID</f>
        <v>7</v>
      </c>
      <c r="D915" s="1" t="str">
        <f>RR_SHORT_NAME</f>
        <v>UP</v>
      </c>
      <c r="E915" s="1" t="str">
        <f>RR_NAME</f>
        <v>Union Pacific Railroad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2013</v>
      </c>
      <c r="B916" s="11">
        <f>RRICC</f>
        <v>139300</v>
      </c>
      <c r="C916" s="7">
        <f>RR_ID</f>
        <v>7</v>
      </c>
      <c r="D916" s="1" t="str">
        <f>RR_SHORT_NAME</f>
        <v>UP</v>
      </c>
      <c r="E916" s="1" t="str">
        <f>RR_NAME</f>
        <v>Union Pacific Railroad</v>
      </c>
      <c r="F916" s="1" t="s">
        <v>47916</v>
      </c>
      <c r="G916" s="6">
        <f>E2L117C24</f>
        <v>1315.7077453825761</v>
      </c>
    </row>
    <row r="917" spans="1:7" x14ac:dyDescent="0.2">
      <c r="A917" s="11">
        <f>CURRENT_YEAR</f>
        <v>2013</v>
      </c>
      <c r="B917" s="11">
        <f>RRICC</f>
        <v>139300</v>
      </c>
      <c r="C917" s="7">
        <f>RR_ID</f>
        <v>7</v>
      </c>
      <c r="D917" s="1" t="str">
        <f>RR_SHORT_NAME</f>
        <v>UP</v>
      </c>
      <c r="E917" s="1" t="str">
        <f>RR_NAME</f>
        <v>Union Pacific Railroad</v>
      </c>
      <c r="F917" s="1" t="s">
        <v>47917</v>
      </c>
      <c r="G917" s="6">
        <f>E2L117C25</f>
        <v>5.2846551000974742</v>
      </c>
    </row>
    <row r="918" spans="1:7" x14ac:dyDescent="0.2">
      <c r="A918" s="11">
        <f>CURRENT_YEAR</f>
        <v>2013</v>
      </c>
      <c r="B918" s="11">
        <f>RRICC</f>
        <v>139300</v>
      </c>
      <c r="C918" s="7">
        <f>RR_ID</f>
        <v>7</v>
      </c>
      <c r="D918" s="1" t="str">
        <f>RR_SHORT_NAME</f>
        <v>UP</v>
      </c>
      <c r="E918" s="1" t="str">
        <f>RR_NAME</f>
        <v>Union Pacific Railroad</v>
      </c>
      <c r="F918" s="1" t="s">
        <v>47918</v>
      </c>
      <c r="G918" s="6">
        <f>E2L117C26</f>
        <v>2.9065603050536111</v>
      </c>
    </row>
    <row r="919" spans="1:7" x14ac:dyDescent="0.2">
      <c r="A919" s="11">
        <f>CURRENT_YEAR</f>
        <v>2013</v>
      </c>
      <c r="B919" s="11">
        <f>RRICC</f>
        <v>139300</v>
      </c>
      <c r="C919" s="7">
        <f>RR_ID</f>
        <v>7</v>
      </c>
      <c r="D919" s="1" t="str">
        <f>RR_SHORT_NAME</f>
        <v>UP</v>
      </c>
      <c r="E919" s="1" t="str">
        <f>RR_NAME</f>
        <v>Union Pacific Railroad</v>
      </c>
      <c r="F919" s="1" t="s">
        <v>47919</v>
      </c>
      <c r="G919" s="6">
        <f>E2L117C27</f>
        <v>7.9269826501462104</v>
      </c>
    </row>
    <row r="920" spans="1:7" x14ac:dyDescent="0.2">
      <c r="A920" s="11">
        <f>CURRENT_YEAR</f>
        <v>2013</v>
      </c>
      <c r="B920" s="11">
        <f>RRICC</f>
        <v>139300</v>
      </c>
      <c r="C920" s="7">
        <f>RR_ID</f>
        <v>7</v>
      </c>
      <c r="D920" s="1" t="str">
        <f>RR_SHORT_NAME</f>
        <v>UP</v>
      </c>
      <c r="E920" s="1" t="str">
        <f>RR_NAME</f>
        <v>Union Pacific Railroad</v>
      </c>
      <c r="F920" s="1" t="s">
        <v>47920</v>
      </c>
      <c r="G920" s="6">
        <f>E2L117C28</f>
        <v>6.3415861201169683</v>
      </c>
    </row>
    <row r="921" spans="1:7" x14ac:dyDescent="0.2">
      <c r="A921" s="11">
        <f>CURRENT_YEAR</f>
        <v>2013</v>
      </c>
      <c r="B921" s="11">
        <f>RRICC</f>
        <v>139300</v>
      </c>
      <c r="C921" s="7">
        <f>RR_ID</f>
        <v>7</v>
      </c>
      <c r="D921" s="1" t="str">
        <f>RR_SHORT_NAME</f>
        <v>UP</v>
      </c>
      <c r="E921" s="1" t="str">
        <f>RR_NAME</f>
        <v>Union Pacific Railroad</v>
      </c>
      <c r="F921" s="1" t="s">
        <v>47921</v>
      </c>
      <c r="G921" s="6">
        <f>E2L117C29</f>
        <v>1.3211637750243683</v>
      </c>
    </row>
    <row r="922" spans="1:7" x14ac:dyDescent="0.2">
      <c r="A922" s="11">
        <f>CURRENT_YEAR</f>
        <v>2013</v>
      </c>
      <c r="B922" s="11">
        <f>RRICC</f>
        <v>139300</v>
      </c>
      <c r="C922" s="7">
        <f>RR_ID</f>
        <v>7</v>
      </c>
      <c r="D922" s="1" t="str">
        <f>RR_SHORT_NAME</f>
        <v>UP</v>
      </c>
      <c r="E922" s="1" t="str">
        <f>RR_NAME</f>
        <v>Union Pacific Railroad</v>
      </c>
      <c r="F922" s="1" t="s">
        <v>47922</v>
      </c>
      <c r="G922" s="6">
        <f>E2L118C1</f>
        <v>34.299999999999997</v>
      </c>
    </row>
    <row r="923" spans="1:7" x14ac:dyDescent="0.2">
      <c r="A923" s="11">
        <f>CURRENT_YEAR</f>
        <v>2013</v>
      </c>
      <c r="B923" s="11">
        <f>RRICC</f>
        <v>139300</v>
      </c>
      <c r="C923" s="7">
        <f>RR_ID</f>
        <v>7</v>
      </c>
      <c r="D923" s="1" t="str">
        <f>RR_SHORT_NAME</f>
        <v>UP</v>
      </c>
      <c r="E923" s="1" t="str">
        <f>RR_NAME</f>
        <v>Union Pacific Railroad</v>
      </c>
      <c r="F923" s="1" t="s">
        <v>47923</v>
      </c>
      <c r="G923" s="6">
        <f>E2L118C2</f>
        <v>1.7523018541403457</v>
      </c>
    </row>
    <row r="924" spans="1:7" x14ac:dyDescent="0.2">
      <c r="A924" s="11">
        <f>CURRENT_YEAR</f>
        <v>2013</v>
      </c>
      <c r="B924" s="11">
        <f>RRICC</f>
        <v>139300</v>
      </c>
      <c r="C924" s="7">
        <f>RR_ID</f>
        <v>7</v>
      </c>
      <c r="D924" s="1" t="str">
        <f>RR_SHORT_NAME</f>
        <v>UP</v>
      </c>
      <c r="E924" s="1" t="str">
        <f>RR_NAME</f>
        <v>Union Pacific Railroad</v>
      </c>
      <c r="F924" s="1" t="s">
        <v>47924</v>
      </c>
      <c r="G924" s="6">
        <f>E2L118C3</f>
        <v>1.7054262141090888</v>
      </c>
    </row>
    <row r="925" spans="1:7" x14ac:dyDescent="0.2">
      <c r="A925" s="11">
        <f>CURRENT_YEAR</f>
        <v>2013</v>
      </c>
      <c r="B925" s="11">
        <f>RRICC</f>
        <v>139300</v>
      </c>
      <c r="C925" s="7">
        <f>RR_ID</f>
        <v>7</v>
      </c>
      <c r="D925" s="1" t="str">
        <f>RR_SHORT_NAME</f>
        <v>UP</v>
      </c>
      <c r="E925" s="1" t="str">
        <f>RR_NAME</f>
        <v>Union Pacific Railroad</v>
      </c>
      <c r="F925" s="1" t="s">
        <v>47925</v>
      </c>
      <c r="G925" s="6">
        <f>E2L118C4</f>
        <v>1.7183420051496687</v>
      </c>
    </row>
    <row r="926" spans="1:7" x14ac:dyDescent="0.2">
      <c r="A926" s="11">
        <f>CURRENT_YEAR</f>
        <v>2013</v>
      </c>
      <c r="B926" s="11">
        <f>RRICC</f>
        <v>139300</v>
      </c>
      <c r="C926" s="7">
        <f>RR_ID</f>
        <v>7</v>
      </c>
      <c r="D926" s="1" t="str">
        <f>RR_SHORT_NAME</f>
        <v>UP</v>
      </c>
      <c r="E926" s="1" t="str">
        <f>RR_NAME</f>
        <v>Union Pacific Railroad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2013</v>
      </c>
      <c r="B927" s="11">
        <f>RRICC</f>
        <v>139300</v>
      </c>
      <c r="C927" s="7">
        <f>RR_ID</f>
        <v>7</v>
      </c>
      <c r="D927" s="1" t="str">
        <f>RR_SHORT_NAME</f>
        <v>UP</v>
      </c>
      <c r="E927" s="1" t="str">
        <f>RR_NAME</f>
        <v>Union Pacific Railroad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2013</v>
      </c>
      <c r="B928" s="11">
        <f>RRICC</f>
        <v>139300</v>
      </c>
      <c r="C928" s="7">
        <f>RR_ID</f>
        <v>7</v>
      </c>
      <c r="D928" s="1" t="str">
        <f>RR_SHORT_NAME</f>
        <v>UP</v>
      </c>
      <c r="E928" s="1" t="str">
        <f>RR_NAME</f>
        <v>Union Pacific Railroad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2013</v>
      </c>
      <c r="B929" s="11">
        <f>RRICC</f>
        <v>139300</v>
      </c>
      <c r="C929" s="7">
        <f>RR_ID</f>
        <v>7</v>
      </c>
      <c r="D929" s="1" t="str">
        <f>RR_SHORT_NAME</f>
        <v>UP</v>
      </c>
      <c r="E929" s="1" t="str">
        <f>RR_NAME</f>
        <v>Union Pacific Railroad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2013</v>
      </c>
      <c r="B930" s="11">
        <f>RRICC</f>
        <v>139300</v>
      </c>
      <c r="C930" s="7">
        <f>RR_ID</f>
        <v>7</v>
      </c>
      <c r="D930" s="1" t="str">
        <f>RR_SHORT_NAME</f>
        <v>UP</v>
      </c>
      <c r="E930" s="1" t="str">
        <f>RR_NAME</f>
        <v>Union Pacific Railroad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2013</v>
      </c>
      <c r="B931" s="11">
        <f>RRICC</f>
        <v>139300</v>
      </c>
      <c r="C931" s="7">
        <f>RR_ID</f>
        <v>7</v>
      </c>
      <c r="D931" s="1" t="str">
        <f>RR_SHORT_NAME</f>
        <v>UP</v>
      </c>
      <c r="E931" s="1" t="str">
        <f>RR_NAME</f>
        <v>Union Pacific Railroad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2013</v>
      </c>
      <c r="B932" s="11">
        <f>RRICC</f>
        <v>139300</v>
      </c>
      <c r="C932" s="7">
        <f>RR_ID</f>
        <v>7</v>
      </c>
      <c r="D932" s="1" t="str">
        <f>RR_SHORT_NAME</f>
        <v>UP</v>
      </c>
      <c r="E932" s="1" t="str">
        <f>RR_NAME</f>
        <v>Union Pacific Railroad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2013</v>
      </c>
      <c r="B933" s="11">
        <f>RRICC</f>
        <v>139300</v>
      </c>
      <c r="C933" s="7">
        <f>RR_ID</f>
        <v>7</v>
      </c>
      <c r="D933" s="1" t="str">
        <f>RR_SHORT_NAME</f>
        <v>UP</v>
      </c>
      <c r="E933" s="1" t="str">
        <f>RR_NAME</f>
        <v>Union Pacific Railroad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2013</v>
      </c>
      <c r="B934" s="11">
        <f>RRICC</f>
        <v>139300</v>
      </c>
      <c r="C934" s="7">
        <f>RR_ID</f>
        <v>7</v>
      </c>
      <c r="D934" s="1" t="str">
        <f>RR_SHORT_NAME</f>
        <v>UP</v>
      </c>
      <c r="E934" s="1" t="str">
        <f>RR_NAME</f>
        <v>Union Pacific Railroad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2013</v>
      </c>
      <c r="B935" s="11">
        <f>RRICC</f>
        <v>139300</v>
      </c>
      <c r="C935" s="7">
        <f>RR_ID</f>
        <v>7</v>
      </c>
      <c r="D935" s="1" t="str">
        <f>RR_SHORT_NAME</f>
        <v>UP</v>
      </c>
      <c r="E935" s="1" t="str">
        <f>RR_NAME</f>
        <v>Union Pacific Railroad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2013</v>
      </c>
      <c r="B936" s="11">
        <f>RRICC</f>
        <v>139300</v>
      </c>
      <c r="C936" s="7">
        <f>RR_ID</f>
        <v>7</v>
      </c>
      <c r="D936" s="1" t="str">
        <f>RR_SHORT_NAME</f>
        <v>UP</v>
      </c>
      <c r="E936" s="1" t="str">
        <f>RR_NAME</f>
        <v>Union Pacific Railroad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2013</v>
      </c>
      <c r="B937" s="11">
        <f>RRICC</f>
        <v>139300</v>
      </c>
      <c r="C937" s="7">
        <f>RR_ID</f>
        <v>7</v>
      </c>
      <c r="D937" s="1" t="str">
        <f>RR_SHORT_NAME</f>
        <v>UP</v>
      </c>
      <c r="E937" s="1" t="str">
        <f>RR_NAME</f>
        <v>Union Pacific Railroad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2013</v>
      </c>
      <c r="B938" s="11">
        <f>RRICC</f>
        <v>139300</v>
      </c>
      <c r="C938" s="7">
        <f>RR_ID</f>
        <v>7</v>
      </c>
      <c r="D938" s="1" t="str">
        <f>RR_SHORT_NAME</f>
        <v>UP</v>
      </c>
      <c r="E938" s="1" t="str">
        <f>RR_NAME</f>
        <v>Union Pacific Railroad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2013</v>
      </c>
      <c r="B939" s="11">
        <f>RRICC</f>
        <v>139300</v>
      </c>
      <c r="C939" s="7">
        <f>RR_ID</f>
        <v>7</v>
      </c>
      <c r="D939" s="1" t="str">
        <f>RR_SHORT_NAME</f>
        <v>UP</v>
      </c>
      <c r="E939" s="1" t="str">
        <f>RR_NAME</f>
        <v>Union Pacific Railroad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2013</v>
      </c>
      <c r="B940" s="11">
        <f>RRICC</f>
        <v>139300</v>
      </c>
      <c r="C940" s="7">
        <f>RR_ID</f>
        <v>7</v>
      </c>
      <c r="D940" s="1" t="str">
        <f>RR_SHORT_NAME</f>
        <v>UP</v>
      </c>
      <c r="E940" s="1" t="str">
        <f>RR_NAME</f>
        <v>Union Pacific Railroad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2013</v>
      </c>
      <c r="B941" s="11">
        <f>RRICC</f>
        <v>139300</v>
      </c>
      <c r="C941" s="7">
        <f>RR_ID</f>
        <v>7</v>
      </c>
      <c r="D941" s="1" t="str">
        <f>RR_SHORT_NAME</f>
        <v>UP</v>
      </c>
      <c r="E941" s="1" t="str">
        <f>RR_NAME</f>
        <v>Union Pacific Railroad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2013</v>
      </c>
      <c r="B942" s="11">
        <f>RRICC</f>
        <v>139300</v>
      </c>
      <c r="C942" s="7">
        <f>RR_ID</f>
        <v>7</v>
      </c>
      <c r="D942" s="1" t="str">
        <f>RR_SHORT_NAME</f>
        <v>UP</v>
      </c>
      <c r="E942" s="1" t="str">
        <f>RR_NAME</f>
        <v>Union Pacific Railroad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2013</v>
      </c>
      <c r="B943" s="11">
        <f>RRICC</f>
        <v>139300</v>
      </c>
      <c r="C943" s="7">
        <f>RR_ID</f>
        <v>7</v>
      </c>
      <c r="D943" s="1" t="str">
        <f>RR_SHORT_NAME</f>
        <v>UP</v>
      </c>
      <c r="E943" s="1" t="str">
        <f>RR_NAME</f>
        <v>Union Pacific Railroad</v>
      </c>
      <c r="F943" s="1" t="s">
        <v>47943</v>
      </c>
      <c r="G943" s="6">
        <f>E2L118C22</f>
        <v>720.34356385661658</v>
      </c>
    </row>
    <row r="944" spans="1:7" x14ac:dyDescent="0.2">
      <c r="A944" s="11">
        <f>CURRENT_YEAR</f>
        <v>2013</v>
      </c>
      <c r="B944" s="11">
        <f>RRICC</f>
        <v>139300</v>
      </c>
      <c r="C944" s="7">
        <f>RR_ID</f>
        <v>7</v>
      </c>
      <c r="D944" s="1" t="str">
        <f>RR_SHORT_NAME</f>
        <v>UP</v>
      </c>
      <c r="E944" s="1" t="str">
        <f>RR_NAME</f>
        <v>Union Pacific Railroad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2013</v>
      </c>
      <c r="B945" s="11">
        <f>RRICC</f>
        <v>139300</v>
      </c>
      <c r="C945" s="7">
        <f>RR_ID</f>
        <v>7</v>
      </c>
      <c r="D945" s="1" t="str">
        <f>RR_SHORT_NAME</f>
        <v>UP</v>
      </c>
      <c r="E945" s="1" t="str">
        <f>RR_NAME</f>
        <v>Union Pacific Railroad</v>
      </c>
      <c r="F945" s="1" t="s">
        <v>47945</v>
      </c>
      <c r="G945" s="6">
        <f>E2L118C24</f>
        <v>1812.9951445185827</v>
      </c>
    </row>
    <row r="946" spans="1:7" x14ac:dyDescent="0.2">
      <c r="A946" s="11">
        <f>CURRENT_YEAR</f>
        <v>2013</v>
      </c>
      <c r="B946" s="11">
        <f>RRICC</f>
        <v>139300</v>
      </c>
      <c r="C946" s="7">
        <f>RR_ID</f>
        <v>7</v>
      </c>
      <c r="D946" s="1" t="str">
        <f>RR_SHORT_NAME</f>
        <v>UP</v>
      </c>
      <c r="E946" s="1" t="str">
        <f>RR_NAME</f>
        <v>Union Pacific Railroad</v>
      </c>
      <c r="F946" s="1" t="s">
        <v>47946</v>
      </c>
      <c r="G946" s="6">
        <f>E2L118C25</f>
        <v>5.2846551000974742</v>
      </c>
    </row>
    <row r="947" spans="1:7" x14ac:dyDescent="0.2">
      <c r="A947" s="11">
        <f>CURRENT_YEAR</f>
        <v>2013</v>
      </c>
      <c r="B947" s="11">
        <f>RRICC</f>
        <v>139300</v>
      </c>
      <c r="C947" s="7">
        <f>RR_ID</f>
        <v>7</v>
      </c>
      <c r="D947" s="1" t="str">
        <f>RR_SHORT_NAME</f>
        <v>UP</v>
      </c>
      <c r="E947" s="1" t="str">
        <f>RR_NAME</f>
        <v>Union Pacific Railroad</v>
      </c>
      <c r="F947" s="1" t="s">
        <v>47947</v>
      </c>
      <c r="G947" s="6">
        <f>E2L118C26</f>
        <v>2.9065603050536115</v>
      </c>
    </row>
    <row r="948" spans="1:7" x14ac:dyDescent="0.2">
      <c r="A948" s="11">
        <f>CURRENT_YEAR</f>
        <v>2013</v>
      </c>
      <c r="B948" s="11">
        <f>RRICC</f>
        <v>139300</v>
      </c>
      <c r="C948" s="7">
        <f>RR_ID</f>
        <v>7</v>
      </c>
      <c r="D948" s="1" t="str">
        <f>RR_SHORT_NAME</f>
        <v>UP</v>
      </c>
      <c r="E948" s="1" t="str">
        <f>RR_NAME</f>
        <v>Union Pacific Railroad</v>
      </c>
      <c r="F948" s="1" t="s">
        <v>47948</v>
      </c>
      <c r="G948" s="6">
        <f>E2L118C27</f>
        <v>7.9269826501462122</v>
      </c>
    </row>
    <row r="949" spans="1:7" x14ac:dyDescent="0.2">
      <c r="A949" s="11">
        <f>CURRENT_YEAR</f>
        <v>2013</v>
      </c>
      <c r="B949" s="11">
        <f>RRICC</f>
        <v>139300</v>
      </c>
      <c r="C949" s="7">
        <f>RR_ID</f>
        <v>7</v>
      </c>
      <c r="D949" s="1" t="str">
        <f>RR_SHORT_NAME</f>
        <v>UP</v>
      </c>
      <c r="E949" s="1" t="str">
        <f>RR_NAME</f>
        <v>Union Pacific Railroad</v>
      </c>
      <c r="F949" s="1" t="s">
        <v>47949</v>
      </c>
      <c r="G949" s="6">
        <f>E2L118C28</f>
        <v>6.3415861201169719</v>
      </c>
    </row>
    <row r="950" spans="1:7" x14ac:dyDescent="0.2">
      <c r="A950" s="11">
        <f>CURRENT_YEAR</f>
        <v>2013</v>
      </c>
      <c r="B950" s="11">
        <f>RRICC</f>
        <v>139300</v>
      </c>
      <c r="C950" s="7">
        <f>RR_ID</f>
        <v>7</v>
      </c>
      <c r="D950" s="1" t="str">
        <f>RR_SHORT_NAME</f>
        <v>UP</v>
      </c>
      <c r="E950" s="1" t="str">
        <f>RR_NAME</f>
        <v>Union Pacific Railroad</v>
      </c>
      <c r="F950" s="1" t="s">
        <v>47950</v>
      </c>
      <c r="G950" s="6">
        <f>E2L118C29</f>
        <v>1.3211637750243679</v>
      </c>
    </row>
    <row r="951" spans="1:7" x14ac:dyDescent="0.2">
      <c r="A951" s="11">
        <f>CURRENT_YEAR</f>
        <v>2013</v>
      </c>
      <c r="B951" s="11">
        <f>RRICC</f>
        <v>139300</v>
      </c>
      <c r="C951" s="7">
        <f>RR_ID</f>
        <v>7</v>
      </c>
      <c r="D951" s="1" t="str">
        <f>RR_SHORT_NAME</f>
        <v>UP</v>
      </c>
      <c r="E951" s="1" t="str">
        <f>RR_NAME</f>
        <v>Union Pacific Railroad</v>
      </c>
      <c r="F951" s="1" t="s">
        <v>47951</v>
      </c>
      <c r="G951" s="6">
        <f>E2L201C1</f>
        <v>11.739052020064769</v>
      </c>
    </row>
    <row r="952" spans="1:7" x14ac:dyDescent="0.2">
      <c r="A952" s="11">
        <f>CURRENT_YEAR</f>
        <v>2013</v>
      </c>
      <c r="B952" s="11">
        <f>RRICC</f>
        <v>139300</v>
      </c>
      <c r="C952" s="7">
        <f>RR_ID</f>
        <v>7</v>
      </c>
      <c r="D952" s="1" t="str">
        <f>RR_SHORT_NAME</f>
        <v>UP</v>
      </c>
      <c r="E952" s="1" t="str">
        <f>RR_NAME</f>
        <v>Union Pacific Railroad</v>
      </c>
      <c r="F952" s="1" t="s">
        <v>47952</v>
      </c>
      <c r="G952" s="6">
        <f>E2L202C1</f>
        <v>4.5999999999999996</v>
      </c>
    </row>
    <row r="953" spans="1:7" x14ac:dyDescent="0.2">
      <c r="A953" s="11">
        <f>CURRENT_YEAR</f>
        <v>2013</v>
      </c>
      <c r="B953" s="11">
        <f>RRICC</f>
        <v>139300</v>
      </c>
      <c r="C953" s="7">
        <f>RR_ID</f>
        <v>7</v>
      </c>
      <c r="D953" s="1" t="str">
        <f>RR_SHORT_NAME</f>
        <v>UP</v>
      </c>
      <c r="E953" s="1" t="str">
        <f>RR_NAME</f>
        <v>Union Pacific Railroad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2013</v>
      </c>
      <c r="B954" s="11">
        <f>RRICC</f>
        <v>139300</v>
      </c>
      <c r="C954" s="7">
        <f>RR_ID</f>
        <v>7</v>
      </c>
      <c r="D954" s="1" t="str">
        <f>RR_SHORT_NAME</f>
        <v>UP</v>
      </c>
      <c r="E954" s="1" t="str">
        <f>RR_NAME</f>
        <v>Union Pacific Railroad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2013</v>
      </c>
      <c r="B955" s="11">
        <f>RRICC</f>
        <v>139300</v>
      </c>
      <c r="C955" s="7">
        <f>RR_ID</f>
        <v>7</v>
      </c>
      <c r="D955" s="1" t="str">
        <f>RR_SHORT_NAME</f>
        <v>UP</v>
      </c>
      <c r="E955" s="1" t="str">
        <f>RR_NAME</f>
        <v>Union Pacific Railroad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2013</v>
      </c>
      <c r="B956" s="11">
        <f>RRICC</f>
        <v>139300</v>
      </c>
      <c r="C956" s="7">
        <f>RR_ID</f>
        <v>7</v>
      </c>
      <c r="D956" s="1" t="str">
        <f>RR_SHORT_NAME</f>
        <v>UP</v>
      </c>
      <c r="E956" s="1" t="str">
        <f>RR_NAME</f>
        <v>Union Pacific Railroad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2013</v>
      </c>
      <c r="B957" s="11">
        <f>RRICC</f>
        <v>139300</v>
      </c>
      <c r="C957" s="7">
        <f>RR_ID</f>
        <v>7</v>
      </c>
      <c r="D957" s="1" t="str">
        <f>RR_SHORT_NAME</f>
        <v>UP</v>
      </c>
      <c r="E957" s="1" t="str">
        <f>RR_NAME</f>
        <v>Union Pacific Railroad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2013</v>
      </c>
      <c r="B958" s="11">
        <f>RRICC</f>
        <v>139300</v>
      </c>
      <c r="C958" s="7">
        <f>RR_ID</f>
        <v>7</v>
      </c>
      <c r="D958" s="1" t="str">
        <f>RR_SHORT_NAME</f>
        <v>UP</v>
      </c>
      <c r="E958" s="1" t="str">
        <f>RR_NAME</f>
        <v>Union Pacific Railroad</v>
      </c>
      <c r="F958" s="1" t="s">
        <v>47958</v>
      </c>
      <c r="G958" s="6">
        <f>E2L208C1</f>
        <v>3.0219212172137047</v>
      </c>
    </row>
    <row r="959" spans="1:7" x14ac:dyDescent="0.2">
      <c r="A959" s="11">
        <f>CURRENT_YEAR</f>
        <v>2013</v>
      </c>
      <c r="B959" s="11">
        <f>RRICC</f>
        <v>139300</v>
      </c>
      <c r="C959" s="7">
        <f>RR_ID</f>
        <v>7</v>
      </c>
      <c r="D959" s="1" t="str">
        <f>RR_SHORT_NAME</f>
        <v>UP</v>
      </c>
      <c r="E959" s="1" t="str">
        <f>RR_NAME</f>
        <v>Union Pacific Railroad</v>
      </c>
      <c r="F959" s="1" t="s">
        <v>47959</v>
      </c>
      <c r="G959" s="6">
        <f>E2L209C1</f>
        <v>2.1902436029701327</v>
      </c>
    </row>
    <row r="960" spans="1:7" x14ac:dyDescent="0.2">
      <c r="A960" s="11">
        <f>CURRENT_YEAR</f>
        <v>2013</v>
      </c>
      <c r="B960" s="11">
        <f>RRICC</f>
        <v>139300</v>
      </c>
      <c r="C960" s="7">
        <f>RR_ID</f>
        <v>7</v>
      </c>
      <c r="D960" s="1" t="str">
        <f>RR_SHORT_NAME</f>
        <v>UP</v>
      </c>
      <c r="E960" s="1" t="str">
        <f>RR_NAME</f>
        <v>Union Pacific Railroad</v>
      </c>
      <c r="F960" s="1" t="s">
        <v>47960</v>
      </c>
      <c r="G960" s="6">
        <f>E2L210C1</f>
        <v>2.9691355712293634</v>
      </c>
    </row>
    <row r="961" spans="1:7" x14ac:dyDescent="0.2">
      <c r="A961" s="11">
        <f>CURRENT_YEAR</f>
        <v>2013</v>
      </c>
      <c r="B961" s="11">
        <f>RRICC</f>
        <v>139300</v>
      </c>
      <c r="C961" s="7">
        <f>RR_ID</f>
        <v>7</v>
      </c>
      <c r="D961" s="1" t="str">
        <f>RR_SHORT_NAME</f>
        <v>UP</v>
      </c>
      <c r="E961" s="1" t="str">
        <f>RR_NAME</f>
        <v>Union Pacific Railroad</v>
      </c>
      <c r="F961" s="1" t="s">
        <v>47961</v>
      </c>
      <c r="G961" s="6">
        <f>E2L211C1</f>
        <v>9617.8278293190488</v>
      </c>
    </row>
    <row r="962" spans="1:7" x14ac:dyDescent="0.2">
      <c r="A962" s="11">
        <f>CURRENT_YEAR</f>
        <v>2013</v>
      </c>
      <c r="B962" s="11">
        <f>RRICC</f>
        <v>139300</v>
      </c>
      <c r="C962" s="7">
        <f>RR_ID</f>
        <v>7</v>
      </c>
      <c r="D962" s="1" t="str">
        <f>RR_SHORT_NAME</f>
        <v>UP</v>
      </c>
      <c r="E962" s="1" t="str">
        <f>RR_NAME</f>
        <v>Union Pacific Railroad</v>
      </c>
      <c r="F962" s="1" t="s">
        <v>47962</v>
      </c>
      <c r="G962" s="6">
        <f>E2L212C1</f>
        <v>2134.7521836689298</v>
      </c>
    </row>
    <row r="963" spans="1:7" x14ac:dyDescent="0.2">
      <c r="A963" s="11">
        <f>CURRENT_YEAR</f>
        <v>2013</v>
      </c>
      <c r="B963" s="11">
        <f>RRICC</f>
        <v>139300</v>
      </c>
      <c r="C963" s="7">
        <f>RR_ID</f>
        <v>7</v>
      </c>
      <c r="D963" s="1" t="str">
        <f>RR_SHORT_NAME</f>
        <v>UP</v>
      </c>
      <c r="E963" s="1" t="str">
        <f>RR_NAME</f>
        <v>Union Pacific Railroad</v>
      </c>
      <c r="F963" s="1" t="s">
        <v>47963</v>
      </c>
      <c r="G963" s="6">
        <f>E2L213C1</f>
        <v>5856.7675484808706</v>
      </c>
    </row>
    <row r="964" spans="1:7" x14ac:dyDescent="0.2">
      <c r="A964" s="11">
        <f>CURRENT_YEAR</f>
        <v>2013</v>
      </c>
      <c r="B964" s="11">
        <f>RRICC</f>
        <v>139300</v>
      </c>
      <c r="C964" s="7">
        <f>RR_ID</f>
        <v>7</v>
      </c>
      <c r="D964" s="1" t="str">
        <f>RR_SHORT_NAME</f>
        <v>UP</v>
      </c>
      <c r="E964" s="1" t="str">
        <f>RR_NAME</f>
        <v>Union Pacific Railroad</v>
      </c>
      <c r="F964" s="1" t="s">
        <v>47964</v>
      </c>
      <c r="G964" s="6">
        <f>E2L214C1</f>
        <v>646067.89158104686</v>
      </c>
    </row>
    <row r="965" spans="1:7" x14ac:dyDescent="0.2">
      <c r="A965" s="11">
        <f>CURRENT_YEAR</f>
        <v>2013</v>
      </c>
      <c r="B965" s="11">
        <f>RRICC</f>
        <v>139300</v>
      </c>
      <c r="C965" s="7">
        <f>RR_ID</f>
        <v>7</v>
      </c>
      <c r="D965" s="1" t="str">
        <f>RR_SHORT_NAME</f>
        <v>UP</v>
      </c>
      <c r="E965" s="1" t="str">
        <f>RR_NAME</f>
        <v>Union Pacific Railroad</v>
      </c>
      <c r="F965" s="1" t="s">
        <v>47965</v>
      </c>
      <c r="G965" s="6">
        <f>E2L215C1</f>
        <v>485397.65938602376</v>
      </c>
    </row>
    <row r="966" spans="1:7" x14ac:dyDescent="0.2">
      <c r="A966" s="11">
        <f>CURRENT_YEAR</f>
        <v>2013</v>
      </c>
      <c r="B966" s="11">
        <f>RRICC</f>
        <v>139300</v>
      </c>
      <c r="C966" s="7">
        <f>RR_ID</f>
        <v>7</v>
      </c>
      <c r="D966" s="1" t="str">
        <f>RR_SHORT_NAME</f>
        <v>UP</v>
      </c>
      <c r="E966" s="1" t="str">
        <f>RR_NAME</f>
        <v>Union Pacific Railroad</v>
      </c>
      <c r="F966" s="1" t="s">
        <v>47966</v>
      </c>
      <c r="G966" s="6">
        <f>E2L216C1</f>
        <v>1131465.5509670707</v>
      </c>
    </row>
    <row r="967" spans="1:7" x14ac:dyDescent="0.2">
      <c r="A967" s="11">
        <f>CURRENT_YEAR</f>
        <v>2013</v>
      </c>
      <c r="B967" s="11">
        <f>RRICC</f>
        <v>139300</v>
      </c>
      <c r="C967" s="7">
        <f>RR_ID</f>
        <v>7</v>
      </c>
      <c r="D967" s="1" t="str">
        <f>RR_SHORT_NAME</f>
        <v>UP</v>
      </c>
      <c r="E967" s="1" t="str">
        <f>RR_NAME</f>
        <v>Union Pacific Railroad</v>
      </c>
      <c r="F967" s="1" t="s">
        <v>47967</v>
      </c>
      <c r="G967" s="6">
        <f>E2L217C1</f>
        <v>140850.788</v>
      </c>
    </row>
    <row r="968" spans="1:7" x14ac:dyDescent="0.2">
      <c r="A968" s="11">
        <f>CURRENT_YEAR</f>
        <v>2013</v>
      </c>
      <c r="B968" s="11">
        <f>RRICC</f>
        <v>139300</v>
      </c>
      <c r="C968" s="7">
        <f>RR_ID</f>
        <v>7</v>
      </c>
      <c r="D968" s="1" t="str">
        <f>RR_SHORT_NAME</f>
        <v>UP</v>
      </c>
      <c r="E968" s="1" t="str">
        <f>RR_NAME</f>
        <v>Union Pacific Railroad</v>
      </c>
      <c r="F968" s="1" t="s">
        <v>47968</v>
      </c>
      <c r="G968" s="6">
        <f>E2L218C1</f>
        <v>8.0330793106182039</v>
      </c>
    </row>
    <row r="969" spans="1:7" x14ac:dyDescent="0.2">
      <c r="A969" s="11">
        <f>CURRENT_YEAR</f>
        <v>2013</v>
      </c>
      <c r="B969" s="11">
        <f>RRICC</f>
        <v>139300</v>
      </c>
      <c r="C969" s="7">
        <f>RR_ID</f>
        <v>7</v>
      </c>
      <c r="D969" s="1" t="str">
        <f>RR_SHORT_NAME</f>
        <v>UP</v>
      </c>
      <c r="E969" s="1" t="str">
        <f>RR_NAME</f>
        <v>Union Pacific Railroad</v>
      </c>
      <c r="F969" s="1" t="s">
        <v>47969</v>
      </c>
      <c r="G969" s="6">
        <f>E2L219C1</f>
        <v>1.0420647264624627</v>
      </c>
    </row>
    <row r="970" spans="1:7" x14ac:dyDescent="0.2">
      <c r="A970" s="11">
        <f>CURRENT_YEAR</f>
        <v>2013</v>
      </c>
      <c r="B970" s="11">
        <f>RRICC</f>
        <v>139300</v>
      </c>
      <c r="C970" s="7">
        <f>RR_ID</f>
        <v>7</v>
      </c>
      <c r="D970" s="1" t="str">
        <f>RR_SHORT_NAME</f>
        <v>UP</v>
      </c>
      <c r="E970" s="1" t="str">
        <f>RR_NAME</f>
        <v>Union Pacific Railroad</v>
      </c>
      <c r="F970" s="1" t="s">
        <v>47970</v>
      </c>
      <c r="G970" s="6">
        <f>E2L220C1</f>
        <v>1.3734522352055265</v>
      </c>
    </row>
    <row r="971" spans="1:7" x14ac:dyDescent="0.2">
      <c r="A971" s="11">
        <f>CURRENT_YEAR</f>
        <v>2013</v>
      </c>
      <c r="B971" s="11">
        <f>RRICC</f>
        <v>139300</v>
      </c>
      <c r="C971" s="7">
        <f>RR_ID</f>
        <v>7</v>
      </c>
      <c r="D971" s="1" t="str">
        <f>RR_SHORT_NAME</f>
        <v>UP</v>
      </c>
      <c r="E971" s="1" t="str">
        <f>RR_NAME</f>
        <v>Union Pacific Railroad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2013</v>
      </c>
      <c r="B972" s="11">
        <f>RRICC</f>
        <v>139300</v>
      </c>
      <c r="C972" s="7">
        <f>RR_ID</f>
        <v>7</v>
      </c>
      <c r="D972" s="1" t="str">
        <f>RR_SHORT_NAME</f>
        <v>UP</v>
      </c>
      <c r="E972" s="1" t="str">
        <f>RR_NAME</f>
        <v>Union Pacific Railroad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2013</v>
      </c>
      <c r="B973" s="11">
        <f>RRICC</f>
        <v>139300</v>
      </c>
      <c r="C973" s="7">
        <f>RR_ID</f>
        <v>7</v>
      </c>
      <c r="D973" s="1" t="str">
        <f>RR_SHORT_NAME</f>
        <v>UP</v>
      </c>
      <c r="E973" s="1" t="str">
        <f>RR_NAME</f>
        <v>Union Pacific Railroad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2013</v>
      </c>
      <c r="B974" s="11">
        <f>RRICC</f>
        <v>139300</v>
      </c>
      <c r="C974" s="7">
        <f>RR_ID</f>
        <v>7</v>
      </c>
      <c r="D974" s="1" t="str">
        <f>RR_SHORT_NAME</f>
        <v>UP</v>
      </c>
      <c r="E974" s="1" t="str">
        <f>RR_NAME</f>
        <v>Union Pacific Railroad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2013</v>
      </c>
      <c r="B975" s="11">
        <f>RRICC</f>
        <v>139300</v>
      </c>
      <c r="C975" s="7">
        <f>RR_ID</f>
        <v>7</v>
      </c>
      <c r="D975" s="1" t="str">
        <f>RR_SHORT_NAME</f>
        <v>UP</v>
      </c>
      <c r="E975" s="1" t="str">
        <f>RR_NAME</f>
        <v>Union Pacific Railroad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2013</v>
      </c>
      <c r="B976" s="11">
        <f>RRICC</f>
        <v>139300</v>
      </c>
      <c r="C976" s="7">
        <f>RR_ID</f>
        <v>7</v>
      </c>
      <c r="D976" s="1" t="str">
        <f>RR_SHORT_NAME</f>
        <v>UP</v>
      </c>
      <c r="E976" s="1" t="str">
        <f>RR_NAME</f>
        <v>Union Pacific Railroad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2013</v>
      </c>
      <c r="B977" s="11">
        <f>RRICC</f>
        <v>139300</v>
      </c>
      <c r="C977" s="7">
        <f>RR_ID</f>
        <v>7</v>
      </c>
      <c r="D977" s="1" t="str">
        <f>RR_SHORT_NAME</f>
        <v>UP</v>
      </c>
      <c r="E977" s="1" t="str">
        <f>RR_NAME</f>
        <v>Union Pacific Railroad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2013</v>
      </c>
      <c r="B978" s="11">
        <f>RRICC</f>
        <v>139300</v>
      </c>
      <c r="C978" s="7">
        <f>RR_ID</f>
        <v>7</v>
      </c>
      <c r="D978" s="1" t="str">
        <f>RR_SHORT_NAME</f>
        <v>UP</v>
      </c>
      <c r="E978" s="1" t="str">
        <f>RR_NAME</f>
        <v>Union Pacific Railroad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2013</v>
      </c>
      <c r="B979" s="11">
        <f>RRICC</f>
        <v>139300</v>
      </c>
      <c r="C979" s="7">
        <f>RR_ID</f>
        <v>7</v>
      </c>
      <c r="D979" s="1" t="str">
        <f>RR_SHORT_NAME</f>
        <v>UP</v>
      </c>
      <c r="E979" s="1" t="str">
        <f>RR_NAME</f>
        <v>Union Pacific Railroad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2013</v>
      </c>
      <c r="B980" s="11">
        <f>RRICC</f>
        <v>139300</v>
      </c>
      <c r="C980" s="7">
        <f>RR_ID</f>
        <v>7</v>
      </c>
      <c r="D980" s="1" t="str">
        <f>RR_SHORT_NAME</f>
        <v>UP</v>
      </c>
      <c r="E980" s="1" t="str">
        <f>RR_NAME</f>
        <v>Union Pacific Railroad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2015-09-22T23:28:35Z</dcterms:created>
  <dcterms:modified xsi:type="dcterms:W3CDTF">2015-09-23T00:04:23Z</dcterms:modified>
</cp:coreProperties>
</file>